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fundacaorenova-my.sharepoint.com/personal/crtf_wjs_fundacaorenova_org/Documents/Documentos/Deliberacao 259/2024/15.08.24/"/>
    </mc:Choice>
  </mc:AlternateContent>
  <xr:revisionPtr revIDLastSave="32" documentId="8_{BA2EC168-AD1B-4EA1-AD32-C75482B9B073}" xr6:coauthVersionLast="47" xr6:coauthVersionMax="47" xr10:uidLastSave="{1FFD4AA8-98B1-4580-831C-5357DB0FB0E7}"/>
  <bookViews>
    <workbookView xWindow="-120" yWindow="-120" windowWidth="20730" windowHeight="11160" activeTab="1" xr2:uid="{F3372BBE-6822-4B47-A2F0-029E7D7B9EF8}"/>
  </bookViews>
  <sheets>
    <sheet name="Pleitos" sheetId="30" r:id="rId1"/>
    <sheet name="Histórico Apoio e Capacitação "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r" hidden="1">{"'RR'!$A$2:$E$81"}</definedName>
    <definedName name="_bat67" hidden="1">{#N/A,#N/A,FALSE,"Tabl. D1";#N/A,#N/A,FALSE,"Tabl. D1 b";#N/A,#N/A,FALSE,"Tabl. D2";#N/A,#N/A,FALSE,"Tabl. D2 b";#N/A,#N/A,FALSE,"Tabl. D3";#N/A,#N/A,FALSE,"Tabl. D4";#N/A,#N/A,FALSE,"Tabl. D5"}</definedName>
    <definedName name="_Fill" hidden="1">#REF!</definedName>
    <definedName name="_xlnm._FilterDatabase" localSheetId="1" hidden="1">'Histórico Apoio e Capacitação '!$A$2:$AB$41</definedName>
    <definedName name="_xlnm._FilterDatabase" localSheetId="0" hidden="1">Pleitos!$A$1:$U$689</definedName>
    <definedName name="_g111" hidden="1">{#N/A,#N/A,FALSE,"PREÇO.CPV.CA60";#N/A,#N/A,FALSE,"PREÇO.CPV.TREFILADOS";#N/A,#N/A,FALSE,"PREÇO.CPV.CA50";#N/A,#N/A,FALSE,"PREÇO.CPV.FM";#N/A,#N/A,FALSE,"PREÇO-FOB"}</definedName>
    <definedName name="_Key1" hidden="1">#REF!</definedName>
    <definedName name="_M2" hidden="1">{#N/A,#N/A,FALSE,"Tabl. G1";#N/A,#N/A,FALSE,"Tabl. G2"}</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M09" hidden="1">{#N/A,#N/A,FALSE,"Tabl. D1";#N/A,#N/A,FALSE,"Tabl. D1 b";#N/A,#N/A,FALSE,"Tabl. D2";#N/A,#N/A,FALSE,"Tabl. D2 b";#N/A,#N/A,FALSE,"Tabl. D3";#N/A,#N/A,FALSE,"Tabl. D4";#N/A,#N/A,FALSE,"Tabl. D5"}</definedName>
    <definedName name="_Order1" hidden="1">255</definedName>
    <definedName name="_r" hidden="1">{"'RR'!$A$2:$E$81"}</definedName>
    <definedName name="_Sort" hidden="1">#REF!</definedName>
    <definedName name="_ss2" hidden="1">{"'RR'!$A$2:$E$81"}</definedName>
    <definedName name="_taa34" hidden="1">{#N/A,#N/A,FALSE,"Tabl. G1";#N/A,#N/A,FALSE,"Tabl. G2"}</definedName>
    <definedName name="_tab09" hidden="1">{#N/A,#N/A,FALSE,"Tabl. FB300";#N/A,#N/A,FALSE,"Tabl. FB350";#N/A,#N/A,FALSE,"Tabl. FB400";#N/A,#N/A,FALSE,"Tabl. FB500";#N/A,#N/A,FALSE,"Tabl. FS090"}</definedName>
    <definedName name="_tab1" hidden="1">{#N/A,#N/A,FALSE,"Tabl. H1";#N/A,#N/A,FALSE,"Tabl. H2"}</definedName>
    <definedName name="_tab11" hidden="1">{#N/A,#N/A,FALSE,"Tabl. G1";#N/A,#N/A,FALSE,"Tabl. G2"}</definedName>
    <definedName name="_TAB120" hidden="1">{#N/A,#N/A,FALSE,"Tabl. FB300";#N/A,#N/A,FALSE,"Tabl. FB350";#N/A,#N/A,FALSE,"Tabl. FB400";#N/A,#N/A,FALSE,"Tabl. FB500";#N/A,#N/A,FALSE,"Tabl. FS090"}</definedName>
    <definedName name="_tab14" hidden="1">{#N/A,#N/A,FALSE,"Tabl. FB300";#N/A,#N/A,FALSE,"Tabl. FB350";#N/A,#N/A,FALSE,"Tabl. FB400";#N/A,#N/A,FALSE,"Tabl. FB500";#N/A,#N/A,FALSE,"Tabl. FS090"}</definedName>
    <definedName name="_tab15" hidden="1">{#N/A,#N/A,FALSE,"Tabl. A1";#N/A,#N/A,FALSE,"Tabl. A1 b";#N/A,#N/A,FALSE,"Tabl. A2";#N/A,#N/A,FALSE,"Tabl. A2-1";#N/A,#N/A,FALSE,"Tabl. A2-2"}</definedName>
    <definedName name="_TAB20" hidden="1">{#N/A,#N/A,FALSE,"Tabl. D1";#N/A,#N/A,FALSE,"Tabl. D1 b";#N/A,#N/A,FALSE,"Tabl. D2";#N/A,#N/A,FALSE,"Tabl. D2 b";#N/A,#N/A,FALSE,"Tabl. D3";#N/A,#N/A,FALSE,"Tabl. D4";#N/A,#N/A,FALSE,"Tabl. D5"}</definedName>
    <definedName name="_tab2341" hidden="1">{#N/A,#N/A,FALSE,"Tabl. FB300";#N/A,#N/A,FALSE,"Tabl. FB350";#N/A,#N/A,FALSE,"Tabl. FB400";#N/A,#N/A,FALSE,"Tabl. FB500";#N/A,#N/A,FALSE,"Tabl. FS090"}</definedName>
    <definedName name="_tab26" hidden="1">{#N/A,#N/A,FALSE,"Tabl. H1";#N/A,#N/A,FALSE,"Tabl. H2"}</definedName>
    <definedName name="_tab27" hidden="1">{#N/A,#N/A,FALSE,"Tabl. D1";#N/A,#N/A,FALSE,"Tabl. D1 b";#N/A,#N/A,FALSE,"Tabl. D2";#N/A,#N/A,FALSE,"Tabl. D2 b";#N/A,#N/A,FALSE,"Tabl. D3";#N/A,#N/A,FALSE,"Tabl. D4";#N/A,#N/A,FALSE,"Tabl. D5"}</definedName>
    <definedName name="_TAB3" hidden="1">{#N/A,#N/A,FALSE,"Tabl. FB300";#N/A,#N/A,FALSE,"Tabl. FB350";#N/A,#N/A,FALSE,"Tabl. FB400";#N/A,#N/A,FALSE,"Tabl. FB500";#N/A,#N/A,FALSE,"Tabl. FS090"}</definedName>
    <definedName name="_tab32" hidden="1">{#N/A,#N/A,FALSE,"Tabl. H1";#N/A,#N/A,FALSE,"Tabl. H2"}</definedName>
    <definedName name="_tab36" hidden="1">{#N/A,#N/A,FALSE,"Tabl. A1";#N/A,#N/A,FALSE,"Tabl. A1 b";#N/A,#N/A,FALSE,"Tabl. A2";#N/A,#N/A,FALSE,"Tabl. A2-1";#N/A,#N/A,FALSE,"Tabl. A2-2"}</definedName>
    <definedName name="_tab37" hidden="1">{#N/A,#N/A,FALSE,"Tabl. G1";#N/A,#N/A,FALSE,"Tabl. G2"}</definedName>
    <definedName name="_tab4" hidden="1">{#N/A,#N/A,FALSE,"Tabl. FB300";#N/A,#N/A,FALSE,"Tabl. FB350";#N/A,#N/A,FALSE,"Tabl. FB400";#N/A,#N/A,FALSE,"Tabl. FB500";#N/A,#N/A,FALSE,"Tabl. FS090"}</definedName>
    <definedName name="_tab40" hidden="1">{#N/A,#N/A,FALSE,"Tabl. FB300";#N/A,#N/A,FALSE,"Tabl. FB350";#N/A,#N/A,FALSE,"Tabl. FB400";#N/A,#N/A,FALSE,"Tabl. FB500";#N/A,#N/A,FALSE,"Tabl. FS090"}</definedName>
    <definedName name="_tab43" hidden="1">{#N/A,#N/A,FALSE,"Tabl. D1";#N/A,#N/A,FALSE,"Tabl. D1 b";#N/A,#N/A,FALSE,"Tabl. D2";#N/A,#N/A,FALSE,"Tabl. D2 b";#N/A,#N/A,FALSE,"Tabl. D3";#N/A,#N/A,FALSE,"Tabl. D4";#N/A,#N/A,FALSE,"Tabl. D5"}</definedName>
    <definedName name="_tab45" hidden="1">{#N/A,#N/A,FALSE,"Tabl. A1";#N/A,#N/A,FALSE,"Tabl. A1 b";#N/A,#N/A,FALSE,"Tabl. A2";#N/A,#N/A,FALSE,"Tabl. A2-1";#N/A,#N/A,FALSE,"Tabl. A2-2"}</definedName>
    <definedName name="_tab5" hidden="1">{#N/A,#N/A,FALSE,"Tabl. FB300";#N/A,#N/A,FALSE,"Tabl. FB350";#N/A,#N/A,FALSE,"Tabl. FB400";#N/A,#N/A,FALSE,"Tabl. FB500";#N/A,#N/A,FALSE,"Tabl. FS090"}</definedName>
    <definedName name="_tab6" hidden="1">{#N/A,#N/A,FALSE,"Tabl. FB300";#N/A,#N/A,FALSE,"Tabl. FB350";#N/A,#N/A,FALSE,"Tabl. FB400";#N/A,#N/A,FALSE,"Tabl. FB500";#N/A,#N/A,FALSE,"Tabl. FS090"}</definedName>
    <definedName name="_tab653" hidden="1">{#N/A,#N/A,FALSE,"Tabl. G1";#N/A,#N/A,FALSE,"Tabl. G2"}</definedName>
    <definedName name="_TAB67" hidden="1">{#N/A,#N/A,FALSE,"Tabl. A1";#N/A,#N/A,FALSE,"Tabl. A1 b";#N/A,#N/A,FALSE,"Tabl. A2";#N/A,#N/A,FALSE,"Tabl. A2-1";#N/A,#N/A,FALSE,"Tabl. A2-2"}</definedName>
    <definedName name="_tab678" hidden="1">{#N/A,#N/A,FALSE,"Tabl. FB300";#N/A,#N/A,FALSE,"Tabl. FB350";#N/A,#N/A,FALSE,"Tabl. FB400";#N/A,#N/A,FALSE,"Tabl. FB500";#N/A,#N/A,FALSE,"Tabl. FS090"}</definedName>
    <definedName name="_tab7" hidden="1">{#N/A,#N/A,FALSE,"Tabl. FB300";#N/A,#N/A,FALSE,"Tabl. FB350";#N/A,#N/A,FALSE,"Tabl. FB400";#N/A,#N/A,FALSE,"Tabl. FB500";#N/A,#N/A,FALSE,"Tabl. FS090"}</definedName>
    <definedName name="_tab78" hidden="1">{#N/A,#N/A,FALSE,"Tabl. D1";#N/A,#N/A,FALSE,"Tabl. D1 b";#N/A,#N/A,FALSE,"Tabl. D2";#N/A,#N/A,FALSE,"Tabl. D2 b";#N/A,#N/A,FALSE,"Tabl. D3";#N/A,#N/A,FALSE,"Tabl. D4";#N/A,#N/A,FALSE,"Tabl. D5"}</definedName>
    <definedName name="_TAB8" hidden="1">{#N/A,#N/A,FALSE,"Tabl. FB300";#N/A,#N/A,FALSE,"Tabl. FB350";#N/A,#N/A,FALSE,"Tabl. FB400";#N/A,#N/A,FALSE,"Tabl. FB500";#N/A,#N/A,FALSE,"Tabl. FS090"}</definedName>
    <definedName name="_tab80" hidden="1">{#N/A,#N/A,FALSE,"Tabl. FB300";#N/A,#N/A,FALSE,"Tabl. FB350";#N/A,#N/A,FALSE,"Tabl. FB400";#N/A,#N/A,FALSE,"Tabl. FB500";#N/A,#N/A,FALSE,"Tabl. FS090"}</definedName>
    <definedName name="_tab9" hidden="1">{#N/A,#N/A,FALSE,"Tabl. D1";#N/A,#N/A,FALSE,"Tabl. D1 b";#N/A,#N/A,FALSE,"Tabl. D2";#N/A,#N/A,FALSE,"Tabl. D2 b";#N/A,#N/A,FALSE,"Tabl. D3";#N/A,#N/A,FALSE,"Tabl. D4";#N/A,#N/A,FALSE,"Tabl. D5"}</definedName>
    <definedName name="_TAB90" hidden="1">{#N/A,#N/A,FALSE,"Tabl. H1";#N/A,#N/A,FALSE,"Tabl. H2"}</definedName>
    <definedName name="_tab98" hidden="1">{#N/A,#N/A,FALSE,"Tabl. A1";#N/A,#N/A,FALSE,"Tabl. A1 b";#N/A,#N/A,FALSE,"Tabl. A2";#N/A,#N/A,FALSE,"Tabl. A2-1";#N/A,#N/A,FALSE,"Tabl. A2-2"}</definedName>
    <definedName name="_tab987" hidden="1">{#N/A,#N/A,FALSE,"Tabl. G1";#N/A,#N/A,FALSE,"Tabl. G2"}</definedName>
    <definedName name="_x1" hidden="1">{#N/A,#N/A,FALSE,"SGP";#N/A,#N/A,FALSE,"SGI";#N/A,#N/A,FALSE,"SGC";#N/A,#N/A,FALSE,"SGS";#N/A,#N/A,FALSE,"SGB"}</definedName>
    <definedName name="_x2" hidden="1">{#N/A,#N/A,FALSE,"SGP";#N/A,#N/A,FALSE,"SGI";#N/A,#N/A,FALSE,"SGC";#N/A,#N/A,FALSE,"SGS";#N/A,#N/A,FALSE,"SGB"}</definedName>
    <definedName name="a" hidden="1">{"'RR'!$A$2:$E$81"}</definedName>
    <definedName name="aa" hidden="1">#REF!</definedName>
    <definedName name="aaa" hidden="1">{"'RR'!$A$2:$E$81"}</definedName>
    <definedName name="aaaaa" hidden="1">{"'RR'!$A$2:$E$81"}</definedName>
    <definedName name="aaaaaa" hidden="1">[1]REAC1!#REF!</definedName>
    <definedName name="aaaaaaaaaaaaaa" hidden="1">{"'RR'!$A$2:$E$81"}</definedName>
    <definedName name="aaadsaf" hidden="1">{"'RR'!$A$2:$E$81"}</definedName>
    <definedName name="aaqa"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_xlnm.Print_Area" localSheetId="0">Pleitos!$B$1:$S$1</definedName>
    <definedName name="asad" hidden="1">#REF!</definedName>
    <definedName name="asd" hidden="1">[1]REAC1!#REF!</definedName>
    <definedName name="asdfas" hidden="1">[1]REAC1!#REF!</definedName>
    <definedName name="ase" hidden="1">{#N/A,#N/A,FALSE,"PREÇO.CPV.CA60";#N/A,#N/A,FALSE,"PREÇO.CPV.TREFILADOS";#N/A,#N/A,FALSE,"PREÇO.CPV.CA50";#N/A,#N/A,FALSE,"PREÇO.CPV.FM";#N/A,#N/A,FALSE,"PREÇO-FOB"}</definedName>
    <definedName name="asoihqasha" hidden="1">[1]REAC1!#REF!</definedName>
    <definedName name="b" hidden="1">{"'RR'!$A$2:$E$81"}</definedName>
    <definedName name="BATEAU" hidden="1">{#N/A,#N/A,FALSE,"Tabl. G1";#N/A,#N/A,FALSE,"Tabl. G2"}</definedName>
    <definedName name="bbb" hidden="1">{#N/A,#N/A,FALSE,"Tabl. G1";#N/A,#N/A,FALSE,"Tabl. G2"}</definedName>
    <definedName name="BBBB" hidden="1">{"'RR'!$A$2:$E$81"}</definedName>
    <definedName name="BD_Controle">OFFSET([2]Consolidado!$A$4,0,0,COUNTA([2]Consolidado!$A:$A)-1,COUNTA([2]Consolidado!$4:$4))</definedName>
    <definedName name="bnn" hidden="1">{#N/A,#N/A,FALSE,"Tabl. FB300";#N/A,#N/A,FALSE,"Tabl. FB350";#N/A,#N/A,FALSE,"Tabl. FB400";#N/A,#N/A,FALSE,"Tabl. FB500";#N/A,#N/A,FALSE,"Tabl. FS090"}</definedName>
    <definedName name="bruno" hidden="1">[1]REAC1!#REF!</definedName>
    <definedName name="canot" hidden="1">{#N/A,#N/A,FALSE,"Tabl. FB300";#N/A,#N/A,FALSE,"Tabl. FB350";#N/A,#N/A,FALSE,"Tabl. FB400";#N/A,#N/A,FALSE,"Tabl. FB500";#N/A,#N/A,FALSE,"Tabl. FS090"}</definedName>
    <definedName name="CAPITULOS">'[3]Dados suspensos'!$A$7:$A$22</definedName>
    <definedName name="ccc" hidden="1">{#N/A,#N/A,FALSE,"Tabl. FB300";#N/A,#N/A,FALSE,"Tabl. FB350";#N/A,#N/A,FALSE,"Tabl. FB400";#N/A,#N/A,FALSE,"Tabl. FB500";#N/A,#N/A,FALSE,"Tabl. FS090"}</definedName>
    <definedName name="ççç" hidden="1">{#N/A,#N/A,FALSE,"SGP";#N/A,#N/A,FALSE,"SGI";#N/A,#N/A,FALSE,"SGC";#N/A,#N/A,FALSE,"SGS";#N/A,#N/A,FALSE,"SGB"}</definedName>
    <definedName name="champ" hidden="1">{#N/A,#N/A,FALSE,"Tabl. G1";#N/A,#N/A,FALSE,"Tabl. G2"}</definedName>
    <definedName name="CONTATOS">[4]SUPORTE!#REF!</definedName>
    <definedName name="CORREO">[4]SUPORTE!$E$3:$E$4</definedName>
    <definedName name="CV" hidden="1">{#N/A,#N/A,FALSE,"Tabl. G1";#N/A,#N/A,FALSE,"Tabl. G2"}</definedName>
    <definedName name="d" hidden="1">{"'RR'!$A$2:$E$81"}</definedName>
    <definedName name="da" hidden="1">{"'RR'!$A$2:$E$81"}</definedName>
    <definedName name="daniel" hidden="1">{"'RR'!$A$2:$E$81"}</definedName>
    <definedName name="dce" hidden="1">#REF!</definedName>
    <definedName name="ddd" hidden="1">{#N/A,#N/A,FALSE,"Tabl. G1";#N/A,#N/A,FALSE,"Tabl. G2"}</definedName>
    <definedName name="dddddd" hidden="1">{#N/A,#N/A,FALSE,"Tabl. FB300";#N/A,#N/A,FALSE,"Tabl. FB350";#N/A,#N/A,FALSE,"Tabl. FB400";#N/A,#N/A,FALSE,"Tabl. FB500";#N/A,#N/A,FALSE,"Tabl. FS090"}</definedName>
    <definedName name="ddddddd" hidden="1">{"'RR'!$A$2:$E$81"}</definedName>
    <definedName name="DEIP_2" hidden="1">#REF!</definedName>
    <definedName name="DEIP_3" hidden="1">#REF!</definedName>
    <definedName name="depp" hidden="1">{"'RR'!$A$2:$E$81"}</definedName>
    <definedName name="dksndas" hidden="1">{"'RR'!$A$2:$E$81"}</definedName>
    <definedName name="dsafas" hidden="1">[1]REAC1!#REF!</definedName>
    <definedName name="dsagdhasdashfdj" hidden="1">{"'RR'!$A$2:$E$81"}</definedName>
    <definedName name="dsd" hidden="1">[1]REAC1!#REF!</definedName>
    <definedName name="e.3.1.a" hidden="1">{#N/A,#N/A,FALSE,"Tabl. G1";#N/A,#N/A,FALSE,"Tabl. G2"}</definedName>
    <definedName name="eee" hidden="1">{#N/A,#N/A,FALSE,"Tabl. H1";#N/A,#N/A,FALSE,"Tabl. H2"}</definedName>
    <definedName name="eeeeee" hidden="1">{#N/A,#N/A,FALSE,"SGP";#N/A,#N/A,FALSE,"SGI";#N/A,#N/A,FALSE,"SGC";#N/A,#N/A,FALSE,"SGS";#N/A,#N/A,FALSE,"SGB"}</definedName>
    <definedName name="ENTRENAMIENTO">[4]SUPORTE!$F$3:$F$7</definedName>
    <definedName name="estagio" hidden="1">{#N/A,#N/A,TRUE,"K2 e MEIA";#N/A,#N/A,TRUE,"K3";#N/A,#N/A,TRUE,"K4";#N/A,#N/A,TRUE,"PERFIL U";#N/A,#N/A,TRUE,"BCHA"}</definedName>
    <definedName name="Estoque_jan" hidden="1">{"'RR'!$A$2:$E$81"}</definedName>
    <definedName name="f" hidden="1">{#N/A,#N/A,FALSE,"GERAL";#N/A,#N/A,FALSE,"012-96";#N/A,#N/A,FALSE,"018-96";#N/A,#N/A,FALSE,"027-96";#N/A,#N/A,FALSE,"059-96";#N/A,#N/A,FALSE,"076-96";#N/A,#N/A,FALSE,"019-97";#N/A,#N/A,FALSE,"021-97";#N/A,#N/A,FALSE,"022-97";#N/A,#N/A,FALSE,"028-97"}</definedName>
    <definedName name="fds" hidden="1">[1]REAC1!#REF!</definedName>
    <definedName name="Fluxo" hidden="1">{"'RR'!$A$2:$E$81"}</definedName>
    <definedName name="fluxoatual" hidden="1">{"'RR'!$A$2:$E$81"}</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g" hidden="1">{#N/A,#N/A,FALSE,"PREÇO.CPV.CA60";#N/A,#N/A,FALSE,"PREÇO.CPV.TREFILADOS";#N/A,#N/A,FALSE,"PREÇO.CPV.CA50";#N/A,#N/A,FALSE,"PREÇO.CPV.FM";#N/A,#N/A,FALSE,"PREÇO-FOB"}</definedName>
    <definedName name="ggg" hidden="1">{#N/A,#N/A,FALSE,"Tabl. G1";#N/A,#N/A,FALSE,"Tabl. G2"}</definedName>
    <definedName name="Graf_Atraso_Planejado">OFFSET('[5]BD Relatório de Progresso'!$G$10:$G$116,1,0,[5]Indicadores!$L$8)</definedName>
    <definedName name="Graf_Atraso_Realizado">OFFSET('[5]BD Relatório de Progresso'!$H$10:$H$116,1,0,[5]Indicadores!$L$8)</definedName>
    <definedName name="Graf_Custo_Amarelo">OFFSET('[5]BD Relatório de Progresso'!$M$10:$M$116,1,0,[5]Indicadores!$L$8)</definedName>
    <definedName name="Graf_Custo_Planejado">OFFSET('[5]BD Relatório de Progresso'!$I$10:$I$116,1,0,[5]Indicadores!$L$8)</definedName>
    <definedName name="Graf_Custo_Verde">OFFSET('[5]BD Relatório de Progresso'!$L$10:$L$116,1,0,[5]Indicadores!$L$8)</definedName>
    <definedName name="Graf_Custo_Vermelho">OFFSET('[5]BD Relatório de Progresso'!$N$10:$N$116,1,0,[5]Indicadores!$L$8)</definedName>
    <definedName name="Graf_Datas">OFFSET([5]Indicadores!$D$9:$F$115,1,0,[5]Indicadores!$L$8)</definedName>
    <definedName name="Graf_Escopo_Amarelo">OFFSET('[5]BD Relatório de Progresso'!$S$10:$S$116,1,0,[5]Indicadores!$L$8)</definedName>
    <definedName name="Graf_Escopo_Planejado">OFFSET('[5]BD Relatório de Progresso'!$O$10:$O$116,1,0,[5]Indicadores!$L$8)</definedName>
    <definedName name="Graf_Escopo_Verde">OFFSET('[5]BD Relatório de Progresso'!$R$10:$R$116,1,0,[5]Indicadores!$L$8)</definedName>
    <definedName name="Graf_Escopo_Vermelho">OFFSET('[5]BD Relatório de Progresso'!$T$10:$T$116,1,0,[5]Indicadores!$L$8)</definedName>
    <definedName name="Graf_Suprimentos_Amarelo">OFFSET('[5]BD Relatório de Progresso'!$AC$10:$AC$116,1,0,[5]Indicadores!$L$8)</definedName>
    <definedName name="Graf_Suprimentos_Planejado">OFFSET('[5]BD Relatório de Progresso'!$X$10:$X$116,1,0,[5]Indicadores!$L$8)</definedName>
    <definedName name="Graf_Suprimentos_Verde">OFFSET('[5]BD Relatório de Progresso'!$AB$10:$AB$116,1,0,[5]Indicadores!$L$8)</definedName>
    <definedName name="Graf_Suprimentos_Vermelho">OFFSET('[5]BD Relatório de Progresso'!$AD$10:$AD$116,1,0,[5]Indicadores!$L$8)</definedName>
    <definedName name="GráficoCurvaS_Custos_LinhaBase">INDIRECT('[6]D-CurvaS_Custos'!$H$10)</definedName>
    <definedName name="GráficoCurvaS_Custos_Realizado">INDIRECT('[6]D-CurvaS_Custos'!$I$10)</definedName>
    <definedName name="GráficoCurvaS_Custos_Rótulos">INDIRECT('[6]D-CurvaS_Custos'!$C$10)</definedName>
    <definedName name="GráficoCurvaS_Custos_Tendência">INDIRECT('[6]D-CurvaS_Custos'!$J$10)</definedName>
    <definedName name="GráficoPRZ.02_Concluído">INDIRECT([6]PRZ.02!$F$5)</definedName>
    <definedName name="GráficoPRZ.02_Previsto">INDIRECT([6]PRZ.02!$E$5)</definedName>
    <definedName name="GráficoPRZ.02_Rótulos">INDIRECT([6]PRZ.02!$D$5)</definedName>
    <definedName name="GráficoPRZ.02_Tendência">INDIRECT([6]PRZ.02!$G$5)</definedName>
    <definedName name="hhh" hidden="1">{#N/A,#N/A,FALSE,"Tabl. D1";#N/A,#N/A,FALSE,"Tabl. D1 b";#N/A,#N/A,FALSE,"Tabl. D2";#N/A,#N/A,FALSE,"Tabl. D2 b";#N/A,#N/A,FALSE,"Tabl. D3";#N/A,#N/A,FALSE,"Tabl. D4";#N/A,#N/A,FALSE,"Tabl. D5"}</definedName>
    <definedName name="HTML_CodePage" hidden="1">1252</definedName>
    <definedName name="HTML_Control" hidden="1">{"'RR'!$A$2:$E$81"}</definedName>
    <definedName name="HTML_Control2" hidden="1">{"'RR'!$A$2:$E$81"}</definedName>
    <definedName name="HTML_Description" hidden="1">""</definedName>
    <definedName name="HTML_Email" hidden="1">""</definedName>
    <definedName name="HTML_Header" hidden="1">"RR"</definedName>
    <definedName name="HTML_LastUpdate" hidden="1">"11/10/99"</definedName>
    <definedName name="HTML_LineAfter" hidden="1">FALSE</definedName>
    <definedName name="HTML_LineBefore" hidden="1">FALSE</definedName>
    <definedName name="HTML_Name" hidden="1">"Departamento de Informática"</definedName>
    <definedName name="HTML_OBDlg2" hidden="1">TRUE</definedName>
    <definedName name="HTML_OBDlg4" hidden="1">TRUE</definedName>
    <definedName name="HTML_OS" hidden="1">0</definedName>
    <definedName name="HTML_PathFile" hidden="1">"C:\Intranet\Todos os Indicadores\MeuHTML.htm"</definedName>
    <definedName name="HTML_Title" hidden="1">"Regional 4 SET99"</definedName>
    <definedName name="indicadores" hidden="1">#REF!</definedName>
    <definedName name="jjj" hidden="1">{#N/A,#N/A,FALSE,"Tabl. D1";#N/A,#N/A,FALSE,"Tabl. D1 b";#N/A,#N/A,FALSE,"Tabl. D2";#N/A,#N/A,FALSE,"Tabl. D2 b";#N/A,#N/A,FALSE,"Tabl. D3";#N/A,#N/A,FALSE,"Tabl. D4";#N/A,#N/A,FALSE,"Tabl. D5"}</definedName>
    <definedName name="k" hidden="1">{#N/A,#N/A,FALSE,"GERAL";#N/A,#N/A,FALSE,"012-96";#N/A,#N/A,FALSE,"018-96";#N/A,#N/A,FALSE,"027-96";#N/A,#N/A,FALSE,"059-96";#N/A,#N/A,FALSE,"076-96";#N/A,#N/A,FALSE,"019-97";#N/A,#N/A,FALSE,"021-97";#N/A,#N/A,FALSE,"022-97";#N/A,#N/A,FALSE,"028-97"}</definedName>
    <definedName name="KGIRO1" hidden="1">{#N/A,#N/A,FALSE,"Tabl. D1";#N/A,#N/A,FALSE,"Tabl. D1 b";#N/A,#N/A,FALSE,"Tabl. D2";#N/A,#N/A,FALSE,"Tabl. D2 b";#N/A,#N/A,FALSE,"Tabl. D3";#N/A,#N/A,FALSE,"Tabl. D4";#N/A,#N/A,FALSE,"Tabl. D5"}</definedName>
    <definedName name="kjkjkjkj" hidden="1">{#N/A,#N/A,FALSE,"Tabl. FB300";#N/A,#N/A,FALSE,"Tabl. FB350";#N/A,#N/A,FALSE,"Tabl. FB400";#N/A,#N/A,FALSE,"Tabl. FB500";#N/A,#N/A,FALSE,"Tabl. FS090"}</definedName>
    <definedName name="kkk" hidden="1">{#N/A,#N/A,FALSE,"Tabl. G1";#N/A,#N/A,FALSE,"Tabl. G2"}</definedName>
    <definedName name="klçl" hidden="1">[1]REAC1!#REF!</definedName>
    <definedName name="lala" hidden="1">{"'RR'!$A$2:$E$81"}</definedName>
    <definedName name="Lista_AceitaçãoSM">[7]BancoDados!$S$12:$S$15</definedName>
    <definedName name="Lista_Aprovação_SM">INDIRECT([6]Listas!$BZ$5)</definedName>
    <definedName name="Lista_Área_Atuação_Gerencial">INDIRECT([6]Listas!$AX$5)</definedName>
    <definedName name="Lista_Área_Risco">INDIRECT([6]Listas!$W$5)</definedName>
    <definedName name="Lista_ÁreaConhecimento">[7]BancoDados!$N$12:$N$25</definedName>
    <definedName name="Lista_Atualização_Cronograma">INDIRECT([6]Listas!$AM$5)</definedName>
    <definedName name="Lista_Atualização_Orçamento">INDIRECT([6]Listas!$AO$5)</definedName>
    <definedName name="Lista_Avaliação_Comunicação">INDIRECT([6]Listas!$BK$5)</definedName>
    <definedName name="Lista_Avaliação_Custos1">INDIRECT([6]Listas!$BU$5)</definedName>
    <definedName name="Lista_Avaliação_Custos2">INDIRECT([6]Listas!$BW$5)</definedName>
    <definedName name="Lista_Avaliação_Escopo">INDIRECT([6]Listas!$BG$5)</definedName>
    <definedName name="Lista_Avaliação_Integração1">INDIRECT([6]Listas!$BM$5)</definedName>
    <definedName name="Lista_Avaliação_Integração2">INDIRECT([6]Listas!$BO$5)</definedName>
    <definedName name="Lista_Avaliação_Meta_Negócio">INDIRECT([6]Listas!$BE$5)</definedName>
    <definedName name="Lista_Avaliação_Recursos">INDIRECT([6]Listas!$BS$5)</definedName>
    <definedName name="Lista_Avaliação_Riscos">INDIRECT([6]Listas!$BQ$5)</definedName>
    <definedName name="Lista_Avaliação_Tempo">INDIRECT([6]Listas!$BI$5)</definedName>
    <definedName name="Lista_Categoria_Impacto">[5]BancoDados!$E$11:$E$14</definedName>
    <definedName name="Lista_Categoria_Projeto">INDIRECT([6]Listas!$AF$5)</definedName>
    <definedName name="Lista_CategoriaProjeto">[7]BancoDados!$A$12:$A$15</definedName>
    <definedName name="Lista_CausasBásicas">[7]BancoDados!$U$12:$U$31</definedName>
    <definedName name="Lista_CodIndicadores">'[6]P-Mapa_Indicadores'!$B$5:$B$8</definedName>
    <definedName name="Lista_Criticidade_Pendência">INDIRECT([6]Listas!$AC$5)</definedName>
    <definedName name="Lista_Depreciação">[5]BancoDados!$K$11:$K$12</definedName>
    <definedName name="Lista_Disciplina">INDIRECT([6]Listas!$BB$5)</definedName>
    <definedName name="Lista_E">OFFSET([8]Auxiliar_Email!$E$3,0,0,COUNTIF([8]!areas[Lista],"?*"),1)</definedName>
    <definedName name="Lista_Elaboração_RDM">INDIRECT([6]Listas!$AU$5)</definedName>
    <definedName name="Lista_Email">OFFSET([8]Auxiliar_Email!$E$3,0,0,COUNTIF([8]!areas[Lista],"?*"),1)</definedName>
    <definedName name="Lista_Estratégia_Risco">INDIRECT([6]Listas!$Y$5)</definedName>
    <definedName name="Lista_Estrategia_Riscos">[5]BancoDados!$C$11:$C$14</definedName>
    <definedName name="Lista_Fase_Projeto">INDIRECT([6]Listas!$CG$5)</definedName>
    <definedName name="Lista_FaseProjeto">[7]BancoDados!$P$12:$P$16</definedName>
    <definedName name="Lista_GrupoRisco">[7]BancoDados!$H$12:$H$19</definedName>
    <definedName name="Lista_Impacto_Qualidade">INDIRECT([6]Listas!$CB$5)</definedName>
    <definedName name="Lista_ImpactoRisco">[7]BancoDados!$G$12:$G$14</definedName>
    <definedName name="Lista_Indicadores">'[6]P-Mapa_Indicadores'!$F$5:$F$8</definedName>
    <definedName name="Lista_Mapa_Causas">INDIRECT('[6]Auxiliar-MapaCausas'!$F$5)</definedName>
    <definedName name="Lista_Maturidade_Orçamento">INDIRECT([6]Listas!$AH$5)</definedName>
    <definedName name="Lista_MaturidadeOrçamento">[7]BancoDados!$B$12:$B$16</definedName>
    <definedName name="Lista_Monitoramento_Pendências">INDIRECT([6]Listas!$AS$5)</definedName>
    <definedName name="Lista_Monitoramento_Riscos">INDIRECT([6]Listas!$AQ$5)</definedName>
    <definedName name="Lista_NomesGuiasImportação">INDIRECT([6]PED.01!$D$19)</definedName>
    <definedName name="Lista_Objetivo_Alcançado">[5]BancoDados!$I$11:$I$13</definedName>
    <definedName name="Lista_Origem_R3G">[5]BancoDados!$L$11:$L$18</definedName>
    <definedName name="Lista_OrigemAnomalia">[7]BancoDados!$K$12:$K$16</definedName>
    <definedName name="Lista_Papéis_Responsabilidades">INDIRECT('[6]P-MatrizResponsabilidades'!$C$4)</definedName>
    <definedName name="Lista_Periodicidade">[5]BancoDados!$M$11:$M$14</definedName>
    <definedName name="Lista_Períodos_GPE">INDIRECT([6]Listas!$F$5)</definedName>
    <definedName name="Lista_ProbabilidadeRisco">[7]BancoDados!$F$12:$F$14</definedName>
    <definedName name="Lista_Realização_Acompanhamento">INDIRECT([6]Listas!$AK$5)</definedName>
    <definedName name="Lista_Sim_Não">[5]BancoDados!$J$11:$J$12</definedName>
    <definedName name="Lista_Status">[5]BancoDados!$F$11:$F$15</definedName>
    <definedName name="Lista_Status_Ações">INDIRECT([6]Listas!$AA$5)</definedName>
    <definedName name="Lista_Status_Mudança">[5]BancoDados!$G$11:$G$14</definedName>
    <definedName name="Lista_Status_Planejamento">INDIRECT([6]Listas!$CK$5)</definedName>
    <definedName name="Lista_Status_Projeto">INDIRECT([6]Listas!$CI$5)</definedName>
    <definedName name="Lista_StatusContramedidas">[7]BancoDados!$M$12:$M$16</definedName>
    <definedName name="Lista_StatusPlanejamento">[7]BancoDados!$T$12:$T$17</definedName>
    <definedName name="Lista_StatusProjeto">[7]BancoDados!$R$12:$R$16</definedName>
    <definedName name="Lista_StatusRisco">[7]BancoDados!$I$12:$I$13</definedName>
    <definedName name="Lista_Tipo_Ação">INDIRECT([6]Listas!$U$5)</definedName>
    <definedName name="Lista_Tipo_Mudança_Origem_R3G">[5]BancoDados!$H$11:$H$14</definedName>
    <definedName name="Lista_Tipo_Stakeholder">[5]BancoDados!$D$11:$D$14</definedName>
    <definedName name="Lista_TipoRestrição">[7]BancoDados!$J$12:$J$13</definedName>
    <definedName name="Lista_TratamentoRisco">[7]BancoDados!$E$12:$E$18</definedName>
    <definedName name="Lista_Unidade">INDIRECT([6]Listas!$CD$5)</definedName>
    <definedName name="Lista_Veiculos_Comunic">[5]BancoDados!$B$11:$B$18</definedName>
    <definedName name="lll" hidden="1">{#N/A,#N/A,FALSE,"Tabl. H1";#N/A,#N/A,FALSE,"Tabl. H2"}</definedName>
    <definedName name="MejorMayor" hidden="1">{#N/A,#N/A,FALSE,"O&amp;I Worksheet"}</definedName>
    <definedName name="mmm" hidden="1">{#N/A,#N/A,FALSE,"Tabl. A1";#N/A,#N/A,FALSE,"Tabl. A1 b";#N/A,#N/A,FALSE,"Tabl. A2";#N/A,#N/A,FALSE,"Tabl. A2-1";#N/A,#N/A,FALSE,"Tabl. A2-2"}</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nnn" hidden="1">{#N/A,#N/A,FALSE,"Tabl. FB300";#N/A,#N/A,FALSE,"Tabl. FB350";#N/A,#N/A,FALSE,"Tabl. FB400";#N/A,#N/A,FALSE,"Tabl. FB500";#N/A,#N/A,FALSE,"Tabl. FS090"}</definedName>
    <definedName name="Novo" hidden="1">#REF!</definedName>
    <definedName name="outro">[4]SUPORTE!#REF!</definedName>
    <definedName name="p" hidden="1">#REF!</definedName>
    <definedName name="Página5" hidden="1">{#N/A,#N/A,FALSE,"O&amp;I Worksheet"}</definedName>
    <definedName name="pl">[4]SUPORTE!#REF!</definedName>
    <definedName name="Plante" hidden="1">{#N/A,#N/A,FALSE,"Tabl. G1";#N/A,#N/A,FALSE,"Tabl. G2"}</definedName>
    <definedName name="pluie" hidden="1">{#N/A,#N/A,FALSE,"Tabl. H1";#N/A,#N/A,FALSE,"Tabl. H2"}</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riorização" hidden="1">{"'RR'!$A$2:$E$81"}</definedName>
    <definedName name="PROCESOS_ADMINISTRATIVOS">[4]SUPORTE!#REF!</definedName>
    <definedName name="qqq" hidden="1">{#N/A,#N/A,FALSE,"Tabl. D1";#N/A,#N/A,FALSE,"Tabl. D1 b";#N/A,#N/A,FALSE,"Tabl. D2";#N/A,#N/A,FALSE,"Tabl. D2 b";#N/A,#N/A,FALSE,"Tabl. D3";#N/A,#N/A,FALSE,"Tabl. D4";#N/A,#N/A,FALSE,"Tabl. D5"}</definedName>
    <definedName name="QW" hidden="1">{#N/A,#N/A,TRUE,"K2 e MEIA";#N/A,#N/A,TRUE,"K3";#N/A,#N/A,TRUE,"K4";#N/A,#N/A,TRUE,"PERFIL U";#N/A,#N/A,TRUE,"BCHA"}</definedName>
    <definedName name="QWERWE" hidden="1">[1]REAC1!#REF!</definedName>
    <definedName name="ray" hidden="1">#REF!</definedName>
    <definedName name="re" hidden="1">{"'RR'!$A$2:$E$81"}</definedName>
    <definedName name="Receita_fin" hidden="1">{"'RR'!$A$2:$E$81"}</definedName>
    <definedName name="REUNIÓN">[4]SUPORTE!$D$3:$D$5</definedName>
    <definedName name="rrr" hidden="1">{#N/A,#N/A,FALSE,"Tabl. FB300";#N/A,#N/A,FALSE,"Tabl. FB350";#N/A,#N/A,FALSE,"Tabl. FB400";#N/A,#N/A,FALSE,"Tabl. FB500";#N/A,#N/A,FALSE,"Tabl. FS090"}</definedName>
    <definedName name="S" hidden="1">[1]REAC1!#REF!</definedName>
    <definedName name="SAPBEXrevision" hidden="1">19</definedName>
    <definedName name="SAPBEXsysID" hidden="1">"BWP"</definedName>
    <definedName name="SAPBEXwbID" hidden="1">"07QM73PI84UL6KXIIWQMBHZCH"</definedName>
    <definedName name="sas" hidden="1">#REF!</definedName>
    <definedName name="sasas" hidden="1">#REF!</definedName>
    <definedName name="sasasasa" hidden="1">{#N/A,#N/A,FALSE,"Tabl. FB300";#N/A,#N/A,FALSE,"Tabl. FB350";#N/A,#N/A,FALSE,"Tabl. FB400";#N/A,#N/A,FALSE,"Tabl. FB500";#N/A,#N/A,FALSE,"Tabl. FS090"}</definedName>
    <definedName name="ss" hidden="1">{"'RR'!$A$2:$E$81"}</definedName>
    <definedName name="Sumário" hidden="1">{#N/A,#N/A,FALSE,"SGP";#N/A,#N/A,FALSE,"SGI";#N/A,#N/A,FALSE,"SGC";#N/A,#N/A,FALSE,"SGS";#N/A,#N/A,FALSE,"SGB"}</definedName>
    <definedName name="tab" hidden="1">{#N/A,#N/A,FALSE,"Tabl. G1";#N/A,#N/A,FALSE,"Tabl. G2"}</definedName>
    <definedName name="TABL00" hidden="1">{#N/A,#N/A,FALSE,"Tabl. D1";#N/A,#N/A,FALSE,"Tabl. D1 b";#N/A,#N/A,FALSE,"Tabl. D2";#N/A,#N/A,FALSE,"Tabl. D2 b";#N/A,#N/A,FALSE,"Tabl. D3";#N/A,#N/A,FALSE,"Tabl. D4";#N/A,#N/A,FALSE,"Tabl. D5"}</definedName>
    <definedName name="tableé" hidden="1">{#N/A,#N/A,FALSE,"Tabl. G1";#N/A,#N/A,FALSE,"Tabl. G2"}</definedName>
    <definedName name="TESTE">[4]SUPORTE!#REF!</definedName>
    <definedName name="TESTE2">[4]SUPORTE!#REF!</definedName>
    <definedName name="TIPO">'[3]Dados suspensos'!$A$30:$A$31</definedName>
    <definedName name="_xlnm.Print_Titles" localSheetId="0">Pleitos!$1:$1</definedName>
    <definedName name="tttttt" hidden="1">{#N/A,#N/A,FALSE,"Tabl. G1";#N/A,#N/A,FALSE,"Tabl. G2"}</definedName>
    <definedName name="Usiminas" hidden="1">{"'RR'!$A$2:$E$81"}</definedName>
    <definedName name="vale" hidden="1">{#N/A,#N/A,FALSE,"Tabl. FB300";#N/A,#N/A,FALSE,"Tabl. FB350";#N/A,#N/A,FALSE,"Tabl. FB400";#N/A,#N/A,FALSE,"Tabl. FB500";#N/A,#N/A,FALSE,"Tabl. FS090"}</definedName>
    <definedName name="VANES" hidden="1">{#N/A,#N/A,FALSE,"Tabl. A1";#N/A,#N/A,FALSE,"Tabl. A1 b";#N/A,#N/A,FALSE,"Tabl. A2";#N/A,#N/A,FALSE,"Tabl. A2-1";#N/A,#N/A,FALSE,"Tabl. A2-2"}</definedName>
    <definedName name="vannes" hidden="1">{#N/A,#N/A,FALSE,"Tabl. G1";#N/A,#N/A,FALSE,"Tabl. G2"}</definedName>
    <definedName name="vdl" hidden="1">#REF!</definedName>
    <definedName name="videolar" hidden="1">#REF!</definedName>
    <definedName name="Visão_BH" hidden="1">#REF!</definedName>
    <definedName name="vvv" hidden="1">{#N/A,#N/A,FALSE,"Tabl. H1";#N/A,#N/A,FALSE,"Tabl. H2"}</definedName>
    <definedName name="w" hidden="1">{"'RR'!$A$2:$E$81"}</definedName>
    <definedName name="wrn.1." hidden="1">{#N/A,#N/A,FALSE,"AOPESSOA2";#N/A,#N/A,FALSE,"AOPESSOA";#N/A,#N/A,FALSE,"AOPRODUC2";#N/A,#N/A,FALSE,"GRÁFICO3";#N/A,#N/A,FALSE,"AOCUSDIR12"}</definedName>
    <definedName name="wrn.14." hidden="1">{#N/A,#N/A,FALSE,"Desp.Indir";#N/A,#N/A,FALSE,"Estoq"}</definedName>
    <definedName name="wrn.acmp." hidden="1">{#N/A,#N/A,FALSE,"SGP";#N/A,#N/A,FALSE,"SGI";#N/A,#N/A,FALSE,"SGC";#N/A,#N/A,FALSE,"SGS";#N/A,#N/A,FALSE,"SGB"}</definedName>
    <definedName name="wrn.ACOMP." hidden="1">{#N/A,#N/A,FALSE,"AOPOSEST";#N/A,#N/A,FALSE,"GRAFRB10";#N/A,#N/A,FALSE,"GRAFCOMP11 (2)";#N/A,#N/A,FALSE,"AOCUSDIR12";#N/A,#N/A,FALSE,"AODPINDI12";#N/A,#N/A,FALSE,"AOPESSOA13";#N/A,#N/A,FALSE,"ENDIV";#N/A,#N/A,FALSE,"AOVINTEC14";#N/A,#N/A,FALSE,"AOFLUXO18";#N/A,#N/A,FALSE,"BALPATRIM"}</definedName>
    <definedName name="wrn.ALTA._.ADM.._.DOLAR."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estudo._.lamnv." hidden="1">{#N/A,#N/A,TRUE,"K2 e MEIA";#N/A,#N/A,TRUE,"K3";#N/A,#N/A,TRUE,"K4";#N/A,#N/A,TRUE,"PERFIL U";#N/A,#N/A,TRUE,"BCHA"}</definedName>
    <definedName name="wrn.EVENTUAL." hidden="1">{#N/A,#N/A,FALSE,"PREÇO.CPV.CA60";#N/A,#N/A,FALSE,"GALVANIZADOS";#N/A,#N/A,FALSE,"OVALADOS";#N/A,#N/A,FALSE,"TREF IND.";#N/A,#N/A,FALSE,"PREGOS";#N/A,#N/A,FALSE,"RECOZIDOS";#N/A,#N/A,FALSE,"FARPADOS";#N/A,#N/A,FALSE,"SEG INDÚSTRIA";#N/A,#N/A,FALSE,"SEG AGROPECUÁRIA";#N/A,#N/A,FALSE,"SEG CONST.CIVIL"}</definedName>
    <definedName name="wrn.INVESTIMENTOS." hidden="1">{#N/A,#N/A,FALSE,"DIPRE";#N/A,#N/A,FALSE,"DIVIP";#N/A,#N/A,FALSE,"DIRAD";#N/A,#N/A,FALSE,"DIFIR";#N/A,#N/A,FALSE,"DIDEN";#N/A,#N/A,FALSE,"SGP";#N/A,#N/A,FALSE,"SGS";#N/A,#N/A,FALSE,"SGI";#N/A,#N/A,FALSE,"SGC";#N/A,#N/A,FALSE,"SGB"}</definedName>
    <definedName name="wrn.O._.and._.I._.Worksheet." hidden="1">{#N/A,#N/A,FALSE,"O&amp;I Worksheet"}</definedName>
    <definedName name="wrn.Orçamento." hidden="1">{#N/A,#N/A,FALSE,"C.Direto";#N/A,#N/A,FALSE,"Evolução";#N/A,#N/A,FALSE,"C.Direto Prod";#N/A,#N/A,FALSE,"C.Indireto";#N/A,#N/A,FALSE,"Mobra";#N/A,#N/A,FALSE,"Orç.Inv.";#N/A,#N/A,FALSE,"Equiv. US$";#N/A,#N/A,FALSE,"NewFin";#N/A,#N/A,FALSE,"Ev.Receita";#N/A,#N/A,FALSE,"Ev.Venda"}</definedName>
    <definedName name="wrn.P.._.Orç.._.Módulo._.1." hidden="1">{#N/A,#N/A,FALSE,"Índice";#N/A,#N/A,FALSE,"Result.Ec.";#N/A,#N/A,FALSE,"Par.Conj. ";#N/A,#N/A,FALSE,"Prod.Fis";#N/A,#N/A,FALSE,"Est.Físico";#N/A,#N/A,FALSE,"Mix";#N/A,#N/A,FALSE,"P.Médio";#N/A,#N/A,FALSE,"Rec.Bruta";#N/A,#N/A,FALSE,"Vendas.4";#N/A,#N/A,FALSE,"C.Dir.Vend"}</definedName>
    <definedName name="wrn.P.Orç.._.Módulo._.2." hidden="1">{#N/A,#N/A,FALSE,"C.Direto";#N/A,#N/A,FALSE,"Evolução";#N/A,#N/A,FALSE,"C.Direto Prod";#N/A,#N/A,FALSE,"C.Indireto";#N/A,#N/A,FALSE,"Mobra";#N/A,#N/A,FALSE,"Orç.Inv.";#N/A,#N/A,FALSE,"Eq.Patrim";#N/A,#N/A,FALSE,"Equiv. US$";#N/A,#N/A,FALSE,"NewFin";#N/A,#N/A,FALSE,"Ev.Receita";#N/A,#N/A,FALSE,"Ev.Venda"}</definedName>
    <definedName name="wrn.PENDENCIAS." hidden="1">{#N/A,#N/A,FALSE,"GERAL";#N/A,#N/A,FALSE,"012-96";#N/A,#N/A,FALSE,"018-96";#N/A,#N/A,FALSE,"027-96";#N/A,#N/A,FALSE,"059-96";#N/A,#N/A,FALSE,"076-96";#N/A,#N/A,FALSE,"019-97";#N/A,#N/A,FALSE,"021-97";#N/A,#N/A,FALSE,"022-97";#N/A,#N/A,FALSE,"028-97"}</definedName>
    <definedName name="wrn.PENDENCIAS2." hidden="1">{#N/A,#N/A,FALSE,"GERAL";#N/A,#N/A,FALSE,"012-96";#N/A,#N/A,FALSE,"018-96";#N/A,#N/A,FALSE,"027-96";#N/A,#N/A,FALSE,"059-96";#N/A,#N/A,FALSE,"076-96";#N/A,#N/A,FALSE,"019-97";#N/A,#N/A,FALSE,"021-97";#N/A,#N/A,FALSE,"022-97";#N/A,#N/A,FALSE,"028-97"}</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hidden="1">{#N/A,#N/A,FALSE,"C.Direto";#N/A,#N/A,FALSE,"Evolução";#N/A,#N/A,FALSE,"C.Indireto";#N/A,#N/A,FALSE,"Mobra";#N/A,#N/A,FALSE,"Equiv. US$";#N/A,#N/A,FALSE,"NewFin"}</definedName>
    <definedName name="wrn.Proposta._.2." hidden="1">{#N/A,#N/A,FALSE,"Evolução";#N/A,#N/A,FALSE,"C.Direto Prod";#N/A,#N/A,FALSE,"C.Indireto";#N/A,#N/A,FALSE,"Mobra";#N/A,#N/A,FALSE,"Orç.Inv.";#N/A,#N/A,FALSE,"Eq.Patrim"}</definedName>
    <definedName name="wrn.REMO." hidden="1">{#N/A,#N/A,FALSE,"Desp.Indir";#N/A,#N/A,FALSE,"DPindir";#N/A,#N/A,FALSE,"D.Ind.Op";#N/A,#N/A,FALSE,"Estoq";#N/A,#N/A,FALSE,"Estoq Ger.";#N/A,#N/A,FALSE,"Estoq.R$";#N/A,#N/A,FALSE,"Receita";#N/A,#N/A,FALSE,"Vendas_Ton";#N/A,#N/A,FALSE,"P.Médio";#N/A,#N/A,FALSE,"PMDet";#N/A,#N/A,FALSE,"Inv_Barras"}</definedName>
    <definedName name="wrn.Tableaux._.A." hidden="1">{#N/A,#N/A,FALSE,"Tabl. A1";#N/A,#N/A,FALSE,"Tabl. A1 b";#N/A,#N/A,FALSE,"Tabl. A2";#N/A,#N/A,FALSE,"Tabl. A2-1";#N/A,#N/A,FALSE,"Tabl. A2-2"}</definedName>
    <definedName name="wrn.Tableaux._.D." hidden="1">{#N/A,#N/A,FALSE,"Tabl. D1";#N/A,#N/A,FALSE,"Tabl. D1 b";#N/A,#N/A,FALSE,"Tabl. D2";#N/A,#N/A,FALSE,"Tabl. D2 b";#N/A,#N/A,FALSE,"Tabl. D3";#N/A,#N/A,FALSE,"Tabl. D4";#N/A,#N/A,FALSE,"Tabl. D5"}</definedName>
    <definedName name="wrn.Tableaux._.F." hidden="1">{#N/A,#N/A,FALSE,"Tabl. FB300";#N/A,#N/A,FALSE,"Tabl. FB350";#N/A,#N/A,FALSE,"Tabl. FB400";#N/A,#N/A,FALSE,"Tabl. FB500";#N/A,#N/A,FALSE,"Tabl. FS090"}</definedName>
    <definedName name="wrn.Tableaux._.G." hidden="1">{#N/A,#N/A,FALSE,"Tabl. G1";#N/A,#N/A,FALSE,"Tabl. G2"}</definedName>
    <definedName name="wrn.Tableaux._.H." hidden="1">{#N/A,#N/A,FALSE,"Tabl. H1";#N/A,#N/A,FALSE,"Tabl. H2"}</definedName>
    <definedName name="wrn.temp." hidden="1">{#N/A,#N/A,FALSE,"AOESTOQ4";#N/A,#N/A,FALSE,"POSEST";#N/A,#N/A,FALSE,"CARBLIG";#N/A,#N/A,FALSE,"EV.PREÇO";#N/A,#N/A,FALSE,"AOQTDMIX7";#N/A,#N/A,FALSE,"AOPREÇO8";#N/A,#N/A,FALSE,"GRAFMIX9";#N/A,#N/A,FALSE,"GRAFRB10";#N/A,#N/A,FALSE,"GRAFCOMP11";#N/A,#N/A,FALSE,"AODPINDI12"}</definedName>
    <definedName name="wrn.TEMPO." hidden="1">{#N/A,#N/A,FALSE,"Par.Conj.";#N/A,#N/A,FALSE,"Prod.Fis";#N/A,#N/A,FALSE,"Est.Físico";#N/A,#N/A,FALSE,"Mix";#N/A,#N/A,FALSE,"P.Médio";#N/A,#N/A,FALSE,"Rec.Bruta"}</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ww" hidden="1">{#N/A,#N/A,FALSE,"Tabl. FB300";#N/A,#N/A,FALSE,"Tabl. FB350";#N/A,#N/A,FALSE,"Tabl. FB400";#N/A,#N/A,FALSE,"Tabl. FB500";#N/A,#N/A,FALSE,"Tabl. FS090"}</definedName>
    <definedName name="wwwww" hidden="1">{#N/A,#N/A,FALSE,"Tabl. G1";#N/A,#N/A,FALSE,"Tabl. G2"}</definedName>
    <definedName name="x"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XXX" hidden="1">{"'RR'!$A$2:$E$81"}</definedName>
    <definedName name="xxxx" hidden="1">{#N/A,#N/A,FALSE,"Tabl. D1";#N/A,#N/A,FALSE,"Tabl. D1 b";#N/A,#N/A,FALSE,"Tabl. D2";#N/A,#N/A,FALSE,"Tabl. D2 b";#N/A,#N/A,FALSE,"Tabl. D3";#N/A,#N/A,FALSE,"Tabl. D4";#N/A,#N/A,FALSE,"Tabl. D5"}</definedName>
    <definedName name="yyy" hidden="1">{#N/A,#N/A,FALSE,"Tabl. G1";#N/A,#N/A,FALSE,"Tabl. G2"}</definedName>
    <definedName name="yyyyy" hidden="1">{#N/A,#N/A,FALSE,"Tabl. D1";#N/A,#N/A,FALSE,"Tabl. D1 b";#N/A,#N/A,FALSE,"Tabl. D2";#N/A,#N/A,FALSE,"Tabl. D2 b";#N/A,#N/A,FALSE,"Tabl. D3";#N/A,#N/A,FALSE,"Tabl. D4";#N/A,#N/A,FALSE,"Tabl. D5"}</definedName>
    <definedName name="zzz" hidden="1">{#N/A,#N/A,FALSE,"Tabl. G1";#N/A,#N/A,FALSE,"Tabl. G2"}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689" i="30" l="1"/>
  <c r="P689" i="30"/>
  <c r="Q689" i="30" s="1"/>
  <c r="O689" i="30"/>
  <c r="I689" i="30"/>
  <c r="T688" i="30"/>
  <c r="P688" i="30"/>
  <c r="Q688" i="30" s="1"/>
  <c r="O688" i="30"/>
  <c r="I688" i="30"/>
  <c r="T687" i="30"/>
  <c r="P687" i="30"/>
  <c r="Q687" i="30" s="1"/>
  <c r="O687" i="30"/>
  <c r="I687" i="30"/>
  <c r="T686" i="30"/>
  <c r="P686" i="30"/>
  <c r="Q686" i="30" s="1"/>
  <c r="O686" i="30"/>
  <c r="I686" i="30"/>
  <c r="T685" i="30"/>
  <c r="P685" i="30"/>
  <c r="Q685" i="30" s="1"/>
  <c r="O685" i="30"/>
  <c r="I685" i="30"/>
  <c r="T684" i="30"/>
  <c r="Q684" i="30"/>
  <c r="P684" i="30"/>
  <c r="O684" i="30"/>
  <c r="I684" i="30"/>
  <c r="T683" i="30"/>
  <c r="Q683" i="30"/>
  <c r="P683" i="30"/>
  <c r="O683" i="30"/>
  <c r="I683" i="30"/>
  <c r="T682" i="30"/>
  <c r="Q682" i="30"/>
  <c r="P682" i="30"/>
  <c r="O682" i="30"/>
  <c r="I682" i="30"/>
  <c r="T681" i="30"/>
  <c r="P681" i="30"/>
  <c r="Q681" i="30" s="1"/>
  <c r="O681" i="30"/>
  <c r="I681" i="30"/>
  <c r="T680" i="30"/>
  <c r="P680" i="30"/>
  <c r="Q680" i="30" s="1"/>
  <c r="O680" i="30"/>
  <c r="I680" i="30"/>
  <c r="T679" i="30"/>
  <c r="P679" i="30"/>
  <c r="Q679" i="30" s="1"/>
  <c r="O679" i="30"/>
  <c r="I679" i="30"/>
  <c r="T678" i="30"/>
  <c r="P678" i="30"/>
  <c r="Q678" i="30" s="1"/>
  <c r="O678" i="30"/>
  <c r="I678" i="30"/>
  <c r="O677" i="30"/>
  <c r="T676" i="30"/>
  <c r="P676" i="30"/>
  <c r="Q676" i="30" s="1"/>
  <c r="O676" i="30"/>
  <c r="I676" i="30"/>
  <c r="T675" i="30"/>
  <c r="P675" i="30"/>
  <c r="Q675" i="30" s="1"/>
  <c r="O675" i="30"/>
  <c r="I675" i="30"/>
  <c r="T674" i="30"/>
  <c r="P674" i="30"/>
  <c r="Q674" i="30" s="1"/>
  <c r="O674" i="30"/>
  <c r="I674" i="30"/>
  <c r="T673" i="30"/>
  <c r="P673" i="30"/>
  <c r="Q673" i="30" s="1"/>
  <c r="O673" i="30"/>
  <c r="I673" i="30"/>
  <c r="T672" i="30"/>
  <c r="Q672" i="30"/>
  <c r="P672" i="30"/>
  <c r="O672" i="30"/>
  <c r="I672" i="30"/>
  <c r="T671" i="30"/>
  <c r="Q671" i="30"/>
  <c r="P671" i="30"/>
  <c r="O671" i="30"/>
  <c r="I671" i="30"/>
  <c r="T670" i="30"/>
  <c r="Q670" i="30"/>
  <c r="P670" i="30"/>
  <c r="O670" i="30"/>
  <c r="I670" i="30"/>
  <c r="T669" i="30"/>
  <c r="Q669" i="30"/>
  <c r="P669" i="30"/>
  <c r="O669" i="30"/>
  <c r="I669" i="30"/>
  <c r="T668" i="30"/>
  <c r="P668" i="30"/>
  <c r="Q668" i="30" s="1"/>
  <c r="O668" i="30"/>
  <c r="I668" i="30"/>
  <c r="T667" i="30"/>
  <c r="P667" i="30"/>
  <c r="Q667" i="30" s="1"/>
  <c r="O667" i="30"/>
  <c r="I667" i="30"/>
  <c r="T666" i="30"/>
  <c r="P666" i="30"/>
  <c r="Q666" i="30" s="1"/>
  <c r="O666" i="30"/>
  <c r="I666" i="30"/>
  <c r="T665" i="30"/>
  <c r="P665" i="30"/>
  <c r="Q665" i="30" s="1"/>
  <c r="O665" i="30"/>
  <c r="I665" i="30"/>
  <c r="T664" i="30"/>
  <c r="Q664" i="30"/>
  <c r="P664" i="30"/>
  <c r="O664" i="30"/>
  <c r="I664" i="30"/>
  <c r="T663" i="30"/>
  <c r="P663" i="30"/>
  <c r="Q663" i="30" s="1"/>
  <c r="O663" i="30"/>
  <c r="I663" i="30"/>
  <c r="T662" i="30"/>
  <c r="Q662" i="30"/>
  <c r="P662" i="30"/>
  <c r="O662" i="30"/>
  <c r="I662" i="30"/>
  <c r="T661" i="30"/>
  <c r="Q661" i="30"/>
  <c r="P661" i="30"/>
  <c r="O661" i="30"/>
  <c r="I661" i="30"/>
  <c r="T660" i="30"/>
  <c r="P660" i="30"/>
  <c r="Q660" i="30" s="1"/>
  <c r="O660" i="30"/>
  <c r="I660" i="30"/>
  <c r="T659" i="30"/>
  <c r="P659" i="30"/>
  <c r="Q659" i="30" s="1"/>
  <c r="O659" i="30"/>
  <c r="I659" i="30"/>
  <c r="T658" i="30"/>
  <c r="P658" i="30"/>
  <c r="Q658" i="30" s="1"/>
  <c r="O658" i="30"/>
  <c r="I658" i="30"/>
  <c r="T657" i="30"/>
  <c r="Q657" i="30"/>
  <c r="P657" i="30"/>
  <c r="O657" i="30"/>
  <c r="I657" i="30"/>
  <c r="T656" i="30"/>
  <c r="Q656" i="30"/>
  <c r="P656" i="30"/>
  <c r="O656" i="30"/>
  <c r="I656" i="30"/>
  <c r="T655" i="30"/>
  <c r="Q655" i="30"/>
  <c r="P655" i="30"/>
  <c r="O655" i="30"/>
  <c r="I655" i="30"/>
  <c r="T654" i="30"/>
  <c r="Q654" i="30"/>
  <c r="P654" i="30"/>
  <c r="O654" i="30"/>
  <c r="I654" i="30"/>
  <c r="T653" i="30"/>
  <c r="Q653" i="30"/>
  <c r="P653" i="30"/>
  <c r="O653" i="30"/>
  <c r="I653" i="30"/>
  <c r="T652" i="30"/>
  <c r="P652" i="30"/>
  <c r="Q652" i="30" s="1"/>
  <c r="O652" i="30"/>
  <c r="I652" i="30"/>
  <c r="T651" i="30"/>
  <c r="Q651" i="30"/>
  <c r="O651" i="30"/>
  <c r="I651" i="30"/>
  <c r="T650" i="30"/>
  <c r="Q650" i="30"/>
  <c r="P650" i="30"/>
  <c r="O650" i="30"/>
  <c r="I650" i="30"/>
  <c r="T649" i="30"/>
  <c r="Q649" i="30"/>
  <c r="P649" i="30"/>
  <c r="O649" i="30"/>
  <c r="I649" i="30"/>
  <c r="O648" i="30"/>
  <c r="O647" i="30"/>
  <c r="T646" i="30"/>
  <c r="P646" i="30"/>
  <c r="Q646" i="30" s="1"/>
  <c r="O646" i="30"/>
  <c r="I646" i="30"/>
  <c r="T645" i="30"/>
  <c r="P645" i="30"/>
  <c r="Q645" i="30" s="1"/>
  <c r="O645" i="30"/>
  <c r="I645" i="30"/>
  <c r="T644" i="30"/>
  <c r="Q644" i="30"/>
  <c r="P644" i="30"/>
  <c r="O644" i="30"/>
  <c r="I644" i="30"/>
  <c r="T643" i="30"/>
  <c r="Q643" i="30"/>
  <c r="P643" i="30"/>
  <c r="O643" i="30"/>
  <c r="I643" i="30"/>
  <c r="T642" i="30"/>
  <c r="Q642" i="30"/>
  <c r="P642" i="30"/>
  <c r="O642" i="30"/>
  <c r="I642" i="30"/>
  <c r="T641" i="30"/>
  <c r="Q641" i="30"/>
  <c r="P641" i="30"/>
  <c r="O641" i="30"/>
  <c r="I641" i="30"/>
  <c r="T640" i="30"/>
  <c r="Q640" i="30"/>
  <c r="P640" i="30"/>
  <c r="O640" i="30"/>
  <c r="I640" i="30"/>
  <c r="T639" i="30"/>
  <c r="P639" i="30"/>
  <c r="Q639" i="30" s="1"/>
  <c r="O639" i="30"/>
  <c r="I639" i="30"/>
  <c r="T638" i="30"/>
  <c r="P638" i="30"/>
  <c r="Q638" i="30" s="1"/>
  <c r="O638" i="30"/>
  <c r="I638" i="30"/>
  <c r="T637" i="30"/>
  <c r="P637" i="30"/>
  <c r="Q637" i="30" s="1"/>
  <c r="O637" i="30"/>
  <c r="I637" i="30"/>
  <c r="T636" i="30"/>
  <c r="Q636" i="30"/>
  <c r="P636" i="30"/>
  <c r="O636" i="30"/>
  <c r="I636" i="30"/>
  <c r="O635" i="30"/>
  <c r="O634" i="30"/>
  <c r="T633" i="30"/>
  <c r="Q633" i="30"/>
  <c r="P633" i="30"/>
  <c r="O633" i="30"/>
  <c r="I633" i="30"/>
  <c r="T632" i="30"/>
  <c r="Q632" i="30"/>
  <c r="P632" i="30"/>
  <c r="O632" i="30"/>
  <c r="I632" i="30"/>
  <c r="T631" i="30"/>
  <c r="P631" i="30"/>
  <c r="Q631" i="30" s="1"/>
  <c r="O631" i="30"/>
  <c r="I631" i="30"/>
  <c r="T630" i="30"/>
  <c r="P630" i="30"/>
  <c r="Q630" i="30" s="1"/>
  <c r="O630" i="30"/>
  <c r="I630" i="30"/>
  <c r="T629" i="30"/>
  <c r="P629" i="30"/>
  <c r="Q629" i="30" s="1"/>
  <c r="O629" i="30"/>
  <c r="I629" i="30"/>
  <c r="T628" i="30"/>
  <c r="Q628" i="30"/>
  <c r="P628" i="30"/>
  <c r="O628" i="30"/>
  <c r="I628" i="30"/>
  <c r="T627" i="30"/>
  <c r="Q627" i="30"/>
  <c r="P627" i="30"/>
  <c r="O627" i="30"/>
  <c r="I627" i="30"/>
  <c r="T626" i="30"/>
  <c r="Q626" i="30"/>
  <c r="P626" i="30"/>
  <c r="O626" i="30"/>
  <c r="I626" i="30"/>
  <c r="T625" i="30"/>
  <c r="Q625" i="30"/>
  <c r="P625" i="30"/>
  <c r="O625" i="30"/>
  <c r="I625" i="30"/>
  <c r="T624" i="30"/>
  <c r="Q624" i="30"/>
  <c r="P624" i="30"/>
  <c r="O624" i="30"/>
  <c r="I624" i="30"/>
  <c r="T623" i="30"/>
  <c r="P623" i="30"/>
  <c r="Q623" i="30" s="1"/>
  <c r="O623" i="30"/>
  <c r="I623" i="30"/>
  <c r="T622" i="30"/>
  <c r="P622" i="30"/>
  <c r="Q622" i="30" s="1"/>
  <c r="O622" i="30"/>
  <c r="I622" i="30"/>
  <c r="T621" i="30"/>
  <c r="Q621" i="30"/>
  <c r="O621" i="30"/>
  <c r="I621" i="30"/>
  <c r="T620" i="30"/>
  <c r="Q620" i="30"/>
  <c r="P620" i="30"/>
  <c r="O620" i="30"/>
  <c r="I620" i="30"/>
  <c r="T619" i="30"/>
  <c r="Q619" i="30"/>
  <c r="P619" i="30"/>
  <c r="O619" i="30"/>
  <c r="I619" i="30"/>
  <c r="T618" i="30"/>
  <c r="P618" i="30"/>
  <c r="Q618" i="30" s="1"/>
  <c r="O618" i="30"/>
  <c r="I618" i="30"/>
  <c r="T617" i="30"/>
  <c r="P617" i="30"/>
  <c r="Q617" i="30" s="1"/>
  <c r="O617" i="30"/>
  <c r="I617" i="30"/>
  <c r="T616" i="30"/>
  <c r="P616" i="30"/>
  <c r="Q616" i="30" s="1"/>
  <c r="O616" i="30"/>
  <c r="I616" i="30"/>
  <c r="T615" i="30"/>
  <c r="Q615" i="30"/>
  <c r="P615" i="30"/>
  <c r="O615" i="30"/>
  <c r="I615" i="30"/>
  <c r="T614" i="30"/>
  <c r="Q614" i="30"/>
  <c r="P614" i="30"/>
  <c r="O614" i="30"/>
  <c r="I614" i="30"/>
  <c r="T613" i="30"/>
  <c r="Q613" i="30"/>
  <c r="P613" i="30"/>
  <c r="O613" i="30"/>
  <c r="I613" i="30"/>
  <c r="T612" i="30"/>
  <c r="Q612" i="30"/>
  <c r="P612" i="30"/>
  <c r="O612" i="30"/>
  <c r="I612" i="30"/>
  <c r="T611" i="30"/>
  <c r="Q611" i="30"/>
  <c r="P611" i="30"/>
  <c r="O611" i="30"/>
  <c r="I611" i="30"/>
  <c r="O610" i="30"/>
  <c r="O609" i="30"/>
  <c r="T608" i="30"/>
  <c r="Q608" i="30"/>
  <c r="O608" i="30"/>
  <c r="I608" i="30"/>
  <c r="T607" i="30"/>
  <c r="Q607" i="30"/>
  <c r="O607" i="30"/>
  <c r="I607" i="30"/>
  <c r="T606" i="30"/>
  <c r="P606" i="30"/>
  <c r="Q606" i="30" s="1"/>
  <c r="O606" i="30"/>
  <c r="I606" i="30"/>
  <c r="T605" i="30"/>
  <c r="Q605" i="30"/>
  <c r="P605" i="30"/>
  <c r="O605" i="30"/>
  <c r="I605" i="30"/>
  <c r="T604" i="30"/>
  <c r="Q604" i="30"/>
  <c r="P604" i="30"/>
  <c r="O604" i="30"/>
  <c r="I604" i="30"/>
  <c r="T603" i="30"/>
  <c r="Q603" i="30"/>
  <c r="P603" i="30"/>
  <c r="O603" i="30"/>
  <c r="I603" i="30"/>
  <c r="T602" i="30"/>
  <c r="Q602" i="30"/>
  <c r="P602" i="30"/>
  <c r="O602" i="30"/>
  <c r="I602" i="30"/>
  <c r="T601" i="30"/>
  <c r="Q601" i="30"/>
  <c r="P601" i="30"/>
  <c r="O601" i="30"/>
  <c r="I601" i="30"/>
  <c r="T600" i="30"/>
  <c r="P600" i="30"/>
  <c r="Q600" i="30" s="1"/>
  <c r="O600" i="30"/>
  <c r="I600" i="30"/>
  <c r="T599" i="30"/>
  <c r="P599" i="30"/>
  <c r="Q599" i="30" s="1"/>
  <c r="O599" i="30"/>
  <c r="I599" i="30"/>
  <c r="T598" i="30"/>
  <c r="P598" i="30"/>
  <c r="Q598" i="30" s="1"/>
  <c r="O598" i="30"/>
  <c r="I598" i="30"/>
  <c r="T597" i="30"/>
  <c r="Q597" i="30"/>
  <c r="P597" i="30"/>
  <c r="O597" i="30"/>
  <c r="I597" i="30"/>
  <c r="T596" i="30"/>
  <c r="Q596" i="30"/>
  <c r="P596" i="30"/>
  <c r="O596" i="30"/>
  <c r="I596" i="30"/>
  <c r="T595" i="30"/>
  <c r="Q595" i="30"/>
  <c r="P595" i="30"/>
  <c r="O595" i="30"/>
  <c r="I595" i="30"/>
  <c r="T594" i="30"/>
  <c r="Q594" i="30"/>
  <c r="P594" i="30"/>
  <c r="O594" i="30"/>
  <c r="I594" i="30"/>
  <c r="T593" i="30"/>
  <c r="Q593" i="30"/>
  <c r="P593" i="30"/>
  <c r="O593" i="30"/>
  <c r="I593" i="30"/>
  <c r="T592" i="30"/>
  <c r="P592" i="30"/>
  <c r="Q592" i="30" s="1"/>
  <c r="O592" i="30"/>
  <c r="I592" i="30"/>
  <c r="T591" i="30"/>
  <c r="P591" i="30"/>
  <c r="Q591" i="30" s="1"/>
  <c r="O591" i="30"/>
  <c r="I591" i="30"/>
  <c r="T590" i="30"/>
  <c r="O590" i="30"/>
  <c r="I590" i="30"/>
  <c r="T589" i="30"/>
  <c r="O589" i="30"/>
  <c r="I589" i="30"/>
  <c r="T588" i="30"/>
  <c r="O588" i="30"/>
  <c r="I588" i="30"/>
  <c r="T587" i="30"/>
  <c r="O587" i="30"/>
  <c r="I587" i="30"/>
  <c r="T586" i="30"/>
  <c r="Q586" i="30"/>
  <c r="P586" i="30"/>
  <c r="O586" i="30"/>
  <c r="I586" i="30"/>
  <c r="T585" i="30"/>
  <c r="Q585" i="30"/>
  <c r="P585" i="30"/>
  <c r="O585" i="30"/>
  <c r="I585" i="30"/>
  <c r="T584" i="30"/>
  <c r="P584" i="30"/>
  <c r="Q584" i="30" s="1"/>
  <c r="O584" i="30"/>
  <c r="I584" i="30"/>
  <c r="T583" i="30"/>
  <c r="P583" i="30"/>
  <c r="Q583" i="30" s="1"/>
  <c r="O583" i="30"/>
  <c r="I583" i="30"/>
  <c r="T582" i="30"/>
  <c r="P582" i="30"/>
  <c r="Q582" i="30" s="1"/>
  <c r="O582" i="30"/>
  <c r="I582" i="30"/>
  <c r="T581" i="30"/>
  <c r="Q581" i="30"/>
  <c r="P581" i="30"/>
  <c r="O581" i="30"/>
  <c r="I581" i="30"/>
  <c r="T580" i="30"/>
  <c r="Q580" i="30"/>
  <c r="P580" i="30"/>
  <c r="O580" i="30"/>
  <c r="I580" i="30"/>
  <c r="T579" i="30"/>
  <c r="Q579" i="30"/>
  <c r="P579" i="30"/>
  <c r="O579" i="30"/>
  <c r="I579" i="30"/>
  <c r="T578" i="30"/>
  <c r="Q578" i="30"/>
  <c r="P578" i="30"/>
  <c r="O578" i="30"/>
  <c r="I578" i="30"/>
  <c r="T577" i="30"/>
  <c r="Q577" i="30"/>
  <c r="P577" i="30"/>
  <c r="O577" i="30"/>
  <c r="I577" i="30"/>
  <c r="T576" i="30"/>
  <c r="P576" i="30"/>
  <c r="Q576" i="30" s="1"/>
  <c r="O576" i="30"/>
  <c r="I576" i="30"/>
  <c r="T575" i="30"/>
  <c r="P575" i="30"/>
  <c r="Q575" i="30" s="1"/>
  <c r="O575" i="30"/>
  <c r="I575" i="30"/>
  <c r="T574" i="30"/>
  <c r="P574" i="30"/>
  <c r="Q574" i="30" s="1"/>
  <c r="O574" i="30"/>
  <c r="I574" i="30"/>
  <c r="T573" i="30"/>
  <c r="Q573" i="30"/>
  <c r="P573" i="30"/>
  <c r="O573" i="30"/>
  <c r="I573" i="30"/>
  <c r="T572" i="30"/>
  <c r="Q572" i="30"/>
  <c r="P572" i="30"/>
  <c r="O572" i="30"/>
  <c r="I572" i="30"/>
  <c r="T571" i="30"/>
  <c r="Q571" i="30"/>
  <c r="P571" i="30"/>
  <c r="O571" i="30"/>
  <c r="I571" i="30"/>
  <c r="T570" i="30"/>
  <c r="Q570" i="30"/>
  <c r="P570" i="30"/>
  <c r="O570" i="30"/>
  <c r="I570" i="30"/>
  <c r="T569" i="30"/>
  <c r="Q569" i="30"/>
  <c r="P569" i="30"/>
  <c r="O569" i="30"/>
  <c r="I569" i="30"/>
  <c r="T568" i="30"/>
  <c r="P568" i="30"/>
  <c r="Q568" i="30" s="1"/>
  <c r="O568" i="30"/>
  <c r="I568" i="30"/>
  <c r="T567" i="30"/>
  <c r="P567" i="30"/>
  <c r="Q567" i="30" s="1"/>
  <c r="O567" i="30"/>
  <c r="I567" i="30"/>
  <c r="T566" i="30"/>
  <c r="P566" i="30"/>
  <c r="Q566" i="30" s="1"/>
  <c r="O566" i="30"/>
  <c r="I566" i="30"/>
  <c r="T565" i="30"/>
  <c r="Q565" i="30"/>
  <c r="P565" i="30"/>
  <c r="O565" i="30"/>
  <c r="I565" i="30"/>
  <c r="T564" i="30"/>
  <c r="Q564" i="30"/>
  <c r="P564" i="30"/>
  <c r="O564" i="30"/>
  <c r="I564" i="30"/>
  <c r="T563" i="30"/>
  <c r="Q563" i="30"/>
  <c r="P563" i="30"/>
  <c r="O563" i="30"/>
  <c r="I563" i="30"/>
  <c r="T562" i="30"/>
  <c r="Q562" i="30"/>
  <c r="P562" i="30"/>
  <c r="O562" i="30"/>
  <c r="I562" i="30"/>
  <c r="T561" i="30"/>
  <c r="Q561" i="30"/>
  <c r="P561" i="30"/>
  <c r="O561" i="30"/>
  <c r="I561" i="30"/>
  <c r="T560" i="30"/>
  <c r="P560" i="30"/>
  <c r="Q560" i="30" s="1"/>
  <c r="O560" i="30"/>
  <c r="I560" i="30"/>
  <c r="T559" i="30"/>
  <c r="P559" i="30"/>
  <c r="Q559" i="30" s="1"/>
  <c r="O559" i="30"/>
  <c r="I559" i="30"/>
  <c r="T558" i="30"/>
  <c r="Q558" i="30"/>
  <c r="O558" i="30"/>
  <c r="I558" i="30"/>
  <c r="T557" i="30"/>
  <c r="Q557" i="30"/>
  <c r="O557" i="30"/>
  <c r="I557" i="30"/>
  <c r="T556" i="30"/>
  <c r="P556" i="30"/>
  <c r="Q556" i="30" s="1"/>
  <c r="O556" i="30"/>
  <c r="I556" i="30"/>
  <c r="T555" i="30"/>
  <c r="Q555" i="30"/>
  <c r="P555" i="30"/>
  <c r="O555" i="30"/>
  <c r="I555" i="30"/>
  <c r="T554" i="30"/>
  <c r="Q554" i="30"/>
  <c r="P554" i="30"/>
  <c r="O554" i="30"/>
  <c r="I554" i="30"/>
  <c r="T553" i="30"/>
  <c r="Q553" i="30"/>
  <c r="P553" i="30"/>
  <c r="O553" i="30"/>
  <c r="I553" i="30"/>
  <c r="T552" i="30"/>
  <c r="Q552" i="30"/>
  <c r="P552" i="30"/>
  <c r="O552" i="30"/>
  <c r="I552" i="30"/>
  <c r="T551" i="30"/>
  <c r="Q551" i="30"/>
  <c r="P551" i="30"/>
  <c r="O551" i="30"/>
  <c r="I551" i="30"/>
  <c r="T550" i="30"/>
  <c r="P550" i="30"/>
  <c r="Q550" i="30" s="1"/>
  <c r="O550" i="30"/>
  <c r="I550" i="30"/>
  <c r="T549" i="30"/>
  <c r="P549" i="30"/>
  <c r="Q549" i="30" s="1"/>
  <c r="O549" i="30"/>
  <c r="I549" i="30"/>
  <c r="T548" i="30"/>
  <c r="P548" i="30"/>
  <c r="Q548" i="30" s="1"/>
  <c r="O548" i="30"/>
  <c r="I548" i="30"/>
  <c r="T547" i="30"/>
  <c r="Q547" i="30"/>
  <c r="P547" i="30"/>
  <c r="O547" i="30"/>
  <c r="I547" i="30"/>
  <c r="T546" i="30"/>
  <c r="Q546" i="30"/>
  <c r="P546" i="30"/>
  <c r="O546" i="30"/>
  <c r="I546" i="30"/>
  <c r="T545" i="30"/>
  <c r="Q545" i="30"/>
  <c r="P545" i="30"/>
  <c r="O545" i="30"/>
  <c r="I545" i="30"/>
  <c r="T544" i="30"/>
  <c r="Q544" i="30"/>
  <c r="P544" i="30"/>
  <c r="O544" i="30"/>
  <c r="I544" i="30"/>
  <c r="T543" i="30"/>
  <c r="Q543" i="30"/>
  <c r="P543" i="30"/>
  <c r="O543" i="30"/>
  <c r="I543" i="30"/>
  <c r="T542" i="30"/>
  <c r="P542" i="30"/>
  <c r="Q542" i="30" s="1"/>
  <c r="O542" i="30"/>
  <c r="I542" i="30"/>
  <c r="T541" i="30"/>
  <c r="P541" i="30"/>
  <c r="Q541" i="30" s="1"/>
  <c r="O541" i="30"/>
  <c r="I541" i="30"/>
  <c r="T540" i="30"/>
  <c r="P540" i="30"/>
  <c r="Q540" i="30" s="1"/>
  <c r="O540" i="30"/>
  <c r="I540" i="30"/>
  <c r="T539" i="30"/>
  <c r="Q539" i="30"/>
  <c r="P539" i="30"/>
  <c r="O539" i="30"/>
  <c r="I539" i="30"/>
  <c r="T538" i="30"/>
  <c r="Q538" i="30"/>
  <c r="P538" i="30"/>
  <c r="O538" i="30"/>
  <c r="I538" i="30"/>
  <c r="T537" i="30"/>
  <c r="Q537" i="30"/>
  <c r="P537" i="30"/>
  <c r="O537" i="30"/>
  <c r="I537" i="30"/>
  <c r="T536" i="30"/>
  <c r="Q536" i="30"/>
  <c r="P536" i="30"/>
  <c r="O536" i="30"/>
  <c r="I536" i="30"/>
  <c r="T535" i="30"/>
  <c r="Q535" i="30"/>
  <c r="P535" i="30"/>
  <c r="O535" i="30"/>
  <c r="I535" i="30"/>
  <c r="T534" i="30"/>
  <c r="P534" i="30"/>
  <c r="Q534" i="30" s="1"/>
  <c r="O534" i="30"/>
  <c r="I534" i="30"/>
  <c r="T533" i="30"/>
  <c r="P533" i="30"/>
  <c r="Q533" i="30" s="1"/>
  <c r="O533" i="30"/>
  <c r="I533" i="30"/>
  <c r="T532" i="30"/>
  <c r="P532" i="30"/>
  <c r="Q532" i="30" s="1"/>
  <c r="O532" i="30"/>
  <c r="I532" i="30"/>
  <c r="T531" i="30"/>
  <c r="Q531" i="30"/>
  <c r="P531" i="30"/>
  <c r="O531" i="30"/>
  <c r="I531" i="30"/>
  <c r="T530" i="30"/>
  <c r="Q530" i="30"/>
  <c r="P530" i="30"/>
  <c r="O530" i="30"/>
  <c r="I530" i="30"/>
  <c r="T529" i="30"/>
  <c r="P529" i="30"/>
  <c r="Q529" i="30" s="1"/>
  <c r="O529" i="30"/>
  <c r="I529" i="30"/>
  <c r="T528" i="30"/>
  <c r="Q528" i="30"/>
  <c r="P528" i="30"/>
  <c r="O528" i="30"/>
  <c r="I528" i="30"/>
  <c r="T527" i="30"/>
  <c r="Q527" i="30"/>
  <c r="P527" i="30"/>
  <c r="O527" i="30"/>
  <c r="I527" i="30"/>
  <c r="T526" i="30"/>
  <c r="P526" i="30"/>
  <c r="Q526" i="30" s="1"/>
  <c r="O526" i="30"/>
  <c r="I526" i="30"/>
  <c r="T525" i="30"/>
  <c r="P525" i="30"/>
  <c r="Q525" i="30" s="1"/>
  <c r="O525" i="30"/>
  <c r="I525" i="30"/>
  <c r="T524" i="30"/>
  <c r="P524" i="30"/>
  <c r="Q524" i="30" s="1"/>
  <c r="O524" i="30"/>
  <c r="I524" i="30"/>
  <c r="T523" i="30"/>
  <c r="Q523" i="30"/>
  <c r="P523" i="30"/>
  <c r="O523" i="30"/>
  <c r="I523" i="30"/>
  <c r="T522" i="30"/>
  <c r="Q522" i="30"/>
  <c r="P522" i="30"/>
  <c r="O522" i="30"/>
  <c r="I522" i="30"/>
  <c r="T521" i="30"/>
  <c r="Q521" i="30"/>
  <c r="P521" i="30"/>
  <c r="O521" i="30"/>
  <c r="I521" i="30"/>
  <c r="T520" i="30"/>
  <c r="Q520" i="30"/>
  <c r="P520" i="30"/>
  <c r="O520" i="30"/>
  <c r="I520" i="30"/>
  <c r="T519" i="30"/>
  <c r="Q519" i="30"/>
  <c r="O519" i="30"/>
  <c r="I519" i="30"/>
  <c r="T518" i="30"/>
  <c r="Q518" i="30"/>
  <c r="O518" i="30"/>
  <c r="I518" i="30"/>
  <c r="T517" i="30"/>
  <c r="Q517" i="30"/>
  <c r="P517" i="30"/>
  <c r="O517" i="30"/>
  <c r="I517" i="30"/>
  <c r="T516" i="30"/>
  <c r="P516" i="30"/>
  <c r="Q516" i="30" s="1"/>
  <c r="O516" i="30"/>
  <c r="I516" i="30"/>
  <c r="T515" i="30"/>
  <c r="P515" i="30"/>
  <c r="Q515" i="30" s="1"/>
  <c r="O515" i="30"/>
  <c r="I515" i="30"/>
  <c r="T514" i="30"/>
  <c r="P514" i="30"/>
  <c r="Q514" i="30" s="1"/>
  <c r="O514" i="30"/>
  <c r="I514" i="30"/>
  <c r="T513" i="30"/>
  <c r="Q513" i="30"/>
  <c r="P513" i="30"/>
  <c r="O513" i="30"/>
  <c r="I513" i="30"/>
  <c r="T512" i="30"/>
  <c r="Q512" i="30"/>
  <c r="P512" i="30"/>
  <c r="O512" i="30"/>
  <c r="I512" i="30"/>
  <c r="T511" i="30"/>
  <c r="Q511" i="30"/>
  <c r="P511" i="30"/>
  <c r="O511" i="30"/>
  <c r="I511" i="30"/>
  <c r="T510" i="30"/>
  <c r="Q510" i="30"/>
  <c r="P510" i="30"/>
  <c r="O510" i="30"/>
  <c r="I510" i="30"/>
  <c r="T509" i="30"/>
  <c r="Q509" i="30"/>
  <c r="P509" i="30"/>
  <c r="O509" i="30"/>
  <c r="I509" i="30"/>
  <c r="T508" i="30"/>
  <c r="P508" i="30"/>
  <c r="Q508" i="30" s="1"/>
  <c r="O508" i="30"/>
  <c r="I508" i="30"/>
  <c r="T507" i="30"/>
  <c r="P507" i="30"/>
  <c r="Q507" i="30" s="1"/>
  <c r="O507" i="30"/>
  <c r="I507" i="30"/>
  <c r="T506" i="30"/>
  <c r="P506" i="30"/>
  <c r="Q506" i="30" s="1"/>
  <c r="O506" i="30"/>
  <c r="I506" i="30"/>
  <c r="T505" i="30"/>
  <c r="Q505" i="30"/>
  <c r="P505" i="30"/>
  <c r="O505" i="30"/>
  <c r="I505" i="30"/>
  <c r="T504" i="30"/>
  <c r="Q504" i="30"/>
  <c r="P504" i="30"/>
  <c r="O504" i="30"/>
  <c r="I504" i="30"/>
  <c r="T503" i="30"/>
  <c r="Q503" i="30"/>
  <c r="P503" i="30"/>
  <c r="O503" i="30"/>
  <c r="I503" i="30"/>
  <c r="T502" i="30"/>
  <c r="Q502" i="30"/>
  <c r="P502" i="30"/>
  <c r="O502" i="30"/>
  <c r="I502" i="30"/>
  <c r="T501" i="30"/>
  <c r="Q501" i="30"/>
  <c r="P501" i="30"/>
  <c r="O501" i="30"/>
  <c r="I501" i="30"/>
  <c r="T500" i="30"/>
  <c r="P500" i="30"/>
  <c r="Q500" i="30" s="1"/>
  <c r="O500" i="30"/>
  <c r="I500" i="30"/>
  <c r="T499" i="30"/>
  <c r="P499" i="30"/>
  <c r="Q499" i="30" s="1"/>
  <c r="O499" i="30"/>
  <c r="I499" i="30"/>
  <c r="T498" i="30"/>
  <c r="P498" i="30"/>
  <c r="Q498" i="30" s="1"/>
  <c r="O498" i="30"/>
  <c r="I498" i="30"/>
  <c r="T497" i="30"/>
  <c r="Q497" i="30"/>
  <c r="P497" i="30"/>
  <c r="O497" i="30"/>
  <c r="I497" i="30"/>
  <c r="T496" i="30"/>
  <c r="Q496" i="30"/>
  <c r="O496" i="30"/>
  <c r="I496" i="30"/>
  <c r="T495" i="30"/>
  <c r="P495" i="30"/>
  <c r="Q495" i="30" s="1"/>
  <c r="O495" i="30"/>
  <c r="I495" i="30"/>
  <c r="T494" i="30"/>
  <c r="P494" i="30"/>
  <c r="Q494" i="30" s="1"/>
  <c r="O494" i="30"/>
  <c r="I494" i="30"/>
  <c r="T493" i="30"/>
  <c r="P493" i="30"/>
  <c r="Q493" i="30" s="1"/>
  <c r="O493" i="30"/>
  <c r="I493" i="30"/>
  <c r="T492" i="30"/>
  <c r="Q492" i="30"/>
  <c r="P492" i="30"/>
  <c r="O492" i="30"/>
  <c r="I492" i="30"/>
  <c r="T491" i="30"/>
  <c r="Q491" i="30"/>
  <c r="P491" i="30"/>
  <c r="O491" i="30"/>
  <c r="I491" i="30"/>
  <c r="T490" i="30"/>
  <c r="Q490" i="30"/>
  <c r="P490" i="30"/>
  <c r="O490" i="30"/>
  <c r="I490" i="30"/>
  <c r="T489" i="30"/>
  <c r="Q489" i="30"/>
  <c r="O489" i="30"/>
  <c r="I489" i="30"/>
  <c r="T488" i="30"/>
  <c r="P488" i="30"/>
  <c r="Q488" i="30" s="1"/>
  <c r="O488" i="30"/>
  <c r="I488" i="30"/>
  <c r="T487" i="30"/>
  <c r="Q487" i="30"/>
  <c r="P487" i="30"/>
  <c r="O487" i="30"/>
  <c r="I487" i="30"/>
  <c r="T486" i="30"/>
  <c r="Q486" i="30"/>
  <c r="P486" i="30"/>
  <c r="O486" i="30"/>
  <c r="I486" i="30"/>
  <c r="T485" i="30"/>
  <c r="Q485" i="30"/>
  <c r="P485" i="30"/>
  <c r="O485" i="30"/>
  <c r="I485" i="30"/>
  <c r="T484" i="30"/>
  <c r="Q484" i="30"/>
  <c r="P484" i="30"/>
  <c r="O484" i="30"/>
  <c r="I484" i="30"/>
  <c r="T483" i="30"/>
  <c r="Q483" i="30"/>
  <c r="P483" i="30"/>
  <c r="O483" i="30"/>
  <c r="I483" i="30"/>
  <c r="T482" i="30"/>
  <c r="P482" i="30"/>
  <c r="Q482" i="30" s="1"/>
  <c r="O482" i="30"/>
  <c r="I482" i="30"/>
  <c r="T481" i="30"/>
  <c r="P481" i="30"/>
  <c r="Q481" i="30" s="1"/>
  <c r="O481" i="30"/>
  <c r="I481" i="30"/>
  <c r="T480" i="30"/>
  <c r="P480" i="30"/>
  <c r="Q480" i="30" s="1"/>
  <c r="O480" i="30"/>
  <c r="I480" i="30"/>
  <c r="T479" i="30"/>
  <c r="Q479" i="30"/>
  <c r="P479" i="30"/>
  <c r="O479" i="30"/>
  <c r="I479" i="30"/>
  <c r="T478" i="30"/>
  <c r="Q478" i="30"/>
  <c r="O478" i="30"/>
  <c r="I478" i="30"/>
  <c r="T477" i="30"/>
  <c r="P477" i="30"/>
  <c r="Q477" i="30" s="1"/>
  <c r="O477" i="30"/>
  <c r="I477" i="30"/>
  <c r="T476" i="30"/>
  <c r="P476" i="30"/>
  <c r="Q476" i="30" s="1"/>
  <c r="O476" i="30"/>
  <c r="I476" i="30"/>
  <c r="T475" i="30"/>
  <c r="P475" i="30"/>
  <c r="Q475" i="30" s="1"/>
  <c r="O475" i="30"/>
  <c r="I475" i="30"/>
  <c r="T474" i="30"/>
  <c r="Q474" i="30"/>
  <c r="P474" i="30"/>
  <c r="O474" i="30"/>
  <c r="I474" i="30"/>
  <c r="T473" i="30"/>
  <c r="Q473" i="30"/>
  <c r="P473" i="30"/>
  <c r="O473" i="30"/>
  <c r="I473" i="30"/>
  <c r="T472" i="30"/>
  <c r="Q472" i="30"/>
  <c r="P472" i="30"/>
  <c r="O472" i="30"/>
  <c r="I472" i="30"/>
  <c r="T471" i="30"/>
  <c r="Q471" i="30"/>
  <c r="P471" i="30"/>
  <c r="O471" i="30"/>
  <c r="I471" i="30"/>
  <c r="T470" i="30"/>
  <c r="Q470" i="30"/>
  <c r="P470" i="30"/>
  <c r="O470" i="30"/>
  <c r="I470" i="30"/>
  <c r="T469" i="30"/>
  <c r="P469" i="30"/>
  <c r="Q469" i="30" s="1"/>
  <c r="O469" i="30"/>
  <c r="I469" i="30"/>
  <c r="T468" i="30"/>
  <c r="P468" i="30"/>
  <c r="Q468" i="30" s="1"/>
  <c r="O468" i="30"/>
  <c r="I468" i="30"/>
  <c r="T467" i="30"/>
  <c r="P467" i="30"/>
  <c r="Q467" i="30" s="1"/>
  <c r="O467" i="30"/>
  <c r="I467" i="30"/>
  <c r="T466" i="30"/>
  <c r="Q466" i="30"/>
  <c r="P466" i="30"/>
  <c r="O466" i="30"/>
  <c r="I466" i="30"/>
  <c r="T465" i="30"/>
  <c r="Q465" i="30"/>
  <c r="P465" i="30"/>
  <c r="O465" i="30"/>
  <c r="I465" i="30"/>
  <c r="T464" i="30"/>
  <c r="Q464" i="30"/>
  <c r="P464" i="30"/>
  <c r="O464" i="30"/>
  <c r="I464" i="30"/>
  <c r="T463" i="30"/>
  <c r="Q463" i="30"/>
  <c r="P463" i="30"/>
  <c r="O463" i="30"/>
  <c r="I463" i="30"/>
  <c r="T462" i="30"/>
  <c r="Q462" i="30"/>
  <c r="P462" i="30"/>
  <c r="O462" i="30"/>
  <c r="I462" i="30"/>
  <c r="T461" i="30"/>
  <c r="P461" i="30"/>
  <c r="Q461" i="30" s="1"/>
  <c r="O461" i="30"/>
  <c r="I461" i="30"/>
  <c r="T460" i="30"/>
  <c r="P460" i="30"/>
  <c r="Q460" i="30" s="1"/>
  <c r="O460" i="30"/>
  <c r="I460" i="30"/>
  <c r="T459" i="30"/>
  <c r="P459" i="30"/>
  <c r="Q459" i="30" s="1"/>
  <c r="O459" i="30"/>
  <c r="I459" i="30"/>
  <c r="T458" i="30"/>
  <c r="Q458" i="30"/>
  <c r="P458" i="30"/>
  <c r="O458" i="30"/>
  <c r="I458" i="30"/>
  <c r="T457" i="30"/>
  <c r="Q457" i="30"/>
  <c r="P457" i="30"/>
  <c r="O457" i="30"/>
  <c r="I457" i="30"/>
  <c r="T456" i="30"/>
  <c r="Q456" i="30"/>
  <c r="P456" i="30"/>
  <c r="O456" i="30"/>
  <c r="I456" i="30"/>
  <c r="T455" i="30"/>
  <c r="Q455" i="30"/>
  <c r="P455" i="30"/>
  <c r="O455" i="30"/>
  <c r="I455" i="30"/>
  <c r="T454" i="30"/>
  <c r="Q454" i="30"/>
  <c r="P454" i="30"/>
  <c r="O454" i="30"/>
  <c r="I454" i="30"/>
  <c r="T453" i="30"/>
  <c r="P453" i="30"/>
  <c r="Q453" i="30" s="1"/>
  <c r="O453" i="30"/>
  <c r="I453" i="30"/>
  <c r="T452" i="30"/>
  <c r="P452" i="30"/>
  <c r="Q452" i="30" s="1"/>
  <c r="O452" i="30"/>
  <c r="I452" i="30"/>
  <c r="T451" i="30"/>
  <c r="P451" i="30"/>
  <c r="Q451" i="30" s="1"/>
  <c r="O451" i="30"/>
  <c r="I451" i="30"/>
  <c r="T450" i="30"/>
  <c r="Q450" i="30"/>
  <c r="P450" i="30"/>
  <c r="O450" i="30"/>
  <c r="I450" i="30"/>
  <c r="T449" i="30"/>
  <c r="Q449" i="30"/>
  <c r="P449" i="30"/>
  <c r="O449" i="30"/>
  <c r="I449" i="30"/>
  <c r="T448" i="30"/>
  <c r="Q448" i="30"/>
  <c r="P448" i="30"/>
  <c r="O448" i="30"/>
  <c r="I448" i="30"/>
  <c r="T447" i="30"/>
  <c r="Q447" i="30"/>
  <c r="P447" i="30"/>
  <c r="O447" i="30"/>
  <c r="I447" i="30"/>
  <c r="T446" i="30"/>
  <c r="Q446" i="30"/>
  <c r="P446" i="30"/>
  <c r="O446" i="30"/>
  <c r="I446" i="30"/>
  <c r="T445" i="30"/>
  <c r="P445" i="30"/>
  <c r="Q445" i="30" s="1"/>
  <c r="O445" i="30"/>
  <c r="I445" i="30"/>
  <c r="T444" i="30"/>
  <c r="P444" i="30"/>
  <c r="Q444" i="30" s="1"/>
  <c r="O444" i="30"/>
  <c r="I444" i="30"/>
  <c r="T443" i="30"/>
  <c r="P443" i="30"/>
  <c r="Q443" i="30" s="1"/>
  <c r="O443" i="30"/>
  <c r="I443" i="30"/>
  <c r="T442" i="30"/>
  <c r="Q442" i="30"/>
  <c r="P442" i="30"/>
  <c r="O442" i="30"/>
  <c r="I442" i="30"/>
  <c r="T441" i="30"/>
  <c r="Q441" i="30"/>
  <c r="P441" i="30"/>
  <c r="O441" i="30"/>
  <c r="I441" i="30"/>
  <c r="T440" i="30"/>
  <c r="Q440" i="30"/>
  <c r="P440" i="30"/>
  <c r="O440" i="30"/>
  <c r="I440" i="30"/>
  <c r="T439" i="30"/>
  <c r="Q439" i="30"/>
  <c r="P439" i="30"/>
  <c r="O439" i="30"/>
  <c r="I439" i="30"/>
  <c r="T438" i="30"/>
  <c r="Q438" i="30"/>
  <c r="P438" i="30"/>
  <c r="O438" i="30"/>
  <c r="I438" i="30"/>
  <c r="T437" i="30"/>
  <c r="P437" i="30"/>
  <c r="Q437" i="30" s="1"/>
  <c r="O437" i="30"/>
  <c r="I437" i="30"/>
  <c r="T436" i="30"/>
  <c r="P436" i="30"/>
  <c r="Q436" i="30" s="1"/>
  <c r="O436" i="30"/>
  <c r="I436" i="30"/>
  <c r="T435" i="30"/>
  <c r="P435" i="30"/>
  <c r="Q435" i="30" s="1"/>
  <c r="O435" i="30"/>
  <c r="I435" i="30"/>
  <c r="T434" i="30"/>
  <c r="Q434" i="30"/>
  <c r="P434" i="30"/>
  <c r="O434" i="30"/>
  <c r="I434" i="30"/>
  <c r="T433" i="30"/>
  <c r="Q433" i="30"/>
  <c r="P433" i="30"/>
  <c r="O433" i="30"/>
  <c r="I433" i="30"/>
  <c r="T432" i="30"/>
  <c r="Q432" i="30"/>
  <c r="P432" i="30"/>
  <c r="O432" i="30"/>
  <c r="I432" i="30"/>
  <c r="T431" i="30"/>
  <c r="Q431" i="30"/>
  <c r="P431" i="30"/>
  <c r="O431" i="30"/>
  <c r="I431" i="30"/>
  <c r="T430" i="30"/>
  <c r="Q430" i="30"/>
  <c r="P430" i="30"/>
  <c r="O430" i="30"/>
  <c r="I430" i="30"/>
  <c r="T429" i="30"/>
  <c r="P429" i="30"/>
  <c r="Q429" i="30" s="1"/>
  <c r="O429" i="30"/>
  <c r="I429" i="30"/>
  <c r="T428" i="30"/>
  <c r="P428" i="30"/>
  <c r="Q428" i="30" s="1"/>
  <c r="O428" i="30"/>
  <c r="I428" i="30"/>
  <c r="T427" i="30"/>
  <c r="P427" i="30"/>
  <c r="Q427" i="30" s="1"/>
  <c r="O427" i="30"/>
  <c r="I427" i="30"/>
  <c r="T426" i="30"/>
  <c r="Q426" i="30"/>
  <c r="O426" i="30"/>
  <c r="I426" i="30"/>
  <c r="T425" i="30"/>
  <c r="Q425" i="30"/>
  <c r="P425" i="30"/>
  <c r="O425" i="30"/>
  <c r="I425" i="30"/>
  <c r="T424" i="30"/>
  <c r="Q424" i="30"/>
  <c r="O424" i="30"/>
  <c r="I424" i="30"/>
  <c r="T423" i="30"/>
  <c r="Q423" i="30"/>
  <c r="P423" i="30"/>
  <c r="O423" i="30"/>
  <c r="I423" i="30"/>
  <c r="T422" i="30"/>
  <c r="Q422" i="30"/>
  <c r="P422" i="30"/>
  <c r="O422" i="30"/>
  <c r="I422" i="30"/>
  <c r="T421" i="30"/>
  <c r="Q421" i="30"/>
  <c r="P421" i="30"/>
  <c r="O421" i="30"/>
  <c r="I421" i="30"/>
  <c r="T420" i="30"/>
  <c r="Q420" i="30"/>
  <c r="P420" i="30"/>
  <c r="O420" i="30"/>
  <c r="I420" i="30"/>
  <c r="T419" i="30"/>
  <c r="P419" i="30"/>
  <c r="Q419" i="30" s="1"/>
  <c r="O419" i="30"/>
  <c r="I419" i="30"/>
  <c r="T418" i="30"/>
  <c r="P418" i="30"/>
  <c r="Q418" i="30" s="1"/>
  <c r="O418" i="30"/>
  <c r="I418" i="30"/>
  <c r="T417" i="30"/>
  <c r="P417" i="30"/>
  <c r="Q417" i="30" s="1"/>
  <c r="O417" i="30"/>
  <c r="I417" i="30"/>
  <c r="T416" i="30"/>
  <c r="Q416" i="30"/>
  <c r="P416" i="30"/>
  <c r="O416" i="30"/>
  <c r="I416" i="30"/>
  <c r="T415" i="30"/>
  <c r="Q415" i="30"/>
  <c r="P415" i="30"/>
  <c r="O415" i="30"/>
  <c r="I415" i="30"/>
  <c r="T414" i="30"/>
  <c r="Q414" i="30"/>
  <c r="P414" i="30"/>
  <c r="O414" i="30"/>
  <c r="I414" i="30"/>
  <c r="T413" i="30"/>
  <c r="Q413" i="30"/>
  <c r="P413" i="30"/>
  <c r="O413" i="30"/>
  <c r="I413" i="30"/>
  <c r="T412" i="30"/>
  <c r="Q412" i="30"/>
  <c r="P412" i="30"/>
  <c r="O412" i="30"/>
  <c r="I412" i="30"/>
  <c r="T411" i="30"/>
  <c r="P411" i="30"/>
  <c r="Q411" i="30" s="1"/>
  <c r="O411" i="30"/>
  <c r="I411" i="30"/>
  <c r="T410" i="30"/>
  <c r="P410" i="30"/>
  <c r="Q410" i="30" s="1"/>
  <c r="O410" i="30"/>
  <c r="I410" i="30"/>
  <c r="T409" i="30"/>
  <c r="P409" i="30"/>
  <c r="Q409" i="30" s="1"/>
  <c r="O409" i="30"/>
  <c r="I409" i="30"/>
  <c r="T408" i="30"/>
  <c r="Q408" i="30"/>
  <c r="P408" i="30"/>
  <c r="O408" i="30"/>
  <c r="I408" i="30"/>
  <c r="T407" i="30"/>
  <c r="Q407" i="30"/>
  <c r="P407" i="30"/>
  <c r="O407" i="30"/>
  <c r="I407" i="30"/>
  <c r="T406" i="30"/>
  <c r="Q406" i="30"/>
  <c r="P406" i="30"/>
  <c r="O406" i="30"/>
  <c r="I406" i="30"/>
  <c r="T405" i="30"/>
  <c r="Q405" i="30"/>
  <c r="P405" i="30"/>
  <c r="O405" i="30"/>
  <c r="I405" i="30"/>
  <c r="T404" i="30"/>
  <c r="Q404" i="30"/>
  <c r="P404" i="30"/>
  <c r="O404" i="30"/>
  <c r="I404" i="30"/>
  <c r="T403" i="30"/>
  <c r="P403" i="30"/>
  <c r="Q403" i="30" s="1"/>
  <c r="O403" i="30"/>
  <c r="I403" i="30"/>
  <c r="T402" i="30"/>
  <c r="P402" i="30"/>
  <c r="Q402" i="30" s="1"/>
  <c r="O402" i="30"/>
  <c r="I402" i="30"/>
  <c r="T401" i="30"/>
  <c r="P401" i="30"/>
  <c r="Q401" i="30" s="1"/>
  <c r="O401" i="30"/>
  <c r="I401" i="30"/>
  <c r="T400" i="30"/>
  <c r="Q400" i="30"/>
  <c r="P400" i="30"/>
  <c r="O400" i="30"/>
  <c r="I400" i="30"/>
  <c r="T399" i="30"/>
  <c r="Q399" i="30"/>
  <c r="P399" i="30"/>
  <c r="O399" i="30"/>
  <c r="I399" i="30"/>
  <c r="T398" i="30"/>
  <c r="Q398" i="30"/>
  <c r="P398" i="30"/>
  <c r="O398" i="30"/>
  <c r="I398" i="30"/>
  <c r="T397" i="30"/>
  <c r="Q397" i="30"/>
  <c r="P397" i="30"/>
  <c r="O397" i="30"/>
  <c r="I397" i="30"/>
  <c r="T396" i="30"/>
  <c r="Q396" i="30"/>
  <c r="P396" i="30"/>
  <c r="O396" i="30"/>
  <c r="I396" i="30"/>
  <c r="T395" i="30"/>
  <c r="P395" i="30"/>
  <c r="Q395" i="30" s="1"/>
  <c r="O395" i="30"/>
  <c r="I395" i="30"/>
  <c r="T394" i="30"/>
  <c r="P394" i="30"/>
  <c r="Q394" i="30" s="1"/>
  <c r="O394" i="30"/>
  <c r="I394" i="30"/>
  <c r="T393" i="30"/>
  <c r="P393" i="30"/>
  <c r="Q393" i="30" s="1"/>
  <c r="O393" i="30"/>
  <c r="I393" i="30"/>
  <c r="T392" i="30"/>
  <c r="Q392" i="30"/>
  <c r="P392" i="30"/>
  <c r="O392" i="30"/>
  <c r="I392" i="30"/>
  <c r="T391" i="30"/>
  <c r="Q391" i="30"/>
  <c r="P391" i="30"/>
  <c r="O391" i="30"/>
  <c r="I391" i="30"/>
  <c r="T390" i="30"/>
  <c r="Q390" i="30"/>
  <c r="P390" i="30"/>
  <c r="O390" i="30"/>
  <c r="I390" i="30"/>
  <c r="T389" i="30"/>
  <c r="Q389" i="30"/>
  <c r="P389" i="30"/>
  <c r="O389" i="30"/>
  <c r="I389" i="30"/>
  <c r="T388" i="30"/>
  <c r="Q388" i="30"/>
  <c r="P388" i="30"/>
  <c r="O388" i="30"/>
  <c r="I388" i="30"/>
  <c r="T387" i="30"/>
  <c r="P387" i="30"/>
  <c r="Q387" i="30" s="1"/>
  <c r="O387" i="30"/>
  <c r="I387" i="30"/>
  <c r="T386" i="30"/>
  <c r="P386" i="30"/>
  <c r="Q386" i="30" s="1"/>
  <c r="O386" i="30"/>
  <c r="I386" i="30"/>
  <c r="T385" i="30"/>
  <c r="P385" i="30"/>
  <c r="Q385" i="30" s="1"/>
  <c r="O385" i="30"/>
  <c r="I385" i="30"/>
  <c r="T384" i="30"/>
  <c r="Q384" i="30"/>
  <c r="P384" i="30"/>
  <c r="O384" i="30"/>
  <c r="I384" i="30"/>
  <c r="T383" i="30"/>
  <c r="Q383" i="30"/>
  <c r="O383" i="30"/>
  <c r="I383" i="30"/>
  <c r="T382" i="30"/>
  <c r="Q382" i="30"/>
  <c r="O382" i="30"/>
  <c r="I382" i="30"/>
  <c r="T381" i="30"/>
  <c r="Q381" i="30"/>
  <c r="P381" i="30"/>
  <c r="O381" i="30"/>
  <c r="I381" i="30"/>
  <c r="T380" i="30"/>
  <c r="Q380" i="30"/>
  <c r="P380" i="30"/>
  <c r="O380" i="30"/>
  <c r="I380" i="30"/>
  <c r="T379" i="30"/>
  <c r="Q379" i="30"/>
  <c r="P379" i="30"/>
  <c r="O379" i="30"/>
  <c r="I379" i="30"/>
  <c r="T378" i="30"/>
  <c r="Q378" i="30"/>
  <c r="P378" i="30"/>
  <c r="O378" i="30"/>
  <c r="I378" i="30"/>
  <c r="T377" i="30"/>
  <c r="P377" i="30"/>
  <c r="Q377" i="30" s="1"/>
  <c r="O377" i="30"/>
  <c r="I377" i="30"/>
  <c r="T376" i="30"/>
  <c r="P376" i="30"/>
  <c r="Q376" i="30" s="1"/>
  <c r="O376" i="30"/>
  <c r="I376" i="30"/>
  <c r="T375" i="30"/>
  <c r="P375" i="30"/>
  <c r="Q375" i="30" s="1"/>
  <c r="O375" i="30"/>
  <c r="I375" i="30"/>
  <c r="T374" i="30"/>
  <c r="Q374" i="30"/>
  <c r="P374" i="30"/>
  <c r="O374" i="30"/>
  <c r="I374" i="30"/>
  <c r="T373" i="30"/>
  <c r="Q373" i="30"/>
  <c r="P373" i="30"/>
  <c r="O373" i="30"/>
  <c r="I373" i="30"/>
  <c r="T372" i="30"/>
  <c r="Q372" i="30"/>
  <c r="P372" i="30"/>
  <c r="O372" i="30"/>
  <c r="I372" i="30"/>
  <c r="T371" i="30"/>
  <c r="Q371" i="30"/>
  <c r="P371" i="30"/>
  <c r="O371" i="30"/>
  <c r="I371" i="30"/>
  <c r="T370" i="30"/>
  <c r="Q370" i="30"/>
  <c r="P370" i="30"/>
  <c r="O370" i="30"/>
  <c r="I370" i="30"/>
  <c r="T369" i="30"/>
  <c r="P369" i="30"/>
  <c r="Q369" i="30" s="1"/>
  <c r="O369" i="30"/>
  <c r="I369" i="30"/>
  <c r="T368" i="30"/>
  <c r="P368" i="30"/>
  <c r="Q368" i="30" s="1"/>
  <c r="O368" i="30"/>
  <c r="I368" i="30"/>
  <c r="T367" i="30"/>
  <c r="P367" i="30"/>
  <c r="Q367" i="30" s="1"/>
  <c r="O367" i="30"/>
  <c r="I367" i="30"/>
  <c r="T366" i="30"/>
  <c r="Q366" i="30"/>
  <c r="P366" i="30"/>
  <c r="O366" i="30"/>
  <c r="I366" i="30"/>
  <c r="T365" i="30"/>
  <c r="Q365" i="30"/>
  <c r="P365" i="30"/>
  <c r="O365" i="30"/>
  <c r="I365" i="30"/>
  <c r="T364" i="30"/>
  <c r="Q364" i="30"/>
  <c r="P364" i="30"/>
  <c r="O364" i="30"/>
  <c r="I364" i="30"/>
  <c r="T363" i="30"/>
  <c r="Q363" i="30"/>
  <c r="P363" i="30"/>
  <c r="O363" i="30"/>
  <c r="I363" i="30"/>
  <c r="T362" i="30"/>
  <c r="Q362" i="30"/>
  <c r="P362" i="30"/>
  <c r="O362" i="30"/>
  <c r="I362" i="30"/>
  <c r="T361" i="30"/>
  <c r="P361" i="30"/>
  <c r="Q361" i="30" s="1"/>
  <c r="O361" i="30"/>
  <c r="I361" i="30"/>
  <c r="T360" i="30"/>
  <c r="P360" i="30"/>
  <c r="Q360" i="30" s="1"/>
  <c r="O360" i="30"/>
  <c r="I360" i="30"/>
  <c r="T359" i="30"/>
  <c r="P359" i="30"/>
  <c r="Q359" i="30" s="1"/>
  <c r="O359" i="30"/>
  <c r="I359" i="30"/>
  <c r="T358" i="30"/>
  <c r="Q358" i="30"/>
  <c r="P358" i="30"/>
  <c r="O358" i="30"/>
  <c r="I358" i="30"/>
  <c r="T357" i="30"/>
  <c r="Q357" i="30"/>
  <c r="P357" i="30"/>
  <c r="O357" i="30"/>
  <c r="I357" i="30"/>
  <c r="T356" i="30"/>
  <c r="Q356" i="30"/>
  <c r="P356" i="30"/>
  <c r="O356" i="30"/>
  <c r="I356" i="30"/>
  <c r="T355" i="30"/>
  <c r="Q355" i="30"/>
  <c r="P355" i="30"/>
  <c r="O355" i="30"/>
  <c r="I355" i="30"/>
  <c r="T354" i="30"/>
  <c r="Q354" i="30"/>
  <c r="P354" i="30"/>
  <c r="O354" i="30"/>
  <c r="I354" i="30"/>
  <c r="T353" i="30"/>
  <c r="P353" i="30"/>
  <c r="Q353" i="30" s="1"/>
  <c r="O353" i="30"/>
  <c r="I353" i="30"/>
  <c r="T352" i="30"/>
  <c r="P352" i="30"/>
  <c r="Q352" i="30" s="1"/>
  <c r="O352" i="30"/>
  <c r="I352" i="30"/>
  <c r="T351" i="30"/>
  <c r="P351" i="30"/>
  <c r="Q351" i="30" s="1"/>
  <c r="O351" i="30"/>
  <c r="I351" i="30"/>
  <c r="T350" i="30"/>
  <c r="Q350" i="30"/>
  <c r="P350" i="30"/>
  <c r="O350" i="30"/>
  <c r="I350" i="30"/>
  <c r="T349" i="30"/>
  <c r="Q349" i="30"/>
  <c r="P349" i="30"/>
  <c r="O349" i="30"/>
  <c r="I349" i="30"/>
  <c r="T348" i="30"/>
  <c r="Q348" i="30"/>
  <c r="P348" i="30"/>
  <c r="O348" i="30"/>
  <c r="I348" i="30"/>
  <c r="T347" i="30"/>
  <c r="Q347" i="30"/>
  <c r="P347" i="30"/>
  <c r="O347" i="30"/>
  <c r="I347" i="30"/>
  <c r="T346" i="30"/>
  <c r="Q346" i="30"/>
  <c r="P346" i="30"/>
  <c r="O346" i="30"/>
  <c r="I346" i="30"/>
  <c r="T345" i="30"/>
  <c r="P345" i="30"/>
  <c r="Q345" i="30" s="1"/>
  <c r="O345" i="30"/>
  <c r="I345" i="30"/>
  <c r="T344" i="30"/>
  <c r="P344" i="30"/>
  <c r="Q344" i="30" s="1"/>
  <c r="O344" i="30"/>
  <c r="I344" i="30"/>
  <c r="T343" i="30"/>
  <c r="P343" i="30"/>
  <c r="Q343" i="30" s="1"/>
  <c r="O343" i="30"/>
  <c r="I343" i="30"/>
  <c r="T342" i="30"/>
  <c r="Q342" i="30"/>
  <c r="P342" i="30"/>
  <c r="O342" i="30"/>
  <c r="I342" i="30"/>
  <c r="T341" i="30"/>
  <c r="Q341" i="30"/>
  <c r="P341" i="30"/>
  <c r="O341" i="30"/>
  <c r="I341" i="30"/>
  <c r="T340" i="30"/>
  <c r="Q340" i="30"/>
  <c r="P340" i="30"/>
  <c r="O340" i="30"/>
  <c r="I340" i="30"/>
  <c r="T339" i="30"/>
  <c r="Q339" i="30"/>
  <c r="P339" i="30"/>
  <c r="O339" i="30"/>
  <c r="I339" i="30"/>
  <c r="T338" i="30"/>
  <c r="Q338" i="30"/>
  <c r="P338" i="30"/>
  <c r="O338" i="30"/>
  <c r="I338" i="30"/>
  <c r="T337" i="30"/>
  <c r="P337" i="30"/>
  <c r="Q337" i="30" s="1"/>
  <c r="O337" i="30"/>
  <c r="I337" i="30"/>
  <c r="T336" i="30"/>
  <c r="P336" i="30"/>
  <c r="Q336" i="30" s="1"/>
  <c r="O336" i="30"/>
  <c r="I336" i="30"/>
  <c r="T335" i="30"/>
  <c r="P335" i="30"/>
  <c r="Q335" i="30" s="1"/>
  <c r="O335" i="30"/>
  <c r="I335" i="30"/>
  <c r="T334" i="30"/>
  <c r="Q334" i="30"/>
  <c r="P334" i="30"/>
  <c r="O334" i="30"/>
  <c r="I334" i="30"/>
  <c r="T333" i="30"/>
  <c r="Q333" i="30"/>
  <c r="P333" i="30"/>
  <c r="O333" i="30"/>
  <c r="I333" i="30"/>
  <c r="T332" i="30"/>
  <c r="Q332" i="30"/>
  <c r="P332" i="30"/>
  <c r="O332" i="30"/>
  <c r="I332" i="30"/>
  <c r="T331" i="30"/>
  <c r="Q331" i="30"/>
  <c r="P331" i="30"/>
  <c r="O331" i="30"/>
  <c r="I331" i="30"/>
  <c r="T330" i="30"/>
  <c r="Q330" i="30"/>
  <c r="P330" i="30"/>
  <c r="O330" i="30"/>
  <c r="I330" i="30"/>
  <c r="T329" i="30"/>
  <c r="P329" i="30"/>
  <c r="Q329" i="30" s="1"/>
  <c r="O329" i="30"/>
  <c r="I329" i="30"/>
  <c r="T328" i="30"/>
  <c r="P328" i="30"/>
  <c r="Q328" i="30" s="1"/>
  <c r="O328" i="30"/>
  <c r="I328" i="30"/>
  <c r="T327" i="30"/>
  <c r="P327" i="30"/>
  <c r="Q327" i="30" s="1"/>
  <c r="O327" i="30"/>
  <c r="I327" i="30"/>
  <c r="T326" i="30"/>
  <c r="Q326" i="30"/>
  <c r="P326" i="30"/>
  <c r="O326" i="30"/>
  <c r="I326" i="30"/>
  <c r="T325" i="30"/>
  <c r="Q325" i="30"/>
  <c r="P325" i="30"/>
  <c r="O325" i="30"/>
  <c r="I325" i="30"/>
  <c r="T324" i="30"/>
  <c r="Q324" i="30"/>
  <c r="P324" i="30"/>
  <c r="O324" i="30"/>
  <c r="I324" i="30"/>
  <c r="T323" i="30"/>
  <c r="Q323" i="30"/>
  <c r="P323" i="30"/>
  <c r="O323" i="30"/>
  <c r="I323" i="30"/>
  <c r="T322" i="30"/>
  <c r="Q322" i="30"/>
  <c r="P322" i="30"/>
  <c r="O322" i="30"/>
  <c r="I322" i="30"/>
  <c r="T321" i="30"/>
  <c r="P321" i="30"/>
  <c r="Q321" i="30" s="1"/>
  <c r="O321" i="30"/>
  <c r="I321" i="30"/>
  <c r="T320" i="30"/>
  <c r="P320" i="30"/>
  <c r="Q320" i="30" s="1"/>
  <c r="O320" i="30"/>
  <c r="I320" i="30"/>
  <c r="Q319" i="30"/>
  <c r="O319" i="30"/>
  <c r="T318" i="30"/>
  <c r="Q318" i="30"/>
  <c r="P318" i="30"/>
  <c r="O318" i="30"/>
  <c r="I318" i="30"/>
  <c r="T317" i="30"/>
  <c r="Q317" i="30"/>
  <c r="P317" i="30"/>
  <c r="O317" i="30"/>
  <c r="I317" i="30"/>
  <c r="T316" i="30"/>
  <c r="Q316" i="30"/>
  <c r="P316" i="30"/>
  <c r="O316" i="30"/>
  <c r="I316" i="30"/>
  <c r="T315" i="30"/>
  <c r="Q315" i="30"/>
  <c r="P315" i="30"/>
  <c r="O315" i="30"/>
  <c r="I315" i="30"/>
  <c r="T314" i="30"/>
  <c r="P314" i="30"/>
  <c r="Q314" i="30" s="1"/>
  <c r="O314" i="30"/>
  <c r="I314" i="30"/>
  <c r="T313" i="30"/>
  <c r="P313" i="30"/>
  <c r="Q313" i="30" s="1"/>
  <c r="O313" i="30"/>
  <c r="I313" i="30"/>
  <c r="T312" i="30"/>
  <c r="P312" i="30"/>
  <c r="Q312" i="30" s="1"/>
  <c r="O312" i="30"/>
  <c r="I312" i="30"/>
  <c r="T311" i="30"/>
  <c r="Q311" i="30"/>
  <c r="P311" i="30"/>
  <c r="O311" i="30"/>
  <c r="I311" i="30"/>
  <c r="T310" i="30"/>
  <c r="Q310" i="30"/>
  <c r="P310" i="30"/>
  <c r="O310" i="30"/>
  <c r="I310" i="30"/>
  <c r="T309" i="30"/>
  <c r="Q309" i="30"/>
  <c r="P309" i="30"/>
  <c r="O309" i="30"/>
  <c r="I309" i="30"/>
  <c r="T308" i="30"/>
  <c r="Q308" i="30"/>
  <c r="P308" i="30"/>
  <c r="O308" i="30"/>
  <c r="I308" i="30"/>
  <c r="T307" i="30"/>
  <c r="Q307" i="30"/>
  <c r="P307" i="30"/>
  <c r="O307" i="30"/>
  <c r="I307" i="30"/>
  <c r="T306" i="30"/>
  <c r="P306" i="30"/>
  <c r="Q306" i="30" s="1"/>
  <c r="O306" i="30"/>
  <c r="I306" i="30"/>
  <c r="T305" i="30"/>
  <c r="P305" i="30"/>
  <c r="Q305" i="30" s="1"/>
  <c r="O305" i="30"/>
  <c r="I305" i="30"/>
  <c r="T304" i="30"/>
  <c r="P304" i="30"/>
  <c r="Q304" i="30" s="1"/>
  <c r="O304" i="30"/>
  <c r="I304" i="30"/>
  <c r="T303" i="30"/>
  <c r="Q303" i="30"/>
  <c r="P303" i="30"/>
  <c r="O303" i="30"/>
  <c r="I303" i="30"/>
  <c r="T302" i="30"/>
  <c r="Q302" i="30"/>
  <c r="P302" i="30"/>
  <c r="O302" i="30"/>
  <c r="I302" i="30"/>
  <c r="T301" i="30"/>
  <c r="Q301" i="30"/>
  <c r="P301" i="30"/>
  <c r="O301" i="30"/>
  <c r="I301" i="30"/>
  <c r="T300" i="30"/>
  <c r="Q300" i="30"/>
  <c r="P300" i="30"/>
  <c r="O300" i="30"/>
  <c r="I300" i="30"/>
  <c r="T299" i="30"/>
  <c r="Q299" i="30"/>
  <c r="P299" i="30"/>
  <c r="O299" i="30"/>
  <c r="I299" i="30"/>
  <c r="T298" i="30"/>
  <c r="P298" i="30"/>
  <c r="Q298" i="30" s="1"/>
  <c r="O298" i="30"/>
  <c r="I298" i="30"/>
  <c r="T297" i="30"/>
  <c r="P297" i="30"/>
  <c r="Q297" i="30" s="1"/>
  <c r="O297" i="30"/>
  <c r="I297" i="30"/>
  <c r="T296" i="30"/>
  <c r="P296" i="30"/>
  <c r="Q296" i="30" s="1"/>
  <c r="O296" i="30"/>
  <c r="I296" i="30"/>
  <c r="T295" i="30"/>
  <c r="Q295" i="30"/>
  <c r="P295" i="30"/>
  <c r="O295" i="30"/>
  <c r="I295" i="30"/>
  <c r="T294" i="30"/>
  <c r="Q294" i="30"/>
  <c r="P294" i="30"/>
  <c r="O294" i="30"/>
  <c r="I294" i="30"/>
  <c r="T293" i="30"/>
  <c r="Q293" i="30"/>
  <c r="P293" i="30"/>
  <c r="O293" i="30"/>
  <c r="I293" i="30"/>
  <c r="T292" i="30"/>
  <c r="Q292" i="30"/>
  <c r="P292" i="30"/>
  <c r="O292" i="30"/>
  <c r="I292" i="30"/>
  <c r="T291" i="30"/>
  <c r="Q291" i="30"/>
  <c r="P291" i="30"/>
  <c r="O291" i="30"/>
  <c r="I291" i="30"/>
  <c r="T290" i="30"/>
  <c r="P290" i="30"/>
  <c r="Q290" i="30" s="1"/>
  <c r="O290" i="30"/>
  <c r="I290" i="30"/>
  <c r="T289" i="30"/>
  <c r="P289" i="30"/>
  <c r="Q289" i="30" s="1"/>
  <c r="O289" i="30"/>
  <c r="I289" i="30"/>
  <c r="T288" i="30"/>
  <c r="P288" i="30"/>
  <c r="Q288" i="30" s="1"/>
  <c r="O288" i="30"/>
  <c r="I288" i="30"/>
  <c r="T287" i="30"/>
  <c r="Q287" i="30"/>
  <c r="P287" i="30"/>
  <c r="O287" i="30"/>
  <c r="I287" i="30"/>
  <c r="T286" i="30"/>
  <c r="Q286" i="30"/>
  <c r="P286" i="30"/>
  <c r="O286" i="30"/>
  <c r="I286" i="30"/>
  <c r="T285" i="30"/>
  <c r="Q285" i="30"/>
  <c r="P285" i="30"/>
  <c r="O285" i="30"/>
  <c r="I285" i="30"/>
  <c r="T284" i="30"/>
  <c r="Q284" i="30"/>
  <c r="P284" i="30"/>
  <c r="O284" i="30"/>
  <c r="I284" i="30"/>
  <c r="T283" i="30"/>
  <c r="Q283" i="30"/>
  <c r="P283" i="30"/>
  <c r="O283" i="30"/>
  <c r="I283" i="30"/>
  <c r="T282" i="30"/>
  <c r="P282" i="30"/>
  <c r="Q282" i="30" s="1"/>
  <c r="O282" i="30"/>
  <c r="I282" i="30"/>
  <c r="T281" i="30"/>
  <c r="P281" i="30"/>
  <c r="Q281" i="30" s="1"/>
  <c r="O281" i="30"/>
  <c r="I281" i="30"/>
  <c r="T280" i="30"/>
  <c r="P280" i="30"/>
  <c r="Q280" i="30" s="1"/>
  <c r="O280" i="30"/>
  <c r="I280" i="30"/>
  <c r="T279" i="30"/>
  <c r="Q279" i="30"/>
  <c r="P279" i="30"/>
  <c r="O279" i="30"/>
  <c r="I279" i="30"/>
  <c r="T278" i="30"/>
  <c r="Q278" i="30"/>
  <c r="P278" i="30"/>
  <c r="O278" i="30"/>
  <c r="I278" i="30"/>
  <c r="T277" i="30"/>
  <c r="Q277" i="30"/>
  <c r="P277" i="30"/>
  <c r="O277" i="30"/>
  <c r="I277" i="30"/>
  <c r="T276" i="30"/>
  <c r="Q276" i="30"/>
  <c r="P276" i="30"/>
  <c r="O276" i="30"/>
  <c r="I276" i="30"/>
  <c r="T275" i="30"/>
  <c r="Q275" i="30"/>
  <c r="P275" i="30"/>
  <c r="O275" i="30"/>
  <c r="I275" i="30"/>
  <c r="T274" i="30"/>
  <c r="P274" i="30"/>
  <c r="Q274" i="30" s="1"/>
  <c r="O274" i="30"/>
  <c r="I274" i="30"/>
  <c r="T273" i="30"/>
  <c r="P273" i="30"/>
  <c r="Q273" i="30" s="1"/>
  <c r="O273" i="30"/>
  <c r="I273" i="30"/>
  <c r="T272" i="30"/>
  <c r="P272" i="30"/>
  <c r="Q272" i="30" s="1"/>
  <c r="O272" i="30"/>
  <c r="I272" i="30"/>
  <c r="T271" i="30"/>
  <c r="Q271" i="30"/>
  <c r="P271" i="30"/>
  <c r="O271" i="30"/>
  <c r="I271" i="30"/>
  <c r="T270" i="30"/>
  <c r="Q270" i="30"/>
  <c r="P270" i="30"/>
  <c r="O270" i="30"/>
  <c r="I270" i="30"/>
  <c r="T269" i="30"/>
  <c r="Q269" i="30"/>
  <c r="P269" i="30"/>
  <c r="O269" i="30"/>
  <c r="I269" i="30"/>
  <c r="T268" i="30"/>
  <c r="Q268" i="30"/>
  <c r="P268" i="30"/>
  <c r="O268" i="30"/>
  <c r="I268" i="30"/>
  <c r="T267" i="30"/>
  <c r="Q267" i="30"/>
  <c r="P267" i="30"/>
  <c r="O267" i="30"/>
  <c r="I267" i="30"/>
  <c r="T266" i="30"/>
  <c r="P266" i="30"/>
  <c r="Q266" i="30" s="1"/>
  <c r="O266" i="30"/>
  <c r="I266" i="30"/>
  <c r="T265" i="30"/>
  <c r="P265" i="30"/>
  <c r="Q265" i="30" s="1"/>
  <c r="O265" i="30"/>
  <c r="I265" i="30"/>
  <c r="T264" i="30"/>
  <c r="P264" i="30"/>
  <c r="Q264" i="30" s="1"/>
  <c r="O264" i="30"/>
  <c r="I264" i="30"/>
  <c r="T263" i="30"/>
  <c r="Q263" i="30"/>
  <c r="P263" i="30"/>
  <c r="O263" i="30"/>
  <c r="I263" i="30"/>
  <c r="T262" i="30"/>
  <c r="Q262" i="30"/>
  <c r="P262" i="30"/>
  <c r="O262" i="30"/>
  <c r="I262" i="30"/>
  <c r="T261" i="30"/>
  <c r="Q261" i="30"/>
  <c r="P261" i="30"/>
  <c r="O261" i="30"/>
  <c r="I261" i="30"/>
  <c r="T260" i="30"/>
  <c r="Q260" i="30"/>
  <c r="P260" i="30"/>
  <c r="O260" i="30"/>
  <c r="I260" i="30"/>
  <c r="T259" i="30"/>
  <c r="Q259" i="30"/>
  <c r="P259" i="30"/>
  <c r="O259" i="30"/>
  <c r="I259" i="30"/>
  <c r="T258" i="30"/>
  <c r="P258" i="30"/>
  <c r="Q258" i="30" s="1"/>
  <c r="O258" i="30"/>
  <c r="I258" i="30"/>
  <c r="T257" i="30"/>
  <c r="P257" i="30"/>
  <c r="Q257" i="30" s="1"/>
  <c r="O257" i="30"/>
  <c r="I257" i="30"/>
  <c r="T256" i="30"/>
  <c r="P256" i="30"/>
  <c r="Q256" i="30" s="1"/>
  <c r="O256" i="30"/>
  <c r="I256" i="30"/>
  <c r="T255" i="30"/>
  <c r="Q255" i="30"/>
  <c r="P255" i="30"/>
  <c r="O255" i="30"/>
  <c r="I255" i="30"/>
  <c r="T254" i="30"/>
  <c r="Q254" i="30"/>
  <c r="P254" i="30"/>
  <c r="O254" i="30"/>
  <c r="I254" i="30"/>
  <c r="T253" i="30"/>
  <c r="Q253" i="30"/>
  <c r="P253" i="30"/>
  <c r="O253" i="30"/>
  <c r="I253" i="30"/>
  <c r="T252" i="30"/>
  <c r="Q252" i="30"/>
  <c r="P252" i="30"/>
  <c r="O252" i="30"/>
  <c r="I252" i="30"/>
  <c r="T251" i="30"/>
  <c r="Q251" i="30"/>
  <c r="P251" i="30"/>
  <c r="O251" i="30"/>
  <c r="I251" i="30"/>
  <c r="T250" i="30"/>
  <c r="P250" i="30"/>
  <c r="Q250" i="30" s="1"/>
  <c r="O250" i="30"/>
  <c r="I250" i="30"/>
  <c r="T249" i="30"/>
  <c r="P249" i="30"/>
  <c r="Q249" i="30" s="1"/>
  <c r="O249" i="30"/>
  <c r="I249" i="30"/>
  <c r="T248" i="30"/>
  <c r="P248" i="30"/>
  <c r="Q248" i="30" s="1"/>
  <c r="O248" i="30"/>
  <c r="I248" i="30"/>
  <c r="T247" i="30"/>
  <c r="Q247" i="30"/>
  <c r="P247" i="30"/>
  <c r="O247" i="30"/>
  <c r="I247" i="30"/>
  <c r="T246" i="30"/>
  <c r="Q246" i="30"/>
  <c r="P246" i="30"/>
  <c r="O246" i="30"/>
  <c r="I246" i="30"/>
  <c r="T245" i="30"/>
  <c r="P245" i="30"/>
  <c r="Q245" i="30" s="1"/>
  <c r="O245" i="30"/>
  <c r="I245" i="30"/>
  <c r="T244" i="30"/>
  <c r="Q244" i="30"/>
  <c r="P244" i="30"/>
  <c r="O244" i="30"/>
  <c r="I244" i="30"/>
  <c r="T243" i="30"/>
  <c r="P243" i="30"/>
  <c r="Q243" i="30" s="1"/>
  <c r="O243" i="30"/>
  <c r="I243" i="30"/>
  <c r="T242" i="30"/>
  <c r="P242" i="30"/>
  <c r="Q242" i="30" s="1"/>
  <c r="O242" i="30"/>
  <c r="I242" i="30"/>
  <c r="T241" i="30"/>
  <c r="P241" i="30"/>
  <c r="Q241" i="30" s="1"/>
  <c r="O241" i="30"/>
  <c r="I241" i="30"/>
  <c r="T240" i="30"/>
  <c r="Q240" i="30"/>
  <c r="P240" i="30"/>
  <c r="O240" i="30"/>
  <c r="I240" i="30"/>
  <c r="T239" i="30"/>
  <c r="Q239" i="30"/>
  <c r="P239" i="30"/>
  <c r="O239" i="30"/>
  <c r="I239" i="30"/>
  <c r="T238" i="30"/>
  <c r="Q238" i="30"/>
  <c r="P238" i="30"/>
  <c r="O238" i="30"/>
  <c r="I238" i="30"/>
  <c r="T237" i="30"/>
  <c r="Q237" i="30"/>
  <c r="P237" i="30"/>
  <c r="O237" i="30"/>
  <c r="I237" i="30"/>
  <c r="T236" i="30"/>
  <c r="Q236" i="30"/>
  <c r="P236" i="30"/>
  <c r="O236" i="30"/>
  <c r="I236" i="30"/>
  <c r="T235" i="30"/>
  <c r="Q235" i="30"/>
  <c r="P235" i="30"/>
  <c r="O235" i="30"/>
  <c r="I235" i="30"/>
  <c r="T234" i="30"/>
  <c r="P234" i="30"/>
  <c r="Q234" i="30" s="1"/>
  <c r="O234" i="30"/>
  <c r="I234" i="30"/>
  <c r="T233" i="30"/>
  <c r="P233" i="30"/>
  <c r="Q233" i="30" s="1"/>
  <c r="O233" i="30"/>
  <c r="I233" i="30"/>
  <c r="T232" i="30"/>
  <c r="P232" i="30"/>
  <c r="Q232" i="30" s="1"/>
  <c r="O232" i="30"/>
  <c r="I232" i="30"/>
  <c r="T231" i="30"/>
  <c r="Q231" i="30"/>
  <c r="P231" i="30"/>
  <c r="O231" i="30"/>
  <c r="I231" i="30"/>
  <c r="T230" i="30"/>
  <c r="Q230" i="30"/>
  <c r="P230" i="30"/>
  <c r="O230" i="30"/>
  <c r="I230" i="30"/>
  <c r="T229" i="30"/>
  <c r="Q229" i="30"/>
  <c r="P229" i="30"/>
  <c r="O229" i="30"/>
  <c r="I229" i="30"/>
  <c r="T228" i="30"/>
  <c r="Q228" i="30"/>
  <c r="P228" i="30"/>
  <c r="O228" i="30"/>
  <c r="I228" i="30"/>
  <c r="T227" i="30"/>
  <c r="Q227" i="30"/>
  <c r="P227" i="30"/>
  <c r="O227" i="30"/>
  <c r="I227" i="30"/>
  <c r="T226" i="30"/>
  <c r="P226" i="30"/>
  <c r="Q226" i="30" s="1"/>
  <c r="O226" i="30"/>
  <c r="I226" i="30"/>
  <c r="T225" i="30"/>
  <c r="P225" i="30"/>
  <c r="Q225" i="30" s="1"/>
  <c r="O225" i="30"/>
  <c r="I225" i="30"/>
  <c r="T224" i="30"/>
  <c r="Q224" i="30"/>
  <c r="P224" i="30"/>
  <c r="O224" i="30"/>
  <c r="I224" i="30"/>
  <c r="T223" i="30"/>
  <c r="Q223" i="30"/>
  <c r="P223" i="30"/>
  <c r="O223" i="30"/>
  <c r="I223" i="30"/>
  <c r="T222" i="30"/>
  <c r="Q222" i="30"/>
  <c r="P222" i="30"/>
  <c r="O222" i="30"/>
  <c r="I222" i="30"/>
  <c r="T221" i="30"/>
  <c r="P221" i="30"/>
  <c r="Q221" i="30" s="1"/>
  <c r="O221" i="30"/>
  <c r="I221" i="30"/>
  <c r="T220" i="30"/>
  <c r="Q220" i="30"/>
  <c r="P220" i="30"/>
  <c r="O220" i="30"/>
  <c r="I220" i="30"/>
  <c r="T219" i="30"/>
  <c r="Q219" i="30"/>
  <c r="P219" i="30"/>
  <c r="O219" i="30"/>
  <c r="I219" i="30"/>
  <c r="T218" i="30"/>
  <c r="P218" i="30"/>
  <c r="Q218" i="30" s="1"/>
  <c r="O218" i="30"/>
  <c r="I218" i="30"/>
  <c r="T217" i="30"/>
  <c r="P217" i="30"/>
  <c r="Q217" i="30" s="1"/>
  <c r="O217" i="30"/>
  <c r="I217" i="30"/>
  <c r="T216" i="30"/>
  <c r="P216" i="30"/>
  <c r="Q216" i="30" s="1"/>
  <c r="O216" i="30"/>
  <c r="I216" i="30"/>
  <c r="T215" i="30"/>
  <c r="Q215" i="30"/>
  <c r="P215" i="30"/>
  <c r="O215" i="30"/>
  <c r="I215" i="30"/>
  <c r="T214" i="30"/>
  <c r="Q214" i="30"/>
  <c r="P214" i="30"/>
  <c r="O214" i="30"/>
  <c r="I214" i="30"/>
  <c r="T213" i="30"/>
  <c r="Q213" i="30"/>
  <c r="P213" i="30"/>
  <c r="O213" i="30"/>
  <c r="I213" i="30"/>
  <c r="T212" i="30"/>
  <c r="Q212" i="30"/>
  <c r="P212" i="30"/>
  <c r="O212" i="30"/>
  <c r="I212" i="30"/>
  <c r="T211" i="30"/>
  <c r="P211" i="30"/>
  <c r="Q211" i="30" s="1"/>
  <c r="O211" i="30"/>
  <c r="I211" i="30"/>
  <c r="T210" i="30"/>
  <c r="P210" i="30"/>
  <c r="Q210" i="30" s="1"/>
  <c r="O210" i="30"/>
  <c r="I210" i="30"/>
  <c r="T209" i="30"/>
  <c r="P209" i="30"/>
  <c r="Q209" i="30" s="1"/>
  <c r="O209" i="30"/>
  <c r="I209" i="30"/>
  <c r="T208" i="30"/>
  <c r="Q208" i="30"/>
  <c r="P208" i="30"/>
  <c r="O208" i="30"/>
  <c r="I208" i="30"/>
  <c r="T207" i="30"/>
  <c r="Q207" i="30"/>
  <c r="P207" i="30"/>
  <c r="O207" i="30"/>
  <c r="I207" i="30"/>
  <c r="T206" i="30"/>
  <c r="Q206" i="30"/>
  <c r="P206" i="30"/>
  <c r="O206" i="30"/>
  <c r="I206" i="30"/>
  <c r="T205" i="30"/>
  <c r="P205" i="30"/>
  <c r="Q205" i="30" s="1"/>
  <c r="O205" i="30"/>
  <c r="I205" i="30"/>
  <c r="T204" i="30"/>
  <c r="Q204" i="30"/>
  <c r="P204" i="30"/>
  <c r="O204" i="30"/>
  <c r="I204" i="30"/>
  <c r="T203" i="30"/>
  <c r="Q203" i="30"/>
  <c r="P203" i="30"/>
  <c r="O203" i="30"/>
  <c r="I203" i="30"/>
  <c r="T202" i="30"/>
  <c r="P202" i="30"/>
  <c r="Q202" i="30" s="1"/>
  <c r="O202" i="30"/>
  <c r="I202" i="30"/>
  <c r="T201" i="30"/>
  <c r="P201" i="30"/>
  <c r="Q201" i="30" s="1"/>
  <c r="O201" i="30"/>
  <c r="I201" i="30"/>
  <c r="T200" i="30"/>
  <c r="P200" i="30"/>
  <c r="Q200" i="30" s="1"/>
  <c r="O200" i="30"/>
  <c r="I200" i="30"/>
  <c r="T199" i="30"/>
  <c r="Q199" i="30"/>
  <c r="P199" i="30"/>
  <c r="O199" i="30"/>
  <c r="I199" i="30"/>
  <c r="T198" i="30"/>
  <c r="Q198" i="30"/>
  <c r="P198" i="30"/>
  <c r="O198" i="30"/>
  <c r="I198" i="30"/>
  <c r="T197" i="30"/>
  <c r="Q197" i="30"/>
  <c r="P197" i="30"/>
  <c r="O197" i="30"/>
  <c r="I197" i="30"/>
  <c r="T196" i="30"/>
  <c r="P196" i="30"/>
  <c r="Q196" i="30" s="1"/>
  <c r="O196" i="30"/>
  <c r="I196" i="30"/>
  <c r="Q195" i="30"/>
  <c r="O195" i="30"/>
  <c r="T194" i="30"/>
  <c r="P194" i="30"/>
  <c r="Q194" i="30" s="1"/>
  <c r="O194" i="30"/>
  <c r="I194" i="30"/>
  <c r="T193" i="30"/>
  <c r="Q193" i="30"/>
  <c r="P193" i="30"/>
  <c r="O193" i="30"/>
  <c r="I193" i="30"/>
  <c r="T192" i="30"/>
  <c r="Q192" i="30"/>
  <c r="P192" i="30"/>
  <c r="O192" i="30"/>
  <c r="I192" i="30"/>
  <c r="T191" i="30"/>
  <c r="Q191" i="30"/>
  <c r="P191" i="30"/>
  <c r="O191" i="30"/>
  <c r="I191" i="30"/>
  <c r="T190" i="30"/>
  <c r="Q190" i="30"/>
  <c r="P190" i="30"/>
  <c r="O190" i="30"/>
  <c r="I190" i="30"/>
  <c r="T189" i="30"/>
  <c r="P189" i="30"/>
  <c r="Q189" i="30" s="1"/>
  <c r="O189" i="30"/>
  <c r="I189" i="30"/>
  <c r="T188" i="30"/>
  <c r="P188" i="30"/>
  <c r="Q188" i="30" s="1"/>
  <c r="O188" i="30"/>
  <c r="I188" i="30"/>
  <c r="T187" i="30"/>
  <c r="P187" i="30"/>
  <c r="Q187" i="30" s="1"/>
  <c r="O187" i="30"/>
  <c r="I187" i="30"/>
  <c r="T186" i="30"/>
  <c r="P186" i="30"/>
  <c r="Q186" i="30" s="1"/>
  <c r="O186" i="30"/>
  <c r="I186" i="30"/>
  <c r="T185" i="30"/>
  <c r="P185" i="30"/>
  <c r="Q185" i="30" s="1"/>
  <c r="O185" i="30"/>
  <c r="I185" i="30"/>
  <c r="T184" i="30"/>
  <c r="Q184" i="30"/>
  <c r="P184" i="30"/>
  <c r="O184" i="30"/>
  <c r="I184" i="30"/>
  <c r="T183" i="30"/>
  <c r="Q183" i="30"/>
  <c r="P183" i="30"/>
  <c r="O183" i="30"/>
  <c r="I183" i="30"/>
  <c r="T182" i="30"/>
  <c r="P182" i="30"/>
  <c r="Q182" i="30" s="1"/>
  <c r="O182" i="30"/>
  <c r="I182" i="30"/>
  <c r="T181" i="30"/>
  <c r="Q181" i="30"/>
  <c r="P181" i="30"/>
  <c r="O181" i="30"/>
  <c r="I181" i="30"/>
  <c r="T180" i="30"/>
  <c r="Q180" i="30"/>
  <c r="P180" i="30"/>
  <c r="O180" i="30"/>
  <c r="I180" i="30"/>
  <c r="T179" i="30"/>
  <c r="P179" i="30"/>
  <c r="Q179" i="30" s="1"/>
  <c r="O179" i="30"/>
  <c r="I179" i="30"/>
  <c r="T178" i="30"/>
  <c r="P178" i="30"/>
  <c r="Q178" i="30" s="1"/>
  <c r="O178" i="30"/>
  <c r="I178" i="30"/>
  <c r="T177" i="30"/>
  <c r="Q177" i="30"/>
  <c r="P177" i="30"/>
  <c r="O177" i="30"/>
  <c r="I177" i="30"/>
  <c r="T176" i="30"/>
  <c r="Q176" i="30"/>
  <c r="P176" i="30"/>
  <c r="O176" i="30"/>
  <c r="I176" i="30"/>
  <c r="T175" i="30"/>
  <c r="Q175" i="30"/>
  <c r="P175" i="30"/>
  <c r="O175" i="30"/>
  <c r="I175" i="30"/>
  <c r="T174" i="30"/>
  <c r="Q174" i="30"/>
  <c r="P174" i="30"/>
  <c r="O174" i="30"/>
  <c r="I174" i="30"/>
  <c r="T173" i="30"/>
  <c r="Q173" i="30"/>
  <c r="P173" i="30"/>
  <c r="O173" i="30"/>
  <c r="I173" i="30"/>
  <c r="T172" i="30"/>
  <c r="P172" i="30"/>
  <c r="Q172" i="30" s="1"/>
  <c r="O172" i="30"/>
  <c r="I172" i="30"/>
  <c r="T171" i="30"/>
  <c r="P171" i="30"/>
  <c r="Q171" i="30" s="1"/>
  <c r="O171" i="30"/>
  <c r="I171" i="30"/>
  <c r="T170" i="30"/>
  <c r="P170" i="30"/>
  <c r="Q170" i="30" s="1"/>
  <c r="O170" i="30"/>
  <c r="I170" i="30"/>
  <c r="T169" i="30"/>
  <c r="Q169" i="30"/>
  <c r="P169" i="30"/>
  <c r="O169" i="30"/>
  <c r="I169" i="30"/>
  <c r="T168" i="30"/>
  <c r="Q168" i="30"/>
  <c r="P168" i="30"/>
  <c r="O168" i="30"/>
  <c r="I168" i="30"/>
  <c r="T167" i="30"/>
  <c r="Q167" i="30"/>
  <c r="P167" i="30"/>
  <c r="O167" i="30"/>
  <c r="I167" i="30"/>
  <c r="T166" i="30"/>
  <c r="P166" i="30"/>
  <c r="Q166" i="30" s="1"/>
  <c r="O166" i="30"/>
  <c r="I166" i="30"/>
  <c r="T165" i="30"/>
  <c r="P165" i="30"/>
  <c r="Q165" i="30" s="1"/>
  <c r="O165" i="30"/>
  <c r="I165" i="30"/>
  <c r="T164" i="30"/>
  <c r="Q164" i="30"/>
  <c r="P164" i="30"/>
  <c r="O164" i="30"/>
  <c r="I164" i="30"/>
  <c r="T163" i="30"/>
  <c r="P163" i="30"/>
  <c r="Q163" i="30" s="1"/>
  <c r="O163" i="30"/>
  <c r="I163" i="30"/>
  <c r="T162" i="30"/>
  <c r="P162" i="30"/>
  <c r="Q162" i="30" s="1"/>
  <c r="O162" i="30"/>
  <c r="I162" i="30"/>
  <c r="T161" i="30"/>
  <c r="Q161" i="30"/>
  <c r="P161" i="30"/>
  <c r="O161" i="30"/>
  <c r="I161" i="30"/>
  <c r="T160" i="30"/>
  <c r="Q160" i="30"/>
  <c r="P160" i="30"/>
  <c r="O160" i="30"/>
  <c r="I160" i="30"/>
  <c r="T159" i="30"/>
  <c r="Q159" i="30"/>
  <c r="P159" i="30"/>
  <c r="O159" i="30"/>
  <c r="I159" i="30"/>
  <c r="T158" i="30"/>
  <c r="Q158" i="30"/>
  <c r="P158" i="30"/>
  <c r="O158" i="30"/>
  <c r="I158" i="30"/>
  <c r="T157" i="30"/>
  <c r="Q157" i="30"/>
  <c r="P157" i="30"/>
  <c r="O157" i="30"/>
  <c r="I157" i="30"/>
  <c r="T156" i="30"/>
  <c r="P156" i="30"/>
  <c r="Q156" i="30" s="1"/>
  <c r="O156" i="30"/>
  <c r="I156" i="30"/>
  <c r="T155" i="30"/>
  <c r="P155" i="30"/>
  <c r="Q155" i="30" s="1"/>
  <c r="O155" i="30"/>
  <c r="I155" i="30"/>
  <c r="T154" i="30"/>
  <c r="P154" i="30"/>
  <c r="Q154" i="30" s="1"/>
  <c r="O154" i="30"/>
  <c r="I154" i="30"/>
  <c r="T153" i="30"/>
  <c r="P153" i="30"/>
  <c r="Q153" i="30" s="1"/>
  <c r="O153" i="30"/>
  <c r="I153" i="30"/>
  <c r="T152" i="30"/>
  <c r="Q152" i="30"/>
  <c r="P152" i="30"/>
  <c r="O152" i="30"/>
  <c r="I152" i="30"/>
  <c r="T151" i="30"/>
  <c r="Q151" i="30"/>
  <c r="P151" i="30"/>
  <c r="O151" i="30"/>
  <c r="I151" i="30"/>
  <c r="T150" i="30"/>
  <c r="P150" i="30"/>
  <c r="Q150" i="30" s="1"/>
  <c r="O150" i="30"/>
  <c r="I150" i="30"/>
  <c r="T149" i="30"/>
  <c r="Q149" i="30"/>
  <c r="P149" i="30"/>
  <c r="O149" i="30"/>
  <c r="I149" i="30"/>
  <c r="T148" i="30"/>
  <c r="Q148" i="30"/>
  <c r="P148" i="30"/>
  <c r="O148" i="30"/>
  <c r="I148" i="30"/>
  <c r="T147" i="30"/>
  <c r="P147" i="30"/>
  <c r="Q147" i="30" s="1"/>
  <c r="O147" i="30"/>
  <c r="I147" i="30"/>
  <c r="T146" i="30"/>
  <c r="Q146" i="30"/>
  <c r="P146" i="30"/>
  <c r="O146" i="30"/>
  <c r="I146" i="30"/>
  <c r="T145" i="30"/>
  <c r="P145" i="30"/>
  <c r="Q145" i="30" s="1"/>
  <c r="O145" i="30"/>
  <c r="I145" i="30"/>
  <c r="T144" i="30"/>
  <c r="Q144" i="30"/>
  <c r="P144" i="30"/>
  <c r="O144" i="30"/>
  <c r="I144" i="30"/>
  <c r="T143" i="30"/>
  <c r="Q143" i="30"/>
  <c r="P143" i="30"/>
  <c r="O143" i="30"/>
  <c r="I143" i="30"/>
  <c r="T142" i="30"/>
  <c r="Q142" i="30"/>
  <c r="P142" i="30"/>
  <c r="O142" i="30"/>
  <c r="I142" i="30"/>
  <c r="T141" i="30"/>
  <c r="P141" i="30"/>
  <c r="Q141" i="30" s="1"/>
  <c r="O141" i="30"/>
  <c r="I141" i="30"/>
  <c r="T140" i="30"/>
  <c r="P140" i="30"/>
  <c r="Q140" i="30" s="1"/>
  <c r="O140" i="30"/>
  <c r="I140" i="30"/>
  <c r="T139" i="30"/>
  <c r="P139" i="30"/>
  <c r="Q139" i="30" s="1"/>
  <c r="O139" i="30"/>
  <c r="I139" i="30"/>
  <c r="T138" i="30"/>
  <c r="P138" i="30"/>
  <c r="Q138" i="30" s="1"/>
  <c r="O138" i="30"/>
  <c r="I138" i="30"/>
  <c r="T137" i="30"/>
  <c r="Q137" i="30"/>
  <c r="P137" i="30"/>
  <c r="O137" i="30"/>
  <c r="I137" i="30"/>
  <c r="T136" i="30"/>
  <c r="Q136" i="30"/>
  <c r="P136" i="30"/>
  <c r="O136" i="30"/>
  <c r="I136" i="30"/>
  <c r="T135" i="30"/>
  <c r="P135" i="30"/>
  <c r="Q135" i="30" s="1"/>
  <c r="O135" i="30"/>
  <c r="I135" i="30"/>
  <c r="T134" i="30"/>
  <c r="Q134" i="30"/>
  <c r="P134" i="30"/>
  <c r="O134" i="30"/>
  <c r="I134" i="30"/>
  <c r="T133" i="30"/>
  <c r="Q133" i="30"/>
  <c r="P133" i="30"/>
  <c r="O133" i="30"/>
  <c r="I133" i="30"/>
  <c r="T132" i="30"/>
  <c r="P132" i="30"/>
  <c r="Q132" i="30" s="1"/>
  <c r="O132" i="30"/>
  <c r="I132" i="30"/>
  <c r="T131" i="30"/>
  <c r="P131" i="30"/>
  <c r="Q131" i="30" s="1"/>
  <c r="O131" i="30"/>
  <c r="I131" i="30"/>
  <c r="T130" i="30"/>
  <c r="P130" i="30"/>
  <c r="Q130" i="30" s="1"/>
  <c r="O130" i="30"/>
  <c r="I130" i="30"/>
  <c r="T129" i="30"/>
  <c r="Q129" i="30"/>
  <c r="P129" i="30"/>
  <c r="O129" i="30"/>
  <c r="I129" i="30"/>
  <c r="T128" i="30"/>
  <c r="Q128" i="30"/>
  <c r="P128" i="30"/>
  <c r="O128" i="30"/>
  <c r="I128" i="30"/>
  <c r="T127" i="30"/>
  <c r="P127" i="30"/>
  <c r="Q127" i="30" s="1"/>
  <c r="O127" i="30"/>
  <c r="I127" i="30"/>
  <c r="T126" i="30"/>
  <c r="Q126" i="30"/>
  <c r="P126" i="30"/>
  <c r="O126" i="30"/>
  <c r="I126" i="30"/>
  <c r="T125" i="30"/>
  <c r="P125" i="30"/>
  <c r="Q125" i="30" s="1"/>
  <c r="O125" i="30"/>
  <c r="I125" i="30"/>
  <c r="T124" i="30"/>
  <c r="Q124" i="30"/>
  <c r="P124" i="30"/>
  <c r="O124" i="30"/>
  <c r="I124" i="30"/>
  <c r="T123" i="30"/>
  <c r="P123" i="30"/>
  <c r="Q123" i="30" s="1"/>
  <c r="O123" i="30"/>
  <c r="I123" i="30"/>
  <c r="T122" i="30"/>
  <c r="P122" i="30"/>
  <c r="Q122" i="30" s="1"/>
  <c r="O122" i="30"/>
  <c r="I122" i="30"/>
  <c r="T121" i="30"/>
  <c r="Q121" i="30"/>
  <c r="P121" i="30"/>
  <c r="O121" i="30"/>
  <c r="I121" i="30"/>
  <c r="T120" i="30"/>
  <c r="Q120" i="30"/>
  <c r="P120" i="30"/>
  <c r="O120" i="30"/>
  <c r="I120" i="30"/>
  <c r="T119" i="30"/>
  <c r="Q119" i="30"/>
  <c r="P119" i="30"/>
  <c r="O119" i="30"/>
  <c r="I119" i="30"/>
  <c r="T118" i="30"/>
  <c r="P118" i="30"/>
  <c r="Q118" i="30" s="1"/>
  <c r="O118" i="30"/>
  <c r="I118" i="30"/>
  <c r="T117" i="30"/>
  <c r="P117" i="30"/>
  <c r="Q117" i="30" s="1"/>
  <c r="O117" i="30"/>
  <c r="I117" i="30"/>
  <c r="T116" i="30"/>
  <c r="P116" i="30"/>
  <c r="Q116" i="30" s="1"/>
  <c r="O116" i="30"/>
  <c r="I116" i="30"/>
  <c r="T115" i="30"/>
  <c r="P115" i="30"/>
  <c r="Q115" i="30" s="1"/>
  <c r="O115" i="30"/>
  <c r="I115" i="30"/>
  <c r="T114" i="30"/>
  <c r="Q114" i="30"/>
  <c r="P114" i="30"/>
  <c r="O114" i="30"/>
  <c r="I114" i="30"/>
  <c r="T113" i="30"/>
  <c r="P113" i="30"/>
  <c r="Q113" i="30" s="1"/>
  <c r="O113" i="30"/>
  <c r="I113" i="30"/>
  <c r="T112" i="30"/>
  <c r="Q112" i="30"/>
  <c r="P112" i="30"/>
  <c r="O112" i="30"/>
  <c r="I112" i="30"/>
  <c r="T111" i="30"/>
  <c r="P111" i="30"/>
  <c r="Q111" i="30" s="1"/>
  <c r="O111" i="30"/>
  <c r="I111" i="30"/>
  <c r="T110" i="30"/>
  <c r="Q110" i="30"/>
  <c r="P110" i="30"/>
  <c r="O110" i="30"/>
  <c r="I110" i="30"/>
  <c r="T109" i="30"/>
  <c r="P109" i="30"/>
  <c r="Q109" i="30" s="1"/>
  <c r="O109" i="30"/>
  <c r="I109" i="30"/>
  <c r="T108" i="30"/>
  <c r="Q108" i="30"/>
  <c r="P108" i="30"/>
  <c r="O108" i="30"/>
  <c r="I108" i="30"/>
  <c r="T107" i="30"/>
  <c r="P107" i="30"/>
  <c r="Q107" i="30" s="1"/>
  <c r="O107" i="30"/>
  <c r="I107" i="30"/>
  <c r="T106" i="30"/>
  <c r="P106" i="30"/>
  <c r="Q106" i="30" s="1"/>
  <c r="O106" i="30"/>
  <c r="I106" i="30"/>
  <c r="T105" i="30"/>
  <c r="Q105" i="30"/>
  <c r="P105" i="30"/>
  <c r="O105" i="30"/>
  <c r="I105" i="30"/>
  <c r="T104" i="30"/>
  <c r="Q104" i="30"/>
  <c r="P104" i="30"/>
  <c r="O104" i="30"/>
  <c r="I104" i="30"/>
  <c r="T103" i="30"/>
  <c r="Q103" i="30"/>
  <c r="P103" i="30"/>
  <c r="O103" i="30"/>
  <c r="I103" i="30"/>
  <c r="T102" i="30"/>
  <c r="P102" i="30"/>
  <c r="Q102" i="30" s="1"/>
  <c r="O102" i="30"/>
  <c r="I102" i="30"/>
  <c r="T101" i="30"/>
  <c r="Q101" i="30"/>
  <c r="P101" i="30"/>
  <c r="O101" i="30"/>
  <c r="I101" i="30"/>
  <c r="T100" i="30"/>
  <c r="P100" i="30"/>
  <c r="Q100" i="30" s="1"/>
  <c r="O100" i="30"/>
  <c r="I100" i="30"/>
  <c r="T99" i="30"/>
  <c r="P99" i="30"/>
  <c r="Q99" i="30" s="1"/>
  <c r="O99" i="30"/>
  <c r="I99" i="30"/>
  <c r="T98" i="30"/>
  <c r="Q98" i="30"/>
  <c r="P98" i="30"/>
  <c r="O98" i="30"/>
  <c r="I98" i="30"/>
  <c r="T97" i="30"/>
  <c r="P97" i="30"/>
  <c r="Q97" i="30" s="1"/>
  <c r="O97" i="30"/>
  <c r="I97" i="30"/>
  <c r="T96" i="30"/>
  <c r="Q96" i="30"/>
  <c r="P96" i="30"/>
  <c r="O96" i="30"/>
  <c r="I96" i="30"/>
  <c r="T95" i="30"/>
  <c r="P95" i="30"/>
  <c r="Q95" i="30" s="1"/>
  <c r="O95" i="30"/>
  <c r="I95" i="30"/>
  <c r="T94" i="30"/>
  <c r="P94" i="30"/>
  <c r="Q94" i="30" s="1"/>
  <c r="O94" i="30"/>
  <c r="I94" i="30"/>
  <c r="T93" i="30"/>
  <c r="P93" i="30"/>
  <c r="Q93" i="30" s="1"/>
  <c r="O93" i="30"/>
  <c r="I93" i="30"/>
  <c r="T92" i="30"/>
  <c r="Q92" i="30"/>
  <c r="P92" i="30"/>
  <c r="O92" i="30"/>
  <c r="I92" i="30"/>
  <c r="T91" i="30"/>
  <c r="P91" i="30"/>
  <c r="Q91" i="30" s="1"/>
  <c r="O91" i="30"/>
  <c r="I91" i="30"/>
  <c r="T90" i="30"/>
  <c r="P90" i="30"/>
  <c r="Q90" i="30" s="1"/>
  <c r="O90" i="30"/>
  <c r="I90" i="30"/>
  <c r="T89" i="30"/>
  <c r="P89" i="30"/>
  <c r="Q89" i="30" s="1"/>
  <c r="O89" i="30"/>
  <c r="I89" i="30"/>
  <c r="T88" i="30"/>
  <c r="Q88" i="30"/>
  <c r="P88" i="30"/>
  <c r="O88" i="30"/>
  <c r="I88" i="30"/>
  <c r="T87" i="30"/>
  <c r="Q87" i="30"/>
  <c r="P87" i="30"/>
  <c r="O87" i="30"/>
  <c r="I87" i="30"/>
  <c r="T86" i="30"/>
  <c r="P86" i="30"/>
  <c r="Q86" i="30" s="1"/>
  <c r="O86" i="30"/>
  <c r="I86" i="30"/>
  <c r="T85" i="30"/>
  <c r="Q85" i="30"/>
  <c r="P85" i="30"/>
  <c r="O85" i="30"/>
  <c r="I85" i="30"/>
  <c r="T84" i="30"/>
  <c r="P84" i="30"/>
  <c r="Q84" i="30" s="1"/>
  <c r="O84" i="30"/>
  <c r="I84" i="30"/>
  <c r="T83" i="30"/>
  <c r="P83" i="30"/>
  <c r="Q83" i="30" s="1"/>
  <c r="O83" i="30"/>
  <c r="I83" i="30"/>
  <c r="T82" i="30"/>
  <c r="Q82" i="30"/>
  <c r="P82" i="30"/>
  <c r="O82" i="30"/>
  <c r="I82" i="30"/>
  <c r="T81" i="30"/>
  <c r="P81" i="30"/>
  <c r="Q81" i="30" s="1"/>
  <c r="O81" i="30"/>
  <c r="I81" i="30"/>
  <c r="T80" i="30"/>
  <c r="Q80" i="30"/>
  <c r="P80" i="30"/>
  <c r="O80" i="30"/>
  <c r="I80" i="30"/>
  <c r="T79" i="30"/>
  <c r="P79" i="30"/>
  <c r="Q79" i="30" s="1"/>
  <c r="O79" i="30"/>
  <c r="I79" i="30"/>
  <c r="T78" i="30"/>
  <c r="Q78" i="30"/>
  <c r="P78" i="30"/>
  <c r="O78" i="30"/>
  <c r="I78" i="30"/>
  <c r="T77" i="30"/>
  <c r="P77" i="30"/>
  <c r="Q77" i="30" s="1"/>
  <c r="O77" i="30"/>
  <c r="I77" i="30"/>
  <c r="T76" i="30"/>
  <c r="P76" i="30"/>
  <c r="Q76" i="30" s="1"/>
  <c r="O76" i="30"/>
  <c r="I76" i="30"/>
  <c r="T75" i="30"/>
  <c r="P75" i="30"/>
  <c r="Q75" i="30" s="1"/>
  <c r="O75" i="30"/>
  <c r="I75" i="30"/>
  <c r="T74" i="30"/>
  <c r="P74" i="30"/>
  <c r="Q74" i="30" s="1"/>
  <c r="O74" i="30"/>
  <c r="I74" i="30"/>
  <c r="T73" i="30"/>
  <c r="Q73" i="30"/>
  <c r="P73" i="30"/>
  <c r="O73" i="30"/>
  <c r="I73" i="30"/>
  <c r="T72" i="30"/>
  <c r="Q72" i="30"/>
  <c r="P72" i="30"/>
  <c r="O72" i="30"/>
  <c r="I72" i="30"/>
  <c r="T71" i="30"/>
  <c r="P71" i="30"/>
  <c r="Q71" i="30" s="1"/>
  <c r="O71" i="30"/>
  <c r="I71" i="30"/>
  <c r="T70" i="30"/>
  <c r="P70" i="30"/>
  <c r="Q70" i="30" s="1"/>
  <c r="O70" i="30"/>
  <c r="I70" i="30"/>
  <c r="T69" i="30"/>
  <c r="Q69" i="30"/>
  <c r="P69" i="30"/>
  <c r="O69" i="30"/>
  <c r="I69" i="30"/>
  <c r="T68" i="30"/>
  <c r="P68" i="30"/>
  <c r="Q68" i="30" s="1"/>
  <c r="O68" i="30"/>
  <c r="I68" i="30"/>
  <c r="T67" i="30"/>
  <c r="P67" i="30"/>
  <c r="Q67" i="30" s="1"/>
  <c r="O67" i="30"/>
  <c r="I67" i="30"/>
  <c r="T66" i="30"/>
  <c r="P66" i="30"/>
  <c r="Q66" i="30" s="1"/>
  <c r="O66" i="30"/>
  <c r="I66" i="30"/>
  <c r="T65" i="30"/>
  <c r="P65" i="30"/>
  <c r="Q65" i="30" s="1"/>
  <c r="O65" i="30"/>
  <c r="I65" i="30"/>
  <c r="T64" i="30"/>
  <c r="Q64" i="30"/>
  <c r="P64" i="30"/>
  <c r="O64" i="30"/>
  <c r="I64" i="30"/>
  <c r="T63" i="30"/>
  <c r="P63" i="30"/>
  <c r="Q63" i="30" s="1"/>
  <c r="O63" i="30"/>
  <c r="I63" i="30"/>
  <c r="T62" i="30"/>
  <c r="Q62" i="30"/>
  <c r="P62" i="30"/>
  <c r="O62" i="30"/>
  <c r="I62" i="30"/>
  <c r="T61" i="30"/>
  <c r="P61" i="30"/>
  <c r="Q61" i="30" s="1"/>
  <c r="O61" i="30"/>
  <c r="I61" i="30"/>
  <c r="T60" i="30"/>
  <c r="Q60" i="30"/>
  <c r="P60" i="30"/>
  <c r="O60" i="30"/>
  <c r="I60" i="30"/>
  <c r="T59" i="30"/>
  <c r="P59" i="30"/>
  <c r="Q59" i="30" s="1"/>
  <c r="O59" i="30"/>
  <c r="I59" i="30"/>
  <c r="T58" i="30"/>
  <c r="P58" i="30"/>
  <c r="Q58" i="30" s="1"/>
  <c r="O58" i="30"/>
  <c r="I58" i="30"/>
  <c r="T57" i="30"/>
  <c r="P57" i="30"/>
  <c r="Q57" i="30" s="1"/>
  <c r="O57" i="30"/>
  <c r="I57" i="30"/>
  <c r="T56" i="30"/>
  <c r="Q56" i="30"/>
  <c r="P56" i="30"/>
  <c r="O56" i="30"/>
  <c r="I56" i="30"/>
  <c r="T55" i="30"/>
  <c r="Q55" i="30"/>
  <c r="P55" i="30"/>
  <c r="O55" i="30"/>
  <c r="I55" i="30"/>
  <c r="T54" i="30"/>
  <c r="P54" i="30"/>
  <c r="Q54" i="30" s="1"/>
  <c r="O54" i="30"/>
  <c r="I54" i="30"/>
  <c r="T53" i="30"/>
  <c r="P53" i="30"/>
  <c r="Q53" i="30" s="1"/>
  <c r="O53" i="30"/>
  <c r="I53" i="30"/>
  <c r="T52" i="30"/>
  <c r="P52" i="30"/>
  <c r="Q52" i="30" s="1"/>
  <c r="O52" i="30"/>
  <c r="I52" i="30"/>
  <c r="T51" i="30"/>
  <c r="P51" i="30"/>
  <c r="Q51" i="30" s="1"/>
  <c r="O51" i="30"/>
  <c r="I51" i="30"/>
  <c r="T50" i="30"/>
  <c r="Q50" i="30"/>
  <c r="P50" i="30"/>
  <c r="O50" i="30"/>
  <c r="I50" i="30"/>
  <c r="T49" i="30"/>
  <c r="P49" i="30"/>
  <c r="Q49" i="30" s="1"/>
  <c r="O49" i="30"/>
  <c r="I49" i="30"/>
  <c r="T48" i="30"/>
  <c r="Q48" i="30"/>
  <c r="P48" i="30"/>
  <c r="O48" i="30"/>
  <c r="I48" i="30"/>
  <c r="T47" i="30"/>
  <c r="P47" i="30"/>
  <c r="Q47" i="30" s="1"/>
  <c r="O47" i="30"/>
  <c r="I47" i="30"/>
  <c r="T46" i="30"/>
  <c r="Q46" i="30"/>
  <c r="P46" i="30"/>
  <c r="O46" i="30"/>
  <c r="I46" i="30"/>
  <c r="T45" i="30"/>
  <c r="P45" i="30"/>
  <c r="Q45" i="30" s="1"/>
  <c r="O45" i="30"/>
  <c r="I45" i="30"/>
  <c r="T44" i="30"/>
  <c r="P44" i="30"/>
  <c r="Q44" i="30" s="1"/>
  <c r="O44" i="30"/>
  <c r="I44" i="30"/>
  <c r="T43" i="30"/>
  <c r="P43" i="30"/>
  <c r="Q43" i="30" s="1"/>
  <c r="O43" i="30"/>
  <c r="I43" i="30"/>
  <c r="T42" i="30"/>
  <c r="P42" i="30"/>
  <c r="Q42" i="30" s="1"/>
  <c r="O42" i="30"/>
  <c r="I42" i="30"/>
  <c r="T41" i="30"/>
  <c r="Q41" i="30"/>
  <c r="P41" i="30"/>
  <c r="O41" i="30"/>
  <c r="I41" i="30"/>
  <c r="T40" i="30"/>
  <c r="Q40" i="30"/>
  <c r="P40" i="30"/>
  <c r="O40" i="30"/>
  <c r="I40" i="30"/>
  <c r="T39" i="30"/>
  <c r="P39" i="30"/>
  <c r="Q39" i="30" s="1"/>
  <c r="O39" i="30"/>
  <c r="I39" i="30"/>
  <c r="T38" i="30"/>
  <c r="P38" i="30"/>
  <c r="Q38" i="30" s="1"/>
  <c r="O38" i="30"/>
  <c r="I38" i="30"/>
  <c r="T37" i="30"/>
  <c r="Q37" i="30"/>
  <c r="P37" i="30"/>
  <c r="O37" i="30"/>
  <c r="I37" i="30"/>
  <c r="T36" i="30"/>
  <c r="P36" i="30"/>
  <c r="Q36" i="30" s="1"/>
  <c r="O36" i="30"/>
  <c r="I36" i="30"/>
  <c r="T35" i="30"/>
  <c r="P35" i="30"/>
  <c r="Q35" i="30" s="1"/>
  <c r="O35" i="30"/>
  <c r="I35" i="30"/>
  <c r="T34" i="30"/>
  <c r="P34" i="30"/>
  <c r="Q34" i="30" s="1"/>
  <c r="O34" i="30"/>
  <c r="I34" i="30"/>
  <c r="T33" i="30"/>
  <c r="P33" i="30"/>
  <c r="Q33" i="30" s="1"/>
  <c r="O33" i="30"/>
  <c r="I33" i="30"/>
  <c r="T32" i="30"/>
  <c r="Q32" i="30"/>
  <c r="P32" i="30"/>
  <c r="O32" i="30"/>
  <c r="I32" i="30"/>
  <c r="T31" i="30"/>
  <c r="P31" i="30"/>
  <c r="Q31" i="30" s="1"/>
  <c r="O31" i="30"/>
  <c r="I31" i="30"/>
  <c r="T30" i="30"/>
  <c r="P30" i="30"/>
  <c r="Q30" i="30" s="1"/>
  <c r="O30" i="30"/>
  <c r="I30" i="30"/>
  <c r="T29" i="30"/>
  <c r="P29" i="30"/>
  <c r="Q29" i="30" s="1"/>
  <c r="O29" i="30"/>
  <c r="I29" i="30"/>
  <c r="T28" i="30"/>
  <c r="Q28" i="30"/>
  <c r="P28" i="30"/>
  <c r="O28" i="30"/>
  <c r="I28" i="30"/>
  <c r="T27" i="30"/>
  <c r="P27" i="30"/>
  <c r="Q27" i="30" s="1"/>
  <c r="O27" i="30"/>
  <c r="I27" i="30"/>
  <c r="T26" i="30"/>
  <c r="P26" i="30"/>
  <c r="Q26" i="30" s="1"/>
  <c r="O26" i="30"/>
  <c r="I26" i="30"/>
  <c r="T25" i="30"/>
  <c r="P25" i="30"/>
  <c r="Q25" i="30" s="1"/>
  <c r="O25" i="30"/>
  <c r="I25" i="30"/>
  <c r="T24" i="30"/>
  <c r="Q24" i="30"/>
  <c r="P24" i="30"/>
  <c r="O24" i="30"/>
  <c r="I24" i="30"/>
  <c r="T23" i="30"/>
  <c r="Q23" i="30"/>
  <c r="P23" i="30"/>
  <c r="O23" i="30"/>
  <c r="I23" i="30"/>
  <c r="T22" i="30"/>
  <c r="P22" i="30"/>
  <c r="Q22" i="30" s="1"/>
  <c r="O22" i="30"/>
  <c r="I22" i="30"/>
  <c r="T21" i="30"/>
  <c r="P21" i="30"/>
  <c r="Q21" i="30" s="1"/>
  <c r="O21" i="30"/>
  <c r="I21" i="30"/>
  <c r="T20" i="30"/>
  <c r="P20" i="30"/>
  <c r="Q20" i="30" s="1"/>
  <c r="O20" i="30"/>
  <c r="I20" i="30"/>
  <c r="T19" i="30"/>
  <c r="P19" i="30"/>
  <c r="Q19" i="30" s="1"/>
  <c r="O19" i="30"/>
  <c r="I19" i="30"/>
  <c r="T18" i="30"/>
  <c r="Q18" i="30"/>
  <c r="P18" i="30"/>
  <c r="O18" i="30"/>
  <c r="I18" i="30"/>
  <c r="T17" i="30"/>
  <c r="P17" i="30"/>
  <c r="Q17" i="30" s="1"/>
  <c r="O17" i="30"/>
  <c r="I17" i="30"/>
  <c r="T16" i="30"/>
  <c r="Q16" i="30"/>
  <c r="P16" i="30"/>
  <c r="O16" i="30"/>
  <c r="I16" i="30"/>
  <c r="T15" i="30"/>
  <c r="P15" i="30"/>
  <c r="Q15" i="30" s="1"/>
  <c r="O15" i="30"/>
  <c r="I15" i="30"/>
  <c r="T14" i="30"/>
  <c r="Q14" i="30"/>
  <c r="P14" i="30"/>
  <c r="O14" i="30"/>
  <c r="I14" i="30"/>
  <c r="T13" i="30"/>
  <c r="P13" i="30"/>
  <c r="Q13" i="30" s="1"/>
  <c r="O13" i="30"/>
  <c r="I13" i="30"/>
  <c r="T12" i="30"/>
  <c r="P12" i="30"/>
  <c r="Q12" i="30" s="1"/>
  <c r="O12" i="30"/>
  <c r="I12" i="30"/>
  <c r="T11" i="30"/>
  <c r="P11" i="30"/>
  <c r="Q11" i="30" s="1"/>
  <c r="O11" i="30"/>
  <c r="I11" i="30"/>
  <c r="T10" i="30"/>
  <c r="P10" i="30"/>
  <c r="Q10" i="30" s="1"/>
  <c r="O10" i="30"/>
  <c r="I10" i="30"/>
  <c r="T9" i="30"/>
  <c r="Q9" i="30"/>
  <c r="P9" i="30"/>
  <c r="O9" i="30"/>
  <c r="I9" i="30"/>
  <c r="T8" i="30"/>
  <c r="Q8" i="30"/>
  <c r="P8" i="30"/>
  <c r="O8" i="30"/>
  <c r="I8" i="30"/>
  <c r="T7" i="30"/>
  <c r="P7" i="30"/>
  <c r="Q7" i="30" s="1"/>
  <c r="O7" i="30"/>
  <c r="I7" i="30"/>
  <c r="T6" i="30"/>
  <c r="P6" i="30"/>
  <c r="Q6" i="30" s="1"/>
  <c r="O6" i="30"/>
  <c r="I6" i="30"/>
  <c r="T5" i="30"/>
  <c r="Q5" i="30"/>
  <c r="P5" i="30"/>
  <c r="O5" i="30"/>
  <c r="I5" i="30"/>
  <c r="T4" i="30"/>
  <c r="P4" i="30"/>
  <c r="Q4" i="30" s="1"/>
  <c r="O4" i="30"/>
  <c r="I4" i="30"/>
  <c r="T3" i="30"/>
  <c r="P3" i="30"/>
  <c r="Q3" i="30" s="1"/>
  <c r="O3" i="30"/>
  <c r="I3" i="30"/>
  <c r="T2" i="30"/>
  <c r="P2" i="30"/>
  <c r="Q2" i="30" s="1"/>
  <c r="O2" i="30"/>
  <c r="I2" i="30"/>
</calcChain>
</file>

<file path=xl/sharedStrings.xml><?xml version="1.0" encoding="utf-8"?>
<sst xmlns="http://schemas.openxmlformats.org/spreadsheetml/2006/main" count="12160" uniqueCount="3770">
  <si>
    <t>UF</t>
  </si>
  <si>
    <t>Nome Município</t>
  </si>
  <si>
    <t>Deliberação; Ofício</t>
  </si>
  <si>
    <t>Cláusula</t>
  </si>
  <si>
    <t>Escopo solicitado pelo Município</t>
  </si>
  <si>
    <t>Consórcio</t>
  </si>
  <si>
    <t>Valor solicitado pelo Município</t>
  </si>
  <si>
    <t>Quantidade de localidades</t>
  </si>
  <si>
    <t>% Solicitado do Teto</t>
  </si>
  <si>
    <t>Tipo de Pleito</t>
  </si>
  <si>
    <t>Tipo</t>
  </si>
  <si>
    <t>Número</t>
  </si>
  <si>
    <t>Prioridade</t>
  </si>
  <si>
    <t>Status</t>
  </si>
  <si>
    <t>Data status</t>
  </si>
  <si>
    <t>Código Pleito</t>
  </si>
  <si>
    <t>Sub-Código Pleito</t>
  </si>
  <si>
    <t>Observações / Recomendações CT</t>
  </si>
  <si>
    <t>Total Apto</t>
  </si>
  <si>
    <t>% Aprovado do Teto</t>
  </si>
  <si>
    <t>Histórico</t>
  </si>
  <si>
    <t>Território</t>
  </si>
  <si>
    <t>Valor utilizado dos saldos da correção do IPCA</t>
  </si>
  <si>
    <t>info</t>
  </si>
  <si>
    <t>MG</t>
  </si>
  <si>
    <t>Aimorés</t>
  </si>
  <si>
    <t>75</t>
  </si>
  <si>
    <t>Elaboração de projeto de sistema de esgotamento sanitário para a sede do município e distritos.</t>
  </si>
  <si>
    <t>N/A</t>
  </si>
  <si>
    <t>Esgotamento Sanitário</t>
  </si>
  <si>
    <t>Projeto</t>
  </si>
  <si>
    <t>01</t>
  </si>
  <si>
    <t>Prioridade 01</t>
  </si>
  <si>
    <t>Aprovado CIF</t>
  </si>
  <si>
    <t>AGUARDANDO APROVAÇÃO. Ofício 141 de 25/05/2018. Solicitação: Substituição dos distritos de São Sebastião da Vala e Mundo Novo  pela sede para implantação de SES (R$ 9.326.685,45) e Aquisição de terreno (R$ 200.000,00).</t>
  </si>
  <si>
    <t>Baixo</t>
  </si>
  <si>
    <t>Construção do sistema de esgotamento sanitário do distrito de São Sebastião da Vala</t>
  </si>
  <si>
    <t>Obra</t>
  </si>
  <si>
    <t>Prioridade 05</t>
  </si>
  <si>
    <t>O município informa que possui o projeto em condição de licitar a obra entretanto não possui licença ambiental nem terreno regularizado. Assim foi classificado como prioridade 5.</t>
  </si>
  <si>
    <t>Construção do sistema de esgotamento sanitário do distrito de Mundo Novo</t>
  </si>
  <si>
    <t>02</t>
  </si>
  <si>
    <t>O município de Aimorés, conforme documentação disponibilizada no FTP/ANA (Próton nº 21339/2017), apresentou proposta de Aterro Sanitário, mas não apresentou solução regional consorciada, conforme Deliberação nº 43. 
Foram solicitados recursos para a elaboração/revisão do Plano Municipal ou Intermunicipal de Gestão Integrada de Resíduos Sólidos (PGIRS) e para a erradicação do lixão/aterro controlado. No entanto, foi declarado que o município não possui os projetos e estudos necessários para a instalação das obras/intervenções.</t>
  </si>
  <si>
    <t>Resíduos Sólidos</t>
  </si>
  <si>
    <t>Não se aplica</t>
  </si>
  <si>
    <t>Reprovado CIF</t>
  </si>
  <si>
    <t>1) Recomenda-se que o município busque solução consorciada para a instalação do Aterro Sanitário.
2) Recomenda-se que o município solicite previamente à instalação das obras e demais intervenções, os estudos e projetos de engenharia.
3) Para o pleito referente ao PGIRS, solicita-se que seja apresentado pelo município documento descrevendo as especificidades do pedido, informando se o PGIRS será uma revisão do Plano de Saneamento Básico ou um Plano a ser elaborado desde sua fase inicial. Da mesma forma, apresentar orçamento detalhado ou 3 cotações, justificando o valor apresentado.</t>
  </si>
  <si>
    <t>Alpercata</t>
  </si>
  <si>
    <t>Elaboração de projeto de sistema de esgotamento sanitário da sede do município e distrito de Era Nova</t>
  </si>
  <si>
    <t>Médio</t>
  </si>
  <si>
    <t>Alpercata, MG, Brasil</t>
  </si>
  <si>
    <t>O município de Alpercata apresentou proposta de Aterro Sanitário, por meio do Ofício 048/2017, de 03 de abril de 2017, contendo documentação disponibilizada (Próton nos 21906/2017 e 22123/2017), mas não apresentou solução regional consorciada, conforme Deliberação nº 43.</t>
  </si>
  <si>
    <t>Recomenda-se que o município busque solução consorciada para a instalação de Aterro Sanitário.</t>
  </si>
  <si>
    <t>ES</t>
  </si>
  <si>
    <t>Baixo Guandu</t>
  </si>
  <si>
    <t>Viabilizar a solução consorciada, com objetivo de executar as obras para a implantação da Central de Tratamento de Resíduos – CTR Colatina.</t>
  </si>
  <si>
    <t>CONDOESTE</t>
  </si>
  <si>
    <t>A ação solicitada se enquadra na Prioridade 1.</t>
  </si>
  <si>
    <t>Barra Longa</t>
  </si>
  <si>
    <t>Adequação de projeto de engenharia do SES da sede municipal</t>
  </si>
  <si>
    <t xml:space="preserve">O município possui projeto elaborado pela Funasa  por meio do contrato 010/2012 para elaboração do SEE da Sede do município. </t>
  </si>
  <si>
    <t>Alto</t>
  </si>
  <si>
    <t>Execução da obra do SES da sede municipal</t>
  </si>
  <si>
    <t>O município possui projeto elaborado pela Funasa  por meio do contrato 010/2012 para elaboração do SEE da Sede do município. O município não possui solicitação de licença ambiental ou processo de regularização das áreas necessárias pelo empreendimento.</t>
  </si>
  <si>
    <t>O município de Barra Longa apresentou duas manifestações que, aparentemente não guardam coerência entre si: 
a) por meio do Ofício nº 10/2017 Secretaria/Adm, de 08 de maio de 2017, a proposta para erradicação do aterro controlado, mas declarou não possuir projeto para tal ação e não apresentou o Plano de Gestão Integrada de Resíduos Sólidos - PGIRS ou o Plano Municipal de Saneamento Básico - PMSB.
b)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</si>
  <si>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CIMVALPI</t>
  </si>
  <si>
    <t>1) Recomenda-se que o município busque solução consorciada para compartilhamento de Aterro Sanitário.
2) Recomenda-se que seja apresentado o PGIRS ou o PMSB.
3) Recomenda-se que o município reapresente o formulário e solicite recursos para os estudos e projetos de engenharia, previamente à intervenção no aterro controlado/lixão.</t>
  </si>
  <si>
    <t>Belo Oriente</t>
  </si>
  <si>
    <t>Elaboração de projetos de sistema de esgotamento sanitário da sede do município e distritos de Bom Jesus do Bagre e São Sebastião de Braúnas</t>
  </si>
  <si>
    <t>A Funasa contratou (Contrato nº 10/2012) a elaboração do projeto de sistema de esgotamento sanitário do distrito de Perpétuo Socorro. O projeto está pronto, entretanto aguarda publicação do aditivo de quantitativos para ser analisado, aprovado e entregue ao município. Não há previsão de prazo para publicação do aditivo citado. O município reformulou a proposta  no dia 03/05/2017, excluindo do escopo da prioridade 1 o projeto para o distrito de Perpétuo Socorro. Assim não há mais possibilidade de sobreposição de ações neste caso e é válida a solicitação de Belo Oriente. (Pleito cancelado pela Deliberação CIF 615 de 16/09/2022.)</t>
  </si>
  <si>
    <t xml:space="preserve">Belo Oriente, MG, Brasil </t>
  </si>
  <si>
    <t>Implantação de rede e interceptor de esgotamento sanitário da sede</t>
  </si>
  <si>
    <t>Ampliação e reestruturação de redes coletoras no município e implantação do programa caça esgoto</t>
  </si>
  <si>
    <t>Construção de 3 (três) ETE´s (Sede, Distrito de Bom Jesus do Bagre e distrito de São Sebastião de Braúnas)</t>
  </si>
  <si>
    <t>03</t>
  </si>
  <si>
    <t>O município de Belo Oriente apresentou pleito para resíduos sólidos, conforme Ofício nº GAB 066/2017, de 28 de março de 2017 e documentação apresentada (Próton nº 19641/2017), porém fora do escopo previsto na Deliberação nº 43 do CIF.</t>
  </si>
  <si>
    <t>Recomenda-se que o município reapresente o pleito, reformulando-o.</t>
  </si>
  <si>
    <t>Bom Jesus do Galho</t>
  </si>
  <si>
    <t>Elaboração de projeto de sistema de esgotamento sanitário para a sede do município.</t>
  </si>
  <si>
    <t>Calha</t>
  </si>
  <si>
    <t>Implantação do sistema de esgotamento sanitário da sede do município</t>
  </si>
  <si>
    <t>O município de Bom Jesus do Galho apresentou, por meio do Ofício nº 98/2017,de 03 de abril de 2017 (Próton nº 21371/2017), proposta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</si>
  <si>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1) Recomenda-se que o município busque solução consorciada para a instalação do Aterro Sanitário.
2) Para o pleito referente aos projetos e estudos, solicita-se que seja apresentado pelo município o termo de referência e as especificidades do pedido. Da mesma forma, apresentar orçamento detalhado ou 3 cotações, justificando o valor apresentado.</t>
  </si>
  <si>
    <t>Bugre</t>
  </si>
  <si>
    <t>Elaboração de projetos de sistema de esgotamento sanitário das localidades de Bugre, Boachá, São Lourenço, Livramento e São José do Bugre</t>
  </si>
  <si>
    <t>Implantação de sistema de esgotamento sanitário das localidades de Bugre, Boachá, São Lourenço, Livramento e São José do Bugre</t>
  </si>
  <si>
    <t>O município de Bugre apresentou proposta de instalação de Usina de Triagem e Compostagem e ampliação de Aterro Sanitário de Pequeno Porte existente, conforme documentação disponibilizada (Próton nº 21626/2017), mas não apresentou solução regional consorciada, conforme Deliberação nº 43. 
Foram solicitados recursos para elaboração de projetos de engenharia, mas a especificação não está clara o suficiente para identificação do pleito.</t>
  </si>
  <si>
    <t>Caratinga</t>
  </si>
  <si>
    <t>Elaboração de projeto técnico para instalação de ETE nos 10 distritos do município</t>
  </si>
  <si>
    <t xml:space="preserve">Caratinga, MG, Brasil </t>
  </si>
  <si>
    <t>Instalação de ETEs nos 10 distritos de Caratinga</t>
  </si>
  <si>
    <t>O município de Caratinga apresentou proposta, por meio do Ofício nº 028/2017, de 31 de março, de 2017, conforme documentação disponibilizada na FTP/ANA Próton nº 020807.2017, de ampliação de Aterro Sanitário, mas não apresentou solução regional consorciada, conforme Deliberação nº 43, de 31 de janeiro de 2017. Foram solicitados recursos para elaboração do projeto de engenharia da ampliação do aterro.</t>
  </si>
  <si>
    <t>1) Recomenda-se que o município busque solução consorciada para a ampliação do Aterro Sanitário.
2) Para o pleito referente ao projeto de engenharia, solicita-se que seja apresentado pelo município o termo de referência e o orçamento detalhado ou 3 cotações, justificando o valor apresentado.</t>
  </si>
  <si>
    <t>Colatina</t>
  </si>
  <si>
    <t>Elaboração de projetos executivos de recuperação da ETE do bairro Columbia</t>
  </si>
  <si>
    <t xml:space="preserve">Colatina, ES, Brasil </t>
  </si>
  <si>
    <t>Elaboração de projetos executivos de recuperação da ETE do bairro Luiz Iglesias (Acampamento)</t>
  </si>
  <si>
    <t>Elaboração de projeto executivo de complementação do SES do distrito de Itapina</t>
  </si>
  <si>
    <t>Elaboração de projeto executivo de complementação do SES do distrito de Boapaba</t>
  </si>
  <si>
    <t>04</t>
  </si>
  <si>
    <t>Elaboração de projeto executivo de complementação do SES do bairro Gordiana Guimarães (Ponte do Pancas)</t>
  </si>
  <si>
    <t>05</t>
  </si>
  <si>
    <t>Elaboração de projeto executivo de complementação do SES do bairro XV de Outubro (Campestre)</t>
  </si>
  <si>
    <t>06</t>
  </si>
  <si>
    <t>Elaboração do projeto executivo do SES da localidade Maria Ortiz</t>
  </si>
  <si>
    <t>07</t>
  </si>
  <si>
    <t>Elaboração de projeto executivo de redes interceptoras de sistemas de esgotamento sanitário das micro bacias da sede municipal (Centro – Lado Sul e São Silvano – Lado Norte) que despejam esgoto “in natura” nos córregos municipais. Projetos de rede coletora/interceptores nas micro bacias dos bairros Santa Terezinha, Maria Ismênia, Operário, São Vicente, Colatina Velha, Santa Mônica, Vila Verdi e São Miguel</t>
  </si>
  <si>
    <t>08</t>
  </si>
  <si>
    <t>Elaboração de projeto executivo de redes coletoras do SES das micro bacias dos bairros Santa Helena e Mário Giurizatto</t>
  </si>
  <si>
    <t>09</t>
  </si>
  <si>
    <t>Complementação de recursos de contrapartida para implantação da LR 503, parte integrante do SES do Lado Sul (em execução)</t>
  </si>
  <si>
    <t>Prioridade 02</t>
  </si>
  <si>
    <t>Contrapartida ao Contrato de Empréstimo BID 2751/OC-BR</t>
  </si>
  <si>
    <t>Complementação de recursos de contrapartida para implantação da EEE S02 e EEE S04, parte integrante do SES do Lado Sul (em execução)</t>
  </si>
  <si>
    <t>Complementação de recursos de contrapartida para implantação de 1ª etapa ETE (Valor orçado para conclusão, obra em execução)</t>
  </si>
  <si>
    <t>Contrapartida do Contrato fe Fimanciamento nº 0242.227-33/2009, celebrado entre a Prefeitura e a CAIXA.</t>
  </si>
  <si>
    <t>Implantação da 2ª etapa do SES do Lado Norte da sede municipal - EEEs e LRs</t>
  </si>
  <si>
    <t>Prioridade 03</t>
  </si>
  <si>
    <t>Localidades a serem atendidas: bairros Santa Helena e Mário Giurizatto, situados no lado norte da sede</t>
  </si>
  <si>
    <t>Recuperação da ETE do Bairro Columbia</t>
  </si>
  <si>
    <t>Recuperação da ETE do bairro Luiz Iglesias (Acamopamento)</t>
  </si>
  <si>
    <t>Complementação do SES do distrito de Itapina</t>
  </si>
  <si>
    <t>10</t>
  </si>
  <si>
    <t>Complementação do SES do distrito de Boapaba</t>
  </si>
  <si>
    <t>11</t>
  </si>
  <si>
    <t>Complementação do SES do bairro Gordiano Guimarães (Ponte dos Pancas)</t>
  </si>
  <si>
    <t>12</t>
  </si>
  <si>
    <t>Complementação do SES do bairro XV de outubro (Campestre)</t>
  </si>
  <si>
    <t>13</t>
  </si>
  <si>
    <t>Implantação do SES da localidade Maria Ortiz</t>
  </si>
  <si>
    <t>14</t>
  </si>
  <si>
    <t>Implantação de redes coletoras nos bairros Santa Helena e Mário Giurizatto</t>
  </si>
  <si>
    <t>15</t>
  </si>
  <si>
    <t>Implantação de rede interceptora de esgoto sanitário na micro bacia do bairro Santa Terezinha</t>
  </si>
  <si>
    <t>16</t>
  </si>
  <si>
    <t>O município de Colatina é membro do Consórcio Público para tratamento e destinação final adequada de resíduos sólidos da região doce oeste do Estado do Espírito Santo – CONDOESTE, e fez opção por alocar o montante de R$ 4.302.883,14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</si>
  <si>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Conselheiro Pena</t>
  </si>
  <si>
    <t>Construção do sistema de esgotamento sanitário da sede do município.</t>
  </si>
  <si>
    <t>Uma vez que a solicitação do município extrapolava o percentual de 90% do valor teto a ser alocado, conforme a Deliberação nº 43 do CIF, o total a ser liberado ao município foi ajustado a fim de preservar o referido percentual.</t>
  </si>
  <si>
    <t>O município de Conselheiro Pena apresentou proposta de erradicação do aterro controlado por meio do Ofício nº 0041/GP/2017, de 27 de abril de 2017, conforme documentação disponibilizada na FTP/ANA Próton nº 020264.2017, mas declara não possuir projeto para tal ação. 
Foram solicitados recursos para elaboração de estudos de viabilidade, projetos de engenharia de aterro sanitário e estudos ambientais para autorização ambiental.</t>
  </si>
  <si>
    <t>1) Recomenda-se que o município busque solução consorciada para a instalação de Aterro Sanitário, considerando o limite de 10% do valor teto, estabelecido para o município na Deliberação nº 43.
2) Recomenda-se que o município solicite previamente à intervenção no aterro controlado/lixão, os estudos e projetos de engenharia.
3) Para o pleito referente aos estudos de viabilidade, projeto de engenharia e estudos ambientais, solicita-se que seja apresentado pelo município o termo de referência e o orçamento detalhado ou 3 cotações de mercado, justificando o valor apresentado.</t>
  </si>
  <si>
    <t>Córrego Novo</t>
  </si>
  <si>
    <t>Implantação de sistema de esgotamento sanitário da sede do município</t>
  </si>
  <si>
    <t>Córrego Novo, MG, Brasil</t>
  </si>
  <si>
    <t>O município de Córrego Novo apresentou proposta, por meio do Ofício/PMCN/Plan nº 048/2017, de 27 de abril de 2017 (Próton nº 22233/2017), de Aterro Sanitário, mas não apresentou solução regional consorciada, conforme Deliberação nº 43. 
Foi declarado que o município não possui os projetos e estudos necessários para a instalação das obras/intervenções.</t>
  </si>
  <si>
    <t>1) Recomenda-se que o município busque solução consorciada para a instalação de Aterro Sanitário.
2) Recomenda-se que o município solicite recursos para os estudos e projetos de engenharia, previamente à instalação das obras e demais intervenções.
3) Recomenda-se que o PGIRS ou o PMSB seja apresentado.</t>
  </si>
  <si>
    <t>Dionísio</t>
  </si>
  <si>
    <t>O município de Dionísio apresentou proposta, por meio do Ofício 75/2017, de 27 de março de 2017, (Próton nº 19975/2017), de aquisição de veículos de coleta, obras na unidade de compostagem e triagem e unidades de transbordo, em desacordo com os objetos previstos na Deliberação nº 43, de 31 de janeiro de 2017. 
O município sinalizou solicitação de projeto de engenharia, mas não foi especificada a finalidade do projeto.</t>
  </si>
  <si>
    <t>1) Recomenda-se que o município busque solução consorciada para a instalação de Aterro Sanitário, considerando o limite de 10% para as ações de destinação de resíduos sólidos, conforme Deliberação nº 43 do CIF.
2) Para o pleito referente ao projeto de engenharia, solicita-se que seja apresentado pelo município o termo de referência e o orçamento detalhado ou 3 cotações de mercado, justificando o valor apresentado.</t>
  </si>
  <si>
    <t>Fernandes Tourinho</t>
  </si>
  <si>
    <t>Elaboração de projeto para implantação da ETE do distrito de Senhora da Penha</t>
  </si>
  <si>
    <t>Pleito alterado pelo ofício FR.2024.0898</t>
  </si>
  <si>
    <t xml:space="preserve">Fernandes Tourinho, MG, Brasil </t>
  </si>
  <si>
    <t xml:space="preserve">Adequação de projeto de sistema de esgotamento sanitário da sede do município </t>
  </si>
  <si>
    <t>Pleito alterado pelo ofício FR.2024.0898 (alterado nome e valor)</t>
  </si>
  <si>
    <t>Obras de adequação e complementação da rede coletora da sede.</t>
  </si>
  <si>
    <t>Contratação de empresa para obra de construção de ETE e revitalização na rede coletora de esgotos existente e construção de ramais secundários no distrito de Senhora da Penha.</t>
  </si>
  <si>
    <t>Pleito cancelado pelo ofício FR.2024.0898</t>
  </si>
  <si>
    <t>O município de Fernandes Tourinho apresentou proposta, por meio do Oficio PMFT nº 060/2017, de 04 de abril de 2017, conforme documentação disponibilizada na FTP/ANA Próton nº 022529.2017, para erradicação do lixão, mas declarou não possuir projeto tal ação. 
Foram solicitados recursos para a revisão do Plano Municipal de Gestão Integrada de Resíduos Sólidos (PGIRS).</t>
  </si>
  <si>
    <t>1) Recomenda-se que o município busque solução consorciada para a instalação de Aterro Sanitário.
2) Para o pleito referente à revisão do PGIRS, solicita-se que seja apresentado pelo município o termo de referência e o orçamento detalhado ou 3 cotações de mercado, justificando o valor apresentado.
3) Recomenda-se que o município reapresente o formulário e solicite previamente à intervenção no aterro controlado/lixão, os estudos e projetos de engenharia.</t>
  </si>
  <si>
    <t>Galiléia</t>
  </si>
  <si>
    <t>Elaboração de projetos de sistema de esgotamento sanitário da sede do município.</t>
  </si>
  <si>
    <t xml:space="preserve">Galiléia, MG, Brasil </t>
  </si>
  <si>
    <t>Contratação de empresa para adequação de projeto relacionado à regularização ambiental da obra do SES da sede municipal</t>
  </si>
  <si>
    <t>Pleito cancelado pelo ofício FR.2023.0032 e valor remanejado para o pleito de aquisição de terreno de SES</t>
  </si>
  <si>
    <t xml:space="preserve">Aquisição de terrenos para implantação do sistema de esgotamento sanitário da sede do município </t>
  </si>
  <si>
    <t>Compra terreno</t>
  </si>
  <si>
    <t>O município de Galiléia apresentou proposta de Aterro Sanitário, conforme documentação disponibilizada na FTP/ANA Próton nº 020885.2017, mas não apresentou solução regional consorciada, nos termos da Deliberação nº 43, de 31 de janeiro de 2017. 
O município apresentou proposta de erradicação do aterro controlado, mas declara não possuir projeto para tal ação. 
Foram solicitados recursos para elaboração de estudos de viabilidade, projetos de engenharia de aterro sanitário e estudos para obtenção de autorização ambiental.</t>
  </si>
  <si>
    <t>1) Recomenda-se que o município busque solução consorciada para a instalação de Aterro Sanitário.
2) Recomenda-se que o município solicite previamente à intervenção no aterro controlado/lixão, os estudos e projetos de engenharia.
3) Para o pleito referente aos estudos de viabilidade, projeto de engenharia e estudos ambientais, solicita-se que seja apresentado pelo município o termo de referência e o orçamento detalhado ou 3 cotações de mercado, justificando o valor apresentado.</t>
  </si>
  <si>
    <t>Governador Valadares</t>
  </si>
  <si>
    <t>Elaboração de projeto de engenharia para a construção da ETE Ilha dos Araújos</t>
  </si>
  <si>
    <t>O município de Governador Valadares possui dois empreendimentos em andamento financiados com recursos do FGTS (Contratos PRÉ-PAC CAIXA nº 0140.194-89/2004 e nº 0182.532-53/2006) na região do pleito, além de outros dois contratos, que juntos visam à universalização do sistema de coleta e tratamento de esgotos da sede municipal. 
Recomenda-se que o município se articule com o Ministério das Cidades e a Caixa Econômica Federal visando detalhar o escopo das ações propostas e demonstrar que não há sobreposição de esforços ou de recursos, apontando de que forma as ações solicitadas complementam as ações que já estão em andamento.
Adicionalmente, recomenda-se que os recursos destinados ao município, especificados na Deliberação nº 43 do CIF, sejam liberados somente após equacionada a situação descrita nos parágrafos anteriores, notadamente junto ao Ministério das Cidades (que é gestor da aplicação dos recursos do FGTS) e à CAIXA (agente operador e financeiro dos recursos do FGTS) ou após o município apresentar pleito contemplando outra solução plausível, que não configure sobreposição de recursos.</t>
  </si>
  <si>
    <t>Elaboração de projeto de engenharia para a construção da ETE Centro</t>
  </si>
  <si>
    <t>Elaboração de projeto de engenharia para a construção da ETE Norte</t>
  </si>
  <si>
    <t>Elaboração de projeto de engenharia para a construção dos interceptores e elevatórias - Ilha dos Araújos</t>
  </si>
  <si>
    <t>Elaboração de projeto de engenharia para a construção dos interceptores e elevatórias - Centro</t>
  </si>
  <si>
    <t>Elaboração de projeto de engenharia para a construção dos interceptores e elevatórias - Norte</t>
  </si>
  <si>
    <t>Adequação de projeto de engenharia para construção da ETE Elvamar</t>
  </si>
  <si>
    <t>Adequação de projeto de engenharia para construção da ETE Santa Rita - Parque</t>
  </si>
  <si>
    <t>Adequação de projeto de engenharia para construção dde interceptores e elevatórias - Elvamar</t>
  </si>
  <si>
    <t>Adequação de projeto de engenharia para construção dde interceptores e elevatórias - Santa Rita - Parque</t>
  </si>
  <si>
    <t>Complementação de recursos para contrapartida dos Contratos n.° 0140.194-89/2004 e n.° 0182.532/2006, referentes à implantação das ETEs Santa Rita e Elvamar</t>
  </si>
  <si>
    <t>Outras ações complementares - Complementação para finalização da execução dos Contratos n.° 0140.194-89/2004 e n.° 0182.532/2006, referentes à implantação das ETEs Santa Rita e Elvamar</t>
  </si>
  <si>
    <t>Outras ações complementares - Complementação para finalização da execução dos Contratos n.° 0140.194-89/2004 e n.° 0182.532/2006, referentes à implantação dos interceptores e elevatórias do Elvamar</t>
  </si>
  <si>
    <t>Outras ações complementares - Complementação para finalização da execução dos Contratos n.° 0140.194-89/2004 e n.° 0182.532/2006, referentes à implantação dos interceptores e elevatórias do Santa Rita - Parque</t>
  </si>
  <si>
    <t>Construção da ETE Ilha dos Araújos</t>
  </si>
  <si>
    <t>Construção da ETE Centro</t>
  </si>
  <si>
    <t>Construção da ETE Norte</t>
  </si>
  <si>
    <t>Construção de interceptores e elevatórias - Ilha dos Araújos</t>
  </si>
  <si>
    <t>Construção de interceptores e elevatórias - Centro</t>
  </si>
  <si>
    <t>Construção de interceptores e elevatórias - Norte</t>
  </si>
  <si>
    <t>O município de Governador Valadares apresentou proposta, por meio de mensagem eletrônica, de 24 de maio 2017, conforme documentação disponibilizada na FTP/ANA (Próton nº 22088/2017), de erradicação do aterro controlado, mas declara não possuir projeto para tal ação. 
Foram solicitados recursos para elaboração de estudos de viabilidade, projetos de engenharia de aterro sanitário e estudos ambientais para autorização ambiental.</t>
  </si>
  <si>
    <t>1) Recomenda-se que o município busque solução consorciada para a instalação de Aterro Sanitário.
2) Recomenda-se que o município solicite previamente à intervenção no aterro controlado/lixão, os estudos e projetos de engenharia.
3) Para o pleito referente ao PGIRS, estudos de viabilidade, projeto de engenharia e estudos ambientais, solicita-se que seja apresentado pelo município o termo de referência e o orçamento detalhado ou 3 cotações de mercado, justificando o valor apresentado.</t>
  </si>
  <si>
    <t>Iapu</t>
  </si>
  <si>
    <t>Elaboração de projeto de sistema de esgotamento sanitário da sede do município e do distrito de São Sebastião da Barra</t>
  </si>
  <si>
    <t>Considerando que o município já possui projetos de engenharia elaborados pela Funasa para a sede do município e para o distrito de São Sebastião da Barra, houve questionamento ao município.
Considerando que não houve, até a conclusão desta Nota, recebimento de documento que formalize a posição do município sobre essa questão ou reformulação do pleito, recomenda que antes de qualquer destinação de recursos, o município apresente uma manifestação sobre a utilização dos projetos já elaborados pela FUNASA e reenvio do pleito com os ajustes de escopo que se fizerem necessários.</t>
  </si>
  <si>
    <t>Implantação de sistema de esgotamento sanitário da sede do município e distrito de São Sebastião da Barra</t>
  </si>
  <si>
    <t>Considerando que o município já possui projetos de engenharia elaborados pela Funasa para a sede do município e para o distrito de São Sebastião da Barra, houve questionamento ao município.
Como não houve, até a conclusão desta Nota, recebimento de documento que formalize a posição do município sobre essa questão ou reformulação do pleito, recomenda que antes de qualquer destinação de recursos, o município apresente uma manifestação sobre a utilização dos projetos já elaborados pela FUNASA e reenvio do pleito com os ajustes de escopo que se fizerem necessários.</t>
  </si>
  <si>
    <t>O município de Iapu apresentou proposta de Aterro Sanitário, conforme documentação disponibilizada (Próton nº 21032/2017), mas não apresentou solução regional consorciada, conforme Deliberação nº 43. 
Foram solicitados recursos para elaboração de projetos de engenharia, mas a especificação não está clara o suficiente para identificação do pleito.</t>
  </si>
  <si>
    <t>1) Recomenda-se que o município busque solução consorciada para a instalação de Aterro Sanitário.
2) Para o pleito referente aos estudos e projetos, solicita-se que seja apresentado pelo município o termo de referência e o orçamento detalhado ou 3 cotações de mercado, justificando o valor apresentado.</t>
  </si>
  <si>
    <t>Ipaba</t>
  </si>
  <si>
    <t>Elaboração de projeto de sistema de esgotamento sanitário da sede do município e povoado de Boachá</t>
  </si>
  <si>
    <t xml:space="preserve">Ipaba, MG, Brasil </t>
  </si>
  <si>
    <t>Implantação de sistema de esgotamento sanitário da sede do município e povoado de Boachá</t>
  </si>
  <si>
    <t>O município de Ipaba apresentou proposta, por meio do Ofício nº 12/2017, de 30 de março de 2017, (Próton nº 21052/2017),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</si>
  <si>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Ipatinga</t>
  </si>
  <si>
    <t>Elaboração de projeto para a sede do município de Ipatinga</t>
  </si>
  <si>
    <t>Ampliação do sistema de coleta e tratamento de esgoto da sede do município - Bairros Vila Celeste, Barra Alegre, Horto, Vila Militar e Forquilha</t>
  </si>
  <si>
    <t>O pleito prevê "ampliação do sistema de coleta e tratamento de esgoto", contudo, o municipio esclareceu, via mensagem eletrônica, que o objeto da solicitação de recursos para esta ação não contempla ampliação de ETE.
Com relação aos dois empreendimentos em andamento no município financiados com recursos do FGTS (Contratos PRÉ-PAC CAIXA nº 0163.178-60/2004 - 80,50% e nº 0141.365-72/2004 - 51,51%), foi solicitado que o município apresentasse elementos que permitissem identificar as áreas a serem beneficiadas, de forma a evitar sobreposição de recursos. Em resposta, o município apenas informou, via mensagem eletrônica, "que o objeto deste pleito não contempla a execução de atividades já iniciadas em contratos anteriores".</t>
  </si>
  <si>
    <t xml:space="preserve">Ipatinga, MG, Brasil </t>
  </si>
  <si>
    <t>O município de Ipatinga apresentou proposta para implantação da coleta seletiva, por meio do Ofício 12/2017, de 31 de março de 2017 (Próton nº 21663/2017), em desacordo com os objetos previstos na Deliberação nº 43, visto que se tratava de solicitação de recursos para implantação de usina de reciclagem, contemplando a aquisição de equipamentos (conteiners de lixo, prensas, bancadas de triagem, empilhadeira etc.), veículos para transporte de resíduos, construção de infraestrutura, EPI's etc.</t>
  </si>
  <si>
    <t>Recomenda-se que o município de Ipatinga revise seu pleito, alinhando-o ao que está estabelecido no TTAC e nas deliberações do CIF.</t>
  </si>
  <si>
    <t>Itueta</t>
  </si>
  <si>
    <t>Elaboração de projeto para construção de sistema de tratamento de esgotos da Vila Neitzel</t>
  </si>
  <si>
    <t>Construção de laboratório para análise do tratamento de esgotos da sede do municípío</t>
  </si>
  <si>
    <t>Construção do sistema de esgotamento sanitário da Vila Neitzel</t>
  </si>
  <si>
    <t>O município de Itueta apresentou proposta de Aterro Sanitário, conforme documentação disponibilizada na FTP/ANA Próton nº 021910.2017, mas não apresentou solução regional consorciada, conforme Deliberação nº 43, de 31 de janeiro de 2017. 
Foram solicitados recursos para elaboração de estudos de viabilidade, projetos de engenharia de aterro sanitário e estudos ambientais para autorização ambiental, bem como para elaboração/revisão do PGIRS.</t>
  </si>
  <si>
    <t>1) Recomenda-se que o município busque solução consorciada para a instalação de Aterro Sanitário, considerando o limite de 10% do valor teto, estabelecido para o município na Deliberação nº 43.
2) Para o pleito referente ao PGIRS, estudos de viabilidade, projeto de engenharia e estudos ambientais, solicita-se que seja apresentado pelo município o termo de referência e o orçamento detalhado ou 3 cotações de mercado, justificando o valor apresentado.</t>
  </si>
  <si>
    <t>Linhares</t>
  </si>
  <si>
    <t>Elaboração de projetos de obras de infraestrutura urbana no município de linhares (em fase de licitação); elaboração de projetos de SES dos distritos de Rio Quartel, Bagueira, Guaxe, Chapadão das Palminhas, Humaitá; e construção de emissário de esgoto bruto (etapa útil)</t>
  </si>
  <si>
    <t>Foz</t>
  </si>
  <si>
    <t>Outras obras complementares - SES do distrito de Povoação (obra iniciada e paralisada em 2012)</t>
  </si>
  <si>
    <t>Obras iniciadas com recursos próprios. Execução física e financeira de 27,62%.</t>
  </si>
  <si>
    <t>Outras obras complementares - SES do distrito de Regência (obra iniciada e paralisada em 2012)</t>
  </si>
  <si>
    <t>Obras iniciadas com recursos próprios. Execução física e financeira de 30,95%.</t>
  </si>
  <si>
    <t>Outras obras complementares - ampliação do SES da sede municipal - construção de ETE, no bairro Aviso</t>
  </si>
  <si>
    <t>Construção de EEEB - bairro Canivete</t>
  </si>
  <si>
    <t>Construção de EEEB - bairro Aviso</t>
  </si>
  <si>
    <t>Implantação de biodigestor para tratamento de esgoto (beneficiará 210 agricultores)</t>
  </si>
  <si>
    <t>Contratação de empresa para conclusão da implantação e recuperação das obras  já executadas do SES do distrito de Pontal do Ipiranga</t>
  </si>
  <si>
    <t>Reforma das 65 EEEBs</t>
  </si>
  <si>
    <t>O município fez opção por alocar os recursos no montante de R$ 4.775.582,44 para viabilizar a solução consorciada, com objetivo de executar as obras para a implantação da Central de Tratamento de Resíduos – CTR Colatina, apesar de não fazer parte do Consórcio público para tratamento e destinação final adequada de resíduos sólidos da região doce oeste do Estado do Espírito Santo – CONDOESTE.
O projeto e demais peças foram enviados pelo CONDOESTE, através do pleito de Colatina, incluindo um termo de compromisso assinado pelos municípios de Baixo Guandu, Colatina, Linhares, Marilândia e Governo do Estado do Espírito Santo através da SEDURB.</t>
  </si>
  <si>
    <t>Mariana</t>
  </si>
  <si>
    <t>Elaboração de projetos de engenharia para os distritos de Santa Rita Durão, Monsenhor Horta, Camargos, Bandeiras, Cláudio Manoel, Furquim, Barroca e Passagem de Mariana, incluindo o bairro Liberdade, e sub-distritos de Mainart, Barro Branco e Águas Claras</t>
  </si>
  <si>
    <t>Adequação de projetos de engenharia, compreendendo a contratação dos serviços de licenciamento ambiental para implantação dos sistemas de esgotamento sanitário dos distritos de Padre Viegas e Cachoeira do Brumado</t>
  </si>
  <si>
    <t>Execução de obras para implantação de SES na sede do município</t>
  </si>
  <si>
    <t>Ações classificadas como prioridade 5, conforme estabelecido na Deliberação CIF 43/2017, tendo em vista que o município informa que não iniciou o processo de licenciamento ambiental da obra nem o processo de desapropriação das áreas necessárias à implementação dos empreendimentos.
Considerando que o pleito apresentado pelo município de Mariana para ações de esgotamento sanitário atinge 96,8% do teto destinado ao município e não foi apresentada justificativa para ultrapassar o limite de 90% para ações dessa natureza, a CT-SHQA recomenda que o valor a ser destinado ao município para essas ações seja limitado em 90% do valor teto.</t>
  </si>
  <si>
    <t>Execução de obras para implantação de SES no distrito de Padre Viega</t>
  </si>
  <si>
    <t>Execução de obras para implantação de SES no distrito de Cachoeira do Brumado</t>
  </si>
  <si>
    <t>O município de Mariana apresentou sinalização de necessidade de recursos (R$ 2.226.720,65) para ações voltadas à destinação de resíduos sólidos, por meio de Nota de Esclarecimento anexa ao Ofício 65/2017, de 08 de maio de 2017 (Próton nº 21336/2017), porém sem enviar formulário preenchido com os detalhes da ação associada ao valor solicitado. 
Cabe destacar que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</si>
  <si>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Marilândia</t>
  </si>
  <si>
    <t>Adequação de projeto para ampliação da capacidade de tratamento da ETE da sede do município</t>
  </si>
  <si>
    <t>Projeto para ampliação da atual capacidade de tratamento existente do comunidade de São Marcos</t>
  </si>
  <si>
    <t>Projeto para ampliação da atual capacidade de tratamento existente do comunidade de Monte Sinai</t>
  </si>
  <si>
    <t>Elaboração de projeto do sistema de esgotamento sanitário da comunidade de Patrão Mor</t>
  </si>
  <si>
    <t>Projeto do sistema de esgotamento sanitário da comunidade de Brejal</t>
  </si>
  <si>
    <t>Projeto para ampliação da atual capacidade de tratamento existente do comunidade de Alto Liberdade</t>
  </si>
  <si>
    <t>O município de Marilândia é membro do Consórcio Público para tratamento e destinação final adequada de resíduos sólidos da região doce oeste do Estado do Espírito Santo – CONDOESTE, e fez opção por alocar o montante de R$ 630.265,74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</si>
  <si>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Marliéria</t>
  </si>
  <si>
    <t>Elaboração de projeto do sistema de esgotamento sanitário do distrito de Cava Grande</t>
  </si>
  <si>
    <t>Implantação do sistema de esgotamento sanitário do distrito de Cava Grande</t>
  </si>
  <si>
    <t xml:space="preserve">Marliéria, MG, Brasil </t>
  </si>
  <si>
    <t>Os municípios de Marliéria e Timóteo apresentaram proposta conjunta para instalação de Aterro Sanitário regional consorciado, conforme documentação disponibilizada (Próton nº 21012/2017).
Cabe destacar que Timóteo integra o Consórcio Intermunicipal para Disposição Final de Resíduos Sólidos Urbanos, conforme Lei Municipal nº 2517, de 20 de agosto de 2004, juntamente com Coronel Fabriciano. 
O município de Marliéria apresentou protocolo de intenções para integrar consórcio com Timóteo. 
Foi apresentado o Plano Municipal de Gestão Integrada de Resíduos Sólidos de Timotéo e o arranjo proposto está coerente com o planejamento municipal. Foi apresentado estatuto do Consórcio, mas pela análise não nos parece constituir Consórcio Público, regido pela Lei nº 11.107/2005. 
Foi apresentada documentação acerca da regulamentação da cobrança pelos serviços de resíduos sólidos no município de Timóteo. Sobre o pedido de aterro, foi declarado que não constam estudos ambientais e projetos de engenharia do pleito. Solicitou-se o encerramento do lixão de Coronel Fabriciano, sob a alegação que a área foi utilizada por Timotéo durante muitos anos e que se encontra um plano de recuperação de área degrada (PRAD) em elaboração. 
Foi solicitado por Timotéo projeto de engenharia, mas para a implantaçao de “aterro controlado”, unidade de tratamento de resíduos da construção civil e implantação de coleta seletiva. Pedidos esses em desacordo com a Deliberação nº 43/2017. 
O município de Marliéria solicita recursos para a elaboração do projeto do aterro sanitário em consórcio, mas não descreve com qual município.</t>
  </si>
  <si>
    <t>1) Para o pleito referente ao projeto de engenharia e estudos ambientais, solicita-se que seja apresentado pelo município o termo de referência e o orçamento detalhado ou 3 cotações de mercado, justificando o valor apresentado.
2) Recomenda-se que os municípios de Timóteo e Marliéria solicitem, previamente à instalação do Aterro Sanitário, os estudos e projetos de engenharia relativos à instalação.</t>
  </si>
  <si>
    <t>Naque</t>
  </si>
  <si>
    <t xml:space="preserve">Elaboração de projeto de sistema de esgotamento sanitário da sede do município </t>
  </si>
  <si>
    <t>Contratação de assessoria técnica para apoio na obtenção de licença ambiental</t>
  </si>
  <si>
    <t>Assessoria Técnica de Obras</t>
  </si>
  <si>
    <t>Complementação de recursos de contrapartida</t>
  </si>
  <si>
    <t>Implantação de SES na sede do município e localidades</t>
  </si>
  <si>
    <t>O município de Naque apresentou proposta para erradicação do lixão, conforme documentação disponibilizada (Próton nº 17619/2017), mas declarou não possuir projeto tal ação e não apresentou PGIRS ou PMSB.</t>
  </si>
  <si>
    <t>Recomenda-se que o município reapresente o formulário e solicite recursos para os estudos e projetos de engenharia, previamente à intervenção no aterro controlado/lixão.</t>
  </si>
  <si>
    <t>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t>
  </si>
  <si>
    <t>Atual</t>
  </si>
  <si>
    <t>Baixo Guandu, ES, Brasil</t>
  </si>
  <si>
    <t>Periquito</t>
  </si>
  <si>
    <t>Implantação de sistema de esgotamento sanitário da sede do município e distritos São Sebastião do Baixio, Pedra Corrida e Serraria.</t>
  </si>
  <si>
    <t xml:space="preserve">Periquito, MG, Brasil </t>
  </si>
  <si>
    <t>O município de Periquito apresentou proposta de Aterro Sanitário, conforme documentação disponibilizada (Próton nº 21598/2017), mas não apresentou solução regional consorciada, conforme Deliberação nº 43, de 31 de janeiro de 2017. 
Foram solicitados recursos para projeto executivo e para a erradicação do lixão, mas não informa a finalidade do projeto executivo. Informa que não possui projeto para o encerramento do lixão.</t>
  </si>
  <si>
    <t>1) Recomenda-se que o município busque solução consorciada para a instalação de Aterro Sanitário.
2) Recomenda-se que o município reapresente o formulário e solicite recursos para os estudos e/ou projetos de engenharia, previamente à intervenção no aterro controlado/lixão.
3) Para o pleito referente ao projeto executivo, solicita-se que seja apresentado pelo município o termo de referência e o orçamento detalhado ou 3 cotações de mercado, justificando o valor apresentado.</t>
  </si>
  <si>
    <t>Pingo d'Água</t>
  </si>
  <si>
    <t>Não pleiteado</t>
  </si>
  <si>
    <t>O município de Pingo D’Água não apresentou pleito para resíduos sólidos, conforme documentação disponibilizada (Próton nº 21284/2017).</t>
  </si>
  <si>
    <t>Raul Soares</t>
  </si>
  <si>
    <t>Elaboração de projeto de enganharia de sistema de esgotamento sanitário para a sede do município</t>
  </si>
  <si>
    <t>O município de Raul Soares apresentou duas manifestações que aparentemente não guardam coerência entre si: 
a) proposta de Aterro Sanitário (Próton nº 21331/2017), mas não apresentou solução regional consorciada, conforme Deliberação nº 43. 
b) solicitação de recursos para estudos de viabilidade, projeto de engenharia e estudos ambientais, bem como para elaboração/ revisão do PGIRS, mas esses não foram especificados e os valores não foram estimados. 
c) solicitação de recursos para erradicação do lixão, mas declara não possuir projeto para tal ação. 
Por meio do Ofício SEMMA nº 001/2017, de 28 de abril de 2017, o município solicitou o valor de R$ 135.263,73 para destinação de resíduos sólidos, mas sem discriminar os montantes por ação.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</si>
  <si>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1) Recomenda-se que o município busque solução consorciada para a instalação de Aterro Sanitário.
2) Recomenda-se que o município apresente solicitação de recursos para os estudos e/ou projetos de engenharia, previamente à intervenção no aterro controlado/lixão.
3) Para o pleito referente ao PGIRS, estudos e projetos, solicita-se que seja apresentado pelo município o termo de referência e o orçamento detalhado ou 3 cotações de mercado, com estimativa dos valores.</t>
  </si>
  <si>
    <t>Resplendor</t>
  </si>
  <si>
    <t>O município de Resplendor não apresentou pleito para resíduos sólidos, conforme documentação disponibilizada na FTP/ANA Próton nºs 20090.2017 e 21635.2017.</t>
  </si>
  <si>
    <t>Rio Casca</t>
  </si>
  <si>
    <t>Elaboração de Projeto do sistema de esgotamento sanitário do vilarejo de Jurumirim</t>
  </si>
  <si>
    <t>Contratação de assessoria técnica para apoio na obtenção de licença ambiental das ETEs do distrito de vista Alegre e Jurumirim</t>
  </si>
  <si>
    <t>Projeto para Vista Alegre foi elaborado por meio do contrato nº 10/2012 da Funasa.  O municípioestá solicitando recursos para apoio na obetnção de licença ambiental da ETE projetada e da ETE do projeto a ser elaborado para o Vilarejo de Jurumirim.</t>
  </si>
  <si>
    <t>Complementação de recursos de contrapartida para TC/PAC 0352/14</t>
  </si>
  <si>
    <t>O município possui o TC/PAC 0352/14 com a Funasa no valor de R$ 10.583.238,62 em fase de reanálise. O escopo deste Termo de Compromisso é a implementação do SES da sede, incluindo a ETE, elevatórias e interceptores. Foi realizado contato com o município que esclareceu que encaminhou projeto da complementação ao TC/PAC da Funasa cujo valor corresponde a R$ 1.854.735,51. O Projeto foi elaborado pela COPASA e consta entre a documentação encaminhada pelo município em 06/04/17.</t>
  </si>
  <si>
    <t>Contratação de assessoria técnica para acompanhamento técnico de obras do TC/PAC 0352/14</t>
  </si>
  <si>
    <t xml:space="preserve">Rio Casca, MG, Brasil </t>
  </si>
  <si>
    <t>Implantação de sistema de esgotamento sanitário do povoado de Vista Alegre</t>
  </si>
  <si>
    <t>Projeto elaborado por meio do contrato nº 10/2012 da Funasa.</t>
  </si>
  <si>
    <t>Implantação de sistema de esgotamento sanitário do vilarejo de Jurumirim</t>
  </si>
  <si>
    <t>O município de Rio Casca não apresentou pleito para resíduos sólidos, conforme documentação disponibilizada no FTP da ANA (Próton nº 20893/2017).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</si>
  <si>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Rio Doce</t>
  </si>
  <si>
    <t>Construção de SES para o distrito de  Matadouro</t>
  </si>
  <si>
    <t xml:space="preserve"> Classificadas como prioridade 5 respeitando o especificado na Deliberação CIF 43/2017 em relação ao percentual de antendimento da sede do municipio por tratamento de esgotos conforme Relatório RTG nº25/2016/FEAM.
Projeto elaborado por meio do contrato nº 10/2012 da Funasa.  O municípioestá em processo de obtenção da AAF já emitida e as áreas necessárias ao empreendimento já estão desapropriadas.</t>
  </si>
  <si>
    <t xml:space="preserve">Rio Doce, MG, Brasil </t>
  </si>
  <si>
    <t>Construção de SES para o distrito de Jorge</t>
  </si>
  <si>
    <t>Construção de SES para o distrito de São José de Entre Montes</t>
  </si>
  <si>
    <t>O município de Rio Doce não apresentou pleito para resíduos sólidos (Próton nº 22077/2017).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</si>
  <si>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Santa Cruz do Escalvado</t>
  </si>
  <si>
    <t>Elaboração de projetos de engenharia para a sede do município, distritos de Nova Soberbo e Zito Soares, povoados de São José da Vargem Alegre e Sagrado Coração de Jesus e outras 32 comunidades rurais</t>
  </si>
  <si>
    <t>Execução da obra dos SES que serão projetados com os recursos destinados à prioridade 1</t>
  </si>
  <si>
    <t>O município de Santa Cruz do Escalvado apresentou duas manifestações que aparentemente
não guardam coerência entre si: 
a) por meio do Ofício GAB. n° 060/2017, de 03 de abril de 2017, apresentou proposta para erradicação do lixão, mas declarou não possuir projeto para tal ação. Foram solicitados recursos para a elaboração/revisão do Plano Municipal de Gestão Integrada de Resíduos Sólidos (PGIRS). 
b)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</si>
  <si>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1) Recomenda-se que o município busque solução consorciada para a instalação de Aterro Sanitário.
2) Para o pleito referente ao PGIRS, solicita-se que seja apresentado pelo município o termo de referência e o orçamento detalhado ou 3 cotações de mercado, justificando o valor apresentado.
3) Recomenda-se que o município reapresente o formulário e solicite recursos para os estudos e projetos de engenharia, previamente à intervenção no aterro controlado/lixão.</t>
  </si>
  <si>
    <t>Santana do Paraíso</t>
  </si>
  <si>
    <t>Ampliação do sistema de esgotamento sanitário do município de Santana do Paraíso</t>
  </si>
  <si>
    <t>O município de Santana do Paraíso, por meio do Ofício nº 91/2017, de 28 de março de 2017 (Próton nº 19962/2017), solicitou recursos para a elaboração/revisão do Plano Municipal de Gestão Integrada de Resíduos Sólidos (PGIRS), pleiteando R$ 1.260.531,40. A princípio, o pleito foi classificado em prioridade 2, porém, o valor solicitado foi considerado elevado para tal ação, tendo como referência os custos médios praticados nos programas de apoio a PGIRS do Ministério do Meio Ambiente.</t>
  </si>
  <si>
    <t>Recomenda-se, sobre sobre o PGIRS, que seja apresentado pelo município o termo de referência e o orçamento detalhado ou 3 cotações de mercado, justificando o valor apresentado.</t>
  </si>
  <si>
    <t>São Domingos do Prata</t>
  </si>
  <si>
    <t>Elaboração de projeto da SES do distrito de Vargem Linda.</t>
  </si>
  <si>
    <t>Elaboração de cadastro da rede coletora da sede do município. (previsto no PMSB)</t>
  </si>
  <si>
    <t xml:space="preserve">O projeto do sistema de esgotamento sanitário da sede do município elaborado pela Funasa por meio do contrato nº 010/2012, (valor da obra orçado em R$ 12.035.335,78), aproveita a rede existente atuando em alguns pontos da rede onde foram constatados problemas recorrentes. O cadastro é uma atividade prevista no PMSB.  </t>
  </si>
  <si>
    <t>Dimensionamento e implantação de redes coletoras e sistemas de tratamento de esgotos em comunidades rurais diversas (52 comunidades)</t>
  </si>
  <si>
    <t>CONSIDERAMOS 520.000 PARA  PROJ, ENGENHARIA E 470.000 PARA OBRAS</t>
  </si>
  <si>
    <t>Adequação de projetos de engenharia no nível de detalhamento que permita a licitação das obras, regularização e licenciamento ambiental (Sede, Santana do Alfié, Cônego João Pio e Ilhéus do Prata)</t>
  </si>
  <si>
    <t>Implantação da SES do distrito de Santana do Alfé</t>
  </si>
  <si>
    <t>Os valores foram solicitados na prioridade 3 mas o município informou que não iniciou os processos de licenciamento e de desapropriação das áreas necessárias a implantação dos sistemas. Assim foi classificado como prioridade 5.
Uma vez que a solicitação do município extrapolava o percentual de 90% do valor teto a ser alocado, o total a ser liberado ao município foi ajustado a fim de preservar o referido percentual.</t>
  </si>
  <si>
    <t>Implantação da SES do distrito de Cõnego João Pio</t>
  </si>
  <si>
    <t>Implantação do SES do distrito de Ilhéus do Prata</t>
  </si>
  <si>
    <t>Aquisição de imóveis para implantação de estação de tratamento de esgotos</t>
  </si>
  <si>
    <t>O município de São Domingos do Prata apresentou proposta, por meio do Ofício DMMA/PMSDP nº 015/2017, de 26 de abril de 2017, para erradicação do lixão, mas declarou não possuir projeto tal ação. 
Foram solicitados recursos para elaboração do Plano de Recuperação de Área Degradada - PRAD e para a elaboração/revisão do Plano Municipal de Gestão Integrada de Resíduos Sólidos (PGIRS).</t>
  </si>
  <si>
    <t>Para o pleito referente ao PRAD e ao PGIRS, solicita-se que seja apresentado pelo município o termo de referência e o orçamento detalhado ou 3 cotações de mercado, justificando o valor apresentado.</t>
  </si>
  <si>
    <t>São José do Goiabal</t>
  </si>
  <si>
    <t>Elaboração de projeto de sistema de esgotamento sanitário das localidades de São João, Biboca, Patrimônio, Lagoa das Palmeiras, Messias Gomes e Isidório</t>
  </si>
  <si>
    <t>Implantação de sistema de esgotamento sanitário das localidades de São João, Biboca, Patrimônio, Lagoa das Palmeiras, Messias Gomes e Isidório e ainda, adequação do sistema da localidade de Centro.</t>
  </si>
  <si>
    <t>O município fez uma complementação a proposta enviada anteriormente adequando o valor da obra dos sistemas  de esgotamento sanitário das localidades de São João, Biboca, Patrimônio, Lagoa das Palmeiras, Messias Gomes e Isidório e ainda, adequação do sistema da localidade de Centro, complementando o Termo de Compromisso firmado com a Funasa.</t>
  </si>
  <si>
    <t>O município de São José do Goiabal não apresentou pleito para resíduos sólidos, conforme documentação disponível no FTP da ANA (Próton nº 21595/2017).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</si>
  <si>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 xml:space="preserve">São José do Goiabal, MG, Brasil </t>
  </si>
  <si>
    <t>São Pedro dos Ferros</t>
  </si>
  <si>
    <t>Execução de obras para coleta e tratamento de esgoto para a sede do município</t>
  </si>
  <si>
    <t xml:space="preserve">São Pedro dos Ferros, MG, Brasil </t>
  </si>
  <si>
    <t>Execução de obras para coleta e tratamento de esgoto para distrito de Águas Férreas</t>
  </si>
  <si>
    <t>Pleito cancelado em 12/12/2023</t>
  </si>
  <si>
    <t>O município de São Pedro dos Ferros apresentou duas manifestações que aparentemente não guardam coerência entre si: 
a) proposta de Aterro Sanitário (Próton nº 21654/2017), mas que não representa solução regional consorciada, conforme Deliberação nº 43 do CIF. 
b) solicitação de recursos para estudos de viabilidade, projeto de engenharia e estudos ambientais, bem como para elaboração/revisão do PGIRS, mas esses não foram especificados.
c) solicitação de recursos para erradicação do lixão, mas declara não possuir projeto para tal ação. 
O total solicitado nessa manifestação está na ordem de 94,3% do valor limite total a ser disponibilizado a esse município.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</si>
  <si>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1) Recomenda-se que o município busque solução consorciada para a instalação de Aterro Sanitário, considerando o limite de 10% para ações de destinação de resíduos sólidos ou apresentando justificativa, conforme Deliberação nº 43 do CIF, em valores compatíveis com o saldo do valor teto a ser alocado, considerando o pedido de ações de esgotamento sanitário.
2) Recomenda-se que o município solicite recursos para os estudos e/ou projetos de engenharia, previamente à intervenção no aterro controlado/lixão.
3) Para o pleito referente ao PGIRS, estudos e projetos, solicita-se que seja apresentado pelo município o termo de referência e o orçamento detalhado ou 3 cotações de mercado, com estimativa dos valores.</t>
  </si>
  <si>
    <t>Sem-Peixe</t>
  </si>
  <si>
    <t>Elaboração de projeto de engenharia do distrito de São Bartolomeu</t>
  </si>
  <si>
    <t xml:space="preserve">Sem-Peixe, MG, Brasil </t>
  </si>
  <si>
    <t>Elaboração de projeto de engenharia do vilarejo de São Paulino e toda a zona rural</t>
  </si>
  <si>
    <t>Complementação de recursos de contrapartida para o TC/PAC 0366/14</t>
  </si>
  <si>
    <t xml:space="preserve">O município de Sem-Peixe possui um Termo de Compromisso PAC vigente (TC/PAC 0366/14) no valor de R$ 3.450.934,90, para implantação de sistema de esgotamento sanitário da sede do município na fase de adequação de projeto básico. O município contratou uma empresa para elaboração de projeto complementar àqueles apresentados para a Funasa. Os projetos complementares foram concluídos após o envio do formulário à ANA assim o orçamento necessário a contrapartida quando concluído motivou a alteração do pleito do município de Sem-Peixe. </t>
  </si>
  <si>
    <t>Implantação tratamento de esgotos do Distrito de São Bartolomeu</t>
  </si>
  <si>
    <t>Construção de fossas e sumiduros em todo o vilarejo de São Paulino e toda a zona rural</t>
  </si>
  <si>
    <t>O município de Sem-Peixe não apresentou pleito para resíduos sólidos, conforme Ofício nº 79/2017, de 24 de março de 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</si>
  <si>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Sobrália</t>
  </si>
  <si>
    <t>Elaboração de projetos de sistema de esgotamento sanitário da sede do município e distrito de Plautino Soares.</t>
  </si>
  <si>
    <t>Implantação de sistema de esgotamento sanitário da sede do município e distrito de Plautino Soares.</t>
  </si>
  <si>
    <t>O município de Sobrália apresentou proposta, por meio do Ofício nº 079/2017, de 22 de março de 2017, de Aterro Sanitário, conforme documentação disponibilizada na FTP/ANA Próton nº 022212.2017, mas não apresentou solução regional consorciada, conforme Deliberação nº 43, de 31 de janeiro de 2017. 
Foram solicitados recursos para elaboração de projetos de engenharia, mas a especificação não está clara o suficiente para identificação do pleito.</t>
  </si>
  <si>
    <t>Timóteo</t>
  </si>
  <si>
    <t>Elaboração de projetos executivos de redes coletoras e interceptores na sede e distritos</t>
  </si>
  <si>
    <t>Segundo informações da COPASA, já existem projetos básicos das redes coletoras, interceptores, estações elevatórias dos bairros Petrópolis, Cachoeira do Vale e Santa Rita, e que as obras do bairro Macuco já foram executadas pela COPASA com recursos de financiamento da Caixa Econômica Federal. Acrescenta, ainda, que a condição para que o esgoto dos referidos bairros seja direcionado para a ETE em construção, há a necessidade de implementação de interceptores, cujos projetos básicos foram elaborados pela COPASA. 
Em função disso, recomenda-se que haja uma articulação da prefeitura junto à COPASA, visando a definição da solução técnica mais adequada, a identificação da real lacuna de infraestrutura necessária para implementação dessa solução e os projetos que necessitam ser elaborados para sua construção. Recomenda-se ainda que os recursos previstos para serem destinados ao município de Timóteo somente sejam liberados após essa articulação e a revisão/reenvio dos pleitos do município ao CIF. Essas recomendações tem por objetivo evitar retrabalho, sobreposição de escopo nessas ações e, consequentemente, aplicação indevida e/ou o desperdício de recursos.</t>
  </si>
  <si>
    <t>Timóteo, MG, Brasil</t>
  </si>
  <si>
    <t>Execução de melhorias e complementação de redes de coleta de esgotos e interceptores</t>
  </si>
  <si>
    <t>1) Considerando que o município não apresentou elementos que justifiquem a alocação de 90% dos recursos disponíveis em ações de destinação de resíduos sólidos, recomenda-se que os valores a serem destinados para ações dessa natureza sejam, a priori, limitados em 10% do teto e que o município busque solução consorciada para a instalação do Aterro Sanitário.
2) Recomenda-se que o município de Timóteo apresente documentação do Consórcio à luz da Lei nº 11.107/2005.
3) Para o pleito referente ao projeto de engenharia e estudos ambientais, solicita-se que seja apresentado pelo município o termo de referência e o orçamento detalhado ou 3 cotações
de mercado, justificando o valor apresentado.
4) Recomenda-se que o município de Timóteo solicite recursos para os estudos e projetos de engenharia para investigação/recuperação da área, previamente à intervenção no aterro controlado/lixão.
5) Recomenda-se que os municípios de Timóteo e Marliéria solicitem recursos para os estudos e projetos de engenharia relativos ao aterro sanitário, previamente à instalação do aterro sanitário.</t>
  </si>
  <si>
    <t>Tumiritinga</t>
  </si>
  <si>
    <t>Execução de obras de rede de esgotamento sanitário e ampliação de estação de ETE da Sede</t>
  </si>
  <si>
    <t xml:space="preserve">Tumiritinga, MG, Brasil </t>
  </si>
  <si>
    <t>Execução de obras de rede de esgotamento sanitário e implantação de estação de ETE de São Geraldo do Tumiritinga</t>
  </si>
  <si>
    <t>Pleito cancelado pelo ofício FR.2024.0083</t>
  </si>
  <si>
    <t>O município de Tumiritinga apresentou proposta de Aterro Sanitário, por meio do Ofício GAB nº 135/2017, de 05 de maio de 2017, conforme documentação disponibilizada (Próton nos 20061/2017 e 21297/2017), mas não apresentou solução regional consorciada, conforme orienta a Deliberação nº 43.
Foram solicitados recursos para estudos de viabilidade, projeto de engenharia e estudos ambientais, bem como para elaboração/revisão do PGIRS, mas esses não foram especificados. Foram solicitados recursos para erradicação do lixão, mas o município declara não possuir projeto para tal ação.</t>
  </si>
  <si>
    <t>1) Recomenda-se que o município busque solução consorciada para a instalação de Aterro Sanitário.
2) Recomenda-se que o município reapresente o formulário e solicite previamente à intervenção no aterro controlado/lixão, os estudos e/ou projetos de engenharia.
3) Para o pleito referente ao PGIRS, estudos e projetos, solicita-se que seja apresentado pelo município o termo de referência e o orçamento detalhado ou 3 cotações de mercado, com estimativa dos valores.</t>
  </si>
  <si>
    <t>Contratação de assessoria técnica para supervisão geral da implantação de todos os componentes do SES da sede municipal</t>
  </si>
  <si>
    <t>Outras ações complementares - execução de ligações domiciliares de esgoto às redes coletoras existentes, e execução de interligações das redes coletoras existentes às redes novas e interceptores</t>
  </si>
  <si>
    <t>Complementação do SES do Lado Norte da sede municipal - EEEs, LRs e interceptor</t>
  </si>
  <si>
    <t>Localidades a serem atendidas: bairros Honário Fraga, Martinelli, São Bráz, Lacê e Maria das Graças, situados no lado norte da sede</t>
  </si>
  <si>
    <t>Implantação de rede interceptora de esgoto sanitário na micro bacia do bairro Maria Ismênia</t>
  </si>
  <si>
    <t>17</t>
  </si>
  <si>
    <t>Implantação de rede interceptora de esgoto sanitário na micro bacia do bairro Operário</t>
  </si>
  <si>
    <t>18</t>
  </si>
  <si>
    <t>Implantação de rede interceptora de esgoto sanitário na micro bacia do bairro São Vicente</t>
  </si>
  <si>
    <t>19</t>
  </si>
  <si>
    <t>Implantação de rede interceptora de esgoto sanitário na micro bacia do bairro Colatina Velha</t>
  </si>
  <si>
    <t>20</t>
  </si>
  <si>
    <t>Implantação de rede interceptora de esgoto sanitário na micro bacia do bairro Santa Mônica</t>
  </si>
  <si>
    <t>21</t>
  </si>
  <si>
    <t>Implantação de rede interceptora de esgoto sanitário na micro bacia do bairro Vila Verdi</t>
  </si>
  <si>
    <t>22</t>
  </si>
  <si>
    <t>Implantação de rede interceptora de esgoto sanitário na micro bacia do bairro São Miguel</t>
  </si>
  <si>
    <t>23</t>
  </si>
  <si>
    <t xml:space="preserve"> Solução consorciada, com objetivo de executar as obras para a implantação da Central de Tratamento de Resíduos – CTR Colatina</t>
  </si>
  <si>
    <t>CDTRSOB02</t>
  </si>
  <si>
    <t>Pleito para controle interno da Fundação Renova e Bancos, consolidando os pleitos dos municípios de Colatinha, Linhares, Baixo Guandu e Marilândia vinculados ao CONDOESTE.</t>
  </si>
  <si>
    <t>Elaboração e adequação de projetos de engenharia de sistema de esgotamento sanitário da sede do município e dos distritos de Baixa Verde e Conceição de Minas.</t>
  </si>
  <si>
    <t xml:space="preserve">Dionísio, MG, Brasil </t>
  </si>
  <si>
    <t>Elaboração de projetos de sistema de esgotamento sanitário da sede do município e distritos São Sebastião do Baixio, Pedra Corrida e Serraria.</t>
  </si>
  <si>
    <t>O município solicitou recursos para elaboração de projeto básico para a sede municipal, que já possui 100% do esgoto coletado e tratado.
Em 29/05/2017 o município encaminhou Ofício esclarecendo o nome dos distritos e localidades que serão contempladas.</t>
  </si>
  <si>
    <t>Adequação do projeto de SES da sede do municipio. Ajuste necessário à liberação dos recursos do TC/PAC 534/14 firmado com a Funasa.</t>
  </si>
  <si>
    <t>O município possui firmado com a Funasa o TC/PAC 0534/14 no valor de R$ 2.030.968,70. O projeto está em reanálise. A prefeitura informou que já contratou empresa para adequar o projeto e asolicita os recursos para custear a elaboração deste novo projeto.</t>
  </si>
  <si>
    <t>Elaboração de projeto de engenharia para a sede do município e distrito de Águas Férreas</t>
  </si>
  <si>
    <t>Elaboração de projetos de sistema de esgotamento sanitário da sede do município e distrito de São Geraldo do Tumiritinga</t>
  </si>
  <si>
    <t>166</t>
  </si>
  <si>
    <t>Elaboração de estudos de viabilidade para a concepção dos serviços de infraestrutura de sistemas integrados de destinação final de resíduos sólidos urbanos, bem como educação ambiental e programas de coleta seletiva</t>
  </si>
  <si>
    <t>CIMDOCE</t>
  </si>
  <si>
    <t>Planos e Estudos</t>
  </si>
  <si>
    <t>Reavaliação dos orçamentos enviados pelas empresas com apresentação dos quantitativos técnicos e materiais de forma a respaldar o valor total orçado.</t>
  </si>
  <si>
    <t xml:space="preserve">De acordo com os documentos disponíveis da FTP referenciado ao DOC. Nº174/2018, o município de Aimorés informou que utilizaria o recurso total de R$1.102.965,05 (10% do teto global) em aterro regional no âmbito do Condoeste-ES, que se enquadra como PRIORIDADE 1. No entanto, o município de Aimorés não comprovou participar do Consórcio, pertencente ao estado do Espírito Santo (vide Contrato e Estatuto do Condoeste). Ressalta-se, ainda, que Aimorés não está citado no Termo de Compromisso e Anuência, que consolida a aplicação regionalizada dos recursos para implantação do CTR de Colatina no âmbito do Condoeste, assinado por linhares-ES, Baixo Guandu-ES, Colatina-ES e Marilândia-ES. O Pleito apresentado possui ainda as inconsistências listadas: Informou fazer parte do Plano regional de Saneamento Básico do  Condoeste, mas não há menção ao município de Aimorés no referido documento; Informou possuir instrumento de cobrança, mas não apresentou cópia do ato normativo; Não apresentou estimativa de custos para utilização do recurso no projeto proposto (três orçamentos). Tendo em vista o exposto e que Aimorés não retornou à solicitação de complementação do pelito, considera-se que o município não está apto a recepcionar o recurso. Destaca-se ainda que, caso o municipio mantenha o pleito num novo chamamento, deverá se atentar para as inconsistências acima. </t>
  </si>
  <si>
    <t>Caso o municipio mantenha o pleito em um novo chamamento, deverá se atentar para as inconsistências apresentadas.</t>
  </si>
  <si>
    <t xml:space="preserve">Erradicação de aterro controlado e para projeto (campo de observações do formulário)- Oficio nº168/Secretaria (02/01/2018), enviado à CT SHQA. </t>
  </si>
  <si>
    <t>Apesar do pleito solicitar recurso para erradicação de lixão/aterro, não apresenta solução para disposição ambientalmente correta e não solicita recursos para implantação de aterro regional, possuindo algumas inconsistências. Além disso,  não está clara sua adesão ao consórcio, pois,  Barra Longa não deu anuência à comunicação pelo Consórcio - Oficio  PRESI 06/2017 - 20/12/17, de envio de pleitos por parte dos municipios participantes após conclusão dos projetos do aterro consorciado que se encontra em elaboração e nem quanto à utilização do recurso. Tendo em vista que o municipio não retornou à solicitação de complementação do pleito, considera-se que ele não está apto a recepcionar o recurso. No caso do municipio  manter o pleito em um novo chamamento deverá atentar para as inconsistencias apresentadas na Nota Técnica 19</t>
  </si>
  <si>
    <t>Barra Longa, MG, Brasil</t>
  </si>
  <si>
    <t>O município de Belo Oriente encaminhou os oficios nº138/2017 de 21/12/2017, nº139/2017 de 22/12/2017 e nº136/2017 de 21/12/2017, referentes a outros assuntos tratados na CT SHQA que não estão no escopo do Oficio Circular nº 8/2017/AP-GF-ANA de 1º de novembro de 2017, que contém nova chamada para os municipios da Área Ambiental 2. Envio de Oficio nº066/2017 de 28/07/2017 referente ao formulário solicitado na primeira chamada para o Programa  com data de 13/07/2017 e não responde ao Oficio Circular nº8/2017/AP-GF-ANA de 1 de novembro de 2017. Em resposta a alguns esclarecimentos, o pleito foi complementado com envio de documentações à Secir/MG pelo CIMVA Grupo 2, apresentando um Oficio GAB/PRES/046/2018 de 23 de março de 2018, em que solicita que os pleitos anteriores dos municipios do consórcio sejam desconsiderados, tendo em vista que Ipatinga irá solicitar estudos de viabilidade para a implantação do aterro sanitário antes da solicitação de recursos financeiros para essa implantação. Considera-se, assim, que o municipio não está apto a recepcionar recurso neste momento.</t>
  </si>
  <si>
    <t>CIMVA 2</t>
  </si>
  <si>
    <t>Como foi informado que Belo Oriente fará parte do arranjo CIMVA, faz-se necessário que Belo Oriente siga as mesmas recomendações citadas para os demais municípios na formalização de um novo pleito após os projetos terem sido elaborados por ipatinga.</t>
  </si>
  <si>
    <t>Implantação/ampliação de aterro sanitário compartilhado junto ao CIGIRS</t>
  </si>
  <si>
    <t>CIGIRS</t>
  </si>
  <si>
    <t>No caso do municipio  manter o pleito em um novo chamamento deverá atentar para as inconsistencias apresentadas na Nota Técnica 19</t>
  </si>
  <si>
    <t>Conselheiro Pena, MG, Brasil</t>
  </si>
  <si>
    <t>Implantação de aterro sanitário regional compartilhado junto ao CIMVA</t>
  </si>
  <si>
    <t>De acordo com o oficio S/N de 28/12/2017, enviado à CT SHQA, o municipio de Córrego Novo/MG solicita R$ 472.699,30 (10% do teto global para implantação de aterro sanitário regional compartilhado junto ao CIMVA. O pleito se enquadra na PRIORIDADE 1, contudo não há como estimar o custo de implantação de aterro sanitário sem antes terem sido elaborados os projetos e estudos necessários. O pleito apresentado possui inconsistências. Tendo em vista a necessidade de alguns esclarecimentos, o pleito foi complementado com documentações enviadas à Secir/MG pelo CIMVA Grupo 2, apresentando um Oficio GAB/PRES/046/2018 de 23/03/2018, em que solicita que os pleitos anteriores dos municípios consorciados sejam desconsiderados, tendo em vista que Ipatinga irá solicitar estudos de viabilidade para a implantação do aterro sanitário antes da solicitação de recursos financeiros para sua implantação. Considera-se assim que o municipio não está apto a recepcionar recurso neste momento.</t>
  </si>
  <si>
    <t>Elaboração de estudo de viabilidade p/ implantação de aterro regional  compartilhado junto ao COMDIN, posteriormente será solicitado recurso p/ sua implantação.</t>
  </si>
  <si>
    <t>COMDIN</t>
  </si>
  <si>
    <t>Elaboração de PRAD para lixão/aterro controlado</t>
  </si>
  <si>
    <t>Elaboração de estudos de viabilidade para concepção dos serviços de infraestrutura de sistemas integrados de destinação final de resíduos sólidos urbanos, bem como educação ambiental  e programas de coleta seletiva</t>
  </si>
  <si>
    <t>Elaboração de estudos de viabilidade para concepção dos serviços de infraestrutura de sistemas integrados de destinação final de resíduos sólidos urbanos, assim como educação ambiental e programas de coleta seletiva</t>
  </si>
  <si>
    <t xml:space="preserve">Governador Valadares, MG, Brasil </t>
  </si>
  <si>
    <t>Elaboração do estudo de viabilidade e indicação de área para implantação de aterro sanitário</t>
  </si>
  <si>
    <t>Solicitação de R$ 500.000,00 (3,10% do teto global), segundo Oficio nº199/2017-DESA/SESUMA de 27/12/2017, enviado à CT SHQA, p/ elaboração de estudos de viabilidade p/ implantação de aterro sanitário regional junto ao CIMVA. A formalização do pleito ocorrerá quando da elaboração dos projetos e definição de custos. Pleito complementado c/ documentações enviadas à Secir/MG pelo CIMVA Grupo 2 (Oficio  GAB/PRES/046/2018, de 23/03/ 2018 e solicitação de desconsideração dos pleitos anterirores dos municipios consorciados por meio do Oficio GAB/PRES/050/2018 de 26/03/2018, que deverão ocorrer após o pleito de Ipatinga p/estudos de viabilidade. Envio de Pleito corrigido onde  solicita recursos p/ estudo de viabilidade técnica e econômica (R$ 450.000,00) - PRIORIDADE 3, sendo este valor referente à parte que lhe compete p/ viabilizar implantação de aterro sanitário consorciado, a ser solicitado após os estudos. Foram apresentados 4 orçamentos para elaboração do estudo de viabilidade e indicação de área para implantação de aterro sanitário. Considerado apto (R$ 450.000,00), referente à estudo de viabiliadade técnica e econômica.</t>
  </si>
  <si>
    <t>Implantação de aterro regional, elaboração ou revisão de Plano Municipal ou Intermunicipal de Gestão Integrada de Resíduos Sólidos e de Estudos de Viabilidade, Projetos de Engenharia ou Estudos Ambientais para implantação do aterro regional</t>
  </si>
  <si>
    <t>O Pleito apresentado está em fase de levantamento de custos e apresenta algumas inconsistências, além de não ficar clara a adesão de Mariana à regionalização proposta pelo consórcio e quanto ao uso do recurso.   Tendo em vista que o municipio não retornou à solicitação de complementação do pleito, considera-se que ele não está apto a recepcionar o recurso. No caso do municipio  manter o pleito em um novo chamamento deverá atentar para as inconsistencias apresentadas na Nota Técnica 19</t>
  </si>
  <si>
    <t xml:space="preserve">Mariana, MG, Brasil </t>
  </si>
  <si>
    <t>Estudos de viabilidade p/ implantação de aterro sanitário regional.</t>
  </si>
  <si>
    <t>Solicitação de R$3.000,00 (0,06% do teto global), de acordo com documentos disponíveis da FTP (Doc nº177/2018), para estudo de viabilidade p/implantação de aterro regional junto ao COMDIN e, posteriormente, recurso p/  sua implantação.  O pleito complementado c/ documentação de esclarecimento para Secir/MG (Oficio 036/2018 – 23/03/2018 – Prefeitura Marliéria). No formulário novamente apresentado por conta da necessidade de esclarecimentos, solicita recursos p/ estudos de viabilidade p/implantação de aterro sanitário regional (R$24.889,97) – Prioridade 3, referente à parte q/ lhe compete no rateio do total (R$497.799,57), a ser dividido entre os municípios do consórcio. O valor apresentado é compatível c/ a  média dos 2 orçamentos válidos apresentados. Considerado apto (R$24.889,97) - valor referente à estudos de viabilidade p/ implantação de aterro sanitário regional.</t>
  </si>
  <si>
    <t>Elaboração de estudos de viabilidade p/ implantação de aterro sanitário regional e erradicação de lixão</t>
  </si>
  <si>
    <t>De acordo com o Oficio S/N de 28 de dezembro de 2017, enviado à CT SHQA, o municipio de Naque/MG solicita R$550.000,00 (11,64% do teto global) para a elaboração de estudos de viabilidade p/ implantação de aterro sanitário regional e erradicação de lixão, porém o pleito informa que a elaboração de projetos será solicitada por Ipatinga, com isso não fica claro por que Naque também solicitou valor para isto. Além disso, indica no formulário o interesse em utilizar recurso para implantação de aterro sanitário compartilhado junto ao CIMVA e para a erradiação de lixão sem informar os custos. Informa ainda não possuir projeto para a erradicação de lixão e não solicita recursos para esse fim, apresentando ainda algumas inconsistencias. Tendo em vista a necessidade de esclarecimentos, o pleito foi complementado com documentações enviadas à Secir/MG pelo CIMVA Grupo 2, por meio de Ofício GAB/PRES/046/2018, de 23/03/2018, em que solicita que os pleitos anteriores dos municipios do consórcio sejam desconsiderados, pois Ipatinga irá solicitar estudos de viabilidade para a implantação do aterro sanitário antes do pedido de recursos para sua implantação. Considera-se que o município não está apto a recepcionar recurso nesse momento.</t>
  </si>
  <si>
    <t xml:space="preserve">Naque, MG, Brasil </t>
  </si>
  <si>
    <t>Elaboração de estudos de viabilidade para implantação de aterro sanitário regional e para a erradicação de lixão</t>
  </si>
  <si>
    <t xml:space="preserve">De acordo com o Oficio nº29 de 28/12/2017, enviado à CT SHQA, o municipio de Periquito/MG solicita R$ 550.000,00 (11,64% do teto global) para a elaboração de estudos de viabilidade para implantação de aterro sanitário regional e para a erradicação de lixão. O pleito informa que a elaboração de projetos será solicitada por Ipatinga, desta forma não fica claro porque Periquito também solicitou projetos. Além disso, indica no formulário o interesse em utilizar recurso para implantação de aterro sanitário compartilhado junto ao CIMVA,  e para a erradicação de lixão sem informar custos. Informa ainda não possuir projetos para a erradicação de lixão e não solicita recurso para tal fim e o pleito apresentado possui incosistencias. Tendo em vista a necessidade de alguns esclarecimentos, o pleito foi complementado com documentações enviadas à Secir/MG pelo CIMVA Grupo 2, apresentando um Ofício GAB/PRES/046/2018 de 23 de março de 2018 em que solicita que os pleitos anteriores dos municípios consorciados sejam desconsiderados, tendo em vista que Ipatinga irá solicitar estudos de viabilidade para a implantação do aterro sanitário antes da solicitação de recursos financeiros para sua implantação.  Considera-se assim que o município não está apto a recepcionar recurso nesse momento. </t>
  </si>
  <si>
    <t xml:space="preserve">Em Oficio nº97 de 28/12/2017, enviado à CT SHQA, solicita R$472.699,30 (10% do teto global) p/ implantação de aterro sanitário regional compartilhado junto ao CIMVA, sendo que o recurso para projeto será solicitado por Ipatinga. Apesar do pleito ser PRIORIDADE 1, não há  estimativa de custo para implantação do aterro, uma vez que não há projetos e nem estudos necessários para tal. O pleito apresentou inconsistencias e necessitou de alguns esclarecimentos sendo complementado com documentações enviadas à Secir/MG pelo CIMVA Grupo 2, apresentando um Ofício GAB/PRES/046/2018, de 23/03/2018, solicitando desconsideração dos pleitos anteriores dos municipios componentes do consórcio tendo em vista que Ipatinga solicitará estudos de viabilidade p/ implantação de aterro sanitário antes da solicitação de recursos financeiros para sua implantação. O Município foi considerado não apto a recepcionar recurso no momento. </t>
  </si>
  <si>
    <t>Pingo d'Água, MG, Brasil</t>
  </si>
  <si>
    <t>Elaboração de projetos e estudos ambientais para a ampliação do aterro sanitário compartilhado</t>
  </si>
  <si>
    <t xml:space="preserve">'Antes da aprovação da NT19 pelo CIF, a coordenação da CTSHQA enviou uma retificação, solicitando que o pleito de Respledor fosse retirado da NT 19, uma vez a necessidade de esclarecimento de pontos referentes a seu pleito. </t>
  </si>
  <si>
    <t>Erradicação de lixão/aterro</t>
  </si>
  <si>
    <t>Não apresenta solução para disposição ambientalmente correta e não solicita recursos para implantação de aterro regional. Há duvidas, porém com relação à decisão do municipio quanto à regionalização proposta pelo CIMVALPI e quanto ao uso do recurso para erradicação de lixão/aterro controlado.  Tendo em vista que o municipio não retornou à solicitação de complementação do pleito, considera-se que ele não está apto a recepcionar o recurso. No caso do municipio  manter o pleito em um novo chamamenton deverá atentar para as inconsistencias apresentadas na Nota Técnica 19</t>
  </si>
  <si>
    <t>Revisão do PGIRS</t>
  </si>
  <si>
    <t>Recomenda-se, sobre o PGIRS, que seja apresentado pelo município o termo de referência e o orçamento detalhado ou 3 cotações de mercado, justificando o valor apresentado.</t>
  </si>
  <si>
    <t xml:space="preserve">Santana do Paraíso, MG, Brasil </t>
  </si>
  <si>
    <t>Elaboração do Plano Municipal de Gestão Integrada de Resíduos Sólidos (PGIRS)</t>
  </si>
  <si>
    <t xml:space="preserve">São Domingos do Prata, MG, Brasil </t>
  </si>
  <si>
    <t>Elaboração do Plano de Recuperação de Área Degradada (PRAD) por lixão/aterro controlado para os municípios integrantes do CPGRS</t>
  </si>
  <si>
    <t>CPGRS</t>
  </si>
  <si>
    <t>Solicitação de R$347.606,00 (3,68% do teto global) de acordo com o Oficio GAB. EXEc. Nº348/17 de 28/12/2017, p/ elaboração do PMGIRS, do Plano de Recuperação de Área Degradada (PRAD) para lixão/aterro controlado p/ os municipios integrantes do CPGRS, do projeto de engenharia para implantação de Unidade de Transbordo, Triagem, Reciclagem e Armazenamento Transitório de Residuos de Construção Civil e Volumosos pelo CPGRS e Projeto de Engenharia para implantação de Centro de Tratamento e Reciclagem de Resíduos Ogânicos e Recicláveis. 
Tendo em vista que o município já dispõe seus rejeitos em aterro sanitário consorciado ao CPGRS, solicitou a elaboração do Plano de Recuperação de Área Degradada (PRAD) por lixão/aterro controlado para os municípios integrantes do CPGRS no valor total de R$ 104.422,00, referente ao valor médio de três orçamentos apresentados anexos ao formulário.</t>
  </si>
  <si>
    <t>Elaboração do projeto de engenharia para implantação de Unidade de Transbordo, Triagem, Reciclagem e Armazenamento Transitório de Residuos de Construção Civil e Volumosos pelo CPGRS</t>
  </si>
  <si>
    <t>Como as ações voltadas à elaboração de projeto da estação de transbordo e de projeto de engenharia para centro de tratamento e reciclagem de residuos, não estão enquadradas nas prioridades definidas pela Deliberação do CIF (31/01/17), considerou-se as solicitações não apta para recepcionar os recursos, apenas o total de R$155.746,00 referente à elaboração do PGIRS e PRAD.</t>
  </si>
  <si>
    <t>Elaboração do projeto de Engenharia para implantação de Centro de Tratamento e Reciclagem de Resíduos Ogânicos e Recicláveis.</t>
  </si>
  <si>
    <t>Estudos de viabilidade para a implantação de aterro sanitário regional</t>
  </si>
  <si>
    <t>Timóteo solicitou recursos para estudos de viabilidade para a implantação de aterro sanitário regional de R$ 448.019,61, que se enquadra na PRIORIDADE 03. Este valor refere-se à parte que compete a Timóteo no rateio do valor total do pleito - R$ 497.799,57 - que será dividido entre Timóteo, Marliéria e Dionísio. O valor apresentado no pleito de Timóteo é compatível com a média dos dois orçamentos válidos apresentados para os outros municípios (R$ 564.639,17 e R$ 430.959,98).</t>
  </si>
  <si>
    <t>Erradicação do lixão</t>
  </si>
  <si>
    <t>Prioridade 04</t>
  </si>
  <si>
    <t>Solicitação de R$4.432.332,09 (20,09% do teto global) – Oficio SPL nº120/17 – 28/12/2017) para elaboração de estudo de viabilidade p/ implantação de aterro regional junto ao COMDIN e para erradicar lixão/aterro controlado, com solicitação posterior de recurso p/ implantação de aterro. Inversão de recursos previstos por conta do elevado ITE (84,20%) a ser alcançado em curto prazo - no TTAC (Vídeo conferência -21/12/17),  sendo destinação de RS18.088.626,02 (82%) para resíduos sólidos e R$3.970.674,02 (18%) para coleta e tratamento de esgotos. Pleito complementado  c/ documentações (Secir/MG – Ofício SPLG n°018/18 – 23/03/2018 – Pref. Timóteo) para esclarecimento de algumas informações, com solicitação de recursos p/ Estudos de Viabilidade p/implantação  aterro regional (R$448.019,61 – Prioridade 3), sendo o valor no rateio do total do pleito de R$497.799,5, sendo também solicitado recurso p/ erradicação de lixão/aterro controlado (R$4.381.332,09 – Prioridade 4), na área utilizada por Timóteo e Coronel Fabriciano, c/ rateio do valor total das obras – R$8.762.644,17), conforme orçamento apresentado antes da complementação s/ dados de identificação da empresa. Apresentação de novo orçamento (R$8.670.092,03), com reapresentação do formulário (07/05/2018, datado de 20/03/2018) e novo valor p/ erradicação do lixão (R$4.335.046,10). Apto para estudos de viabilidade e implantação de aterro regional - valor de R$4.783.065,71.</t>
  </si>
  <si>
    <t>Elaboração de estudos de viabilidade para concepção dos serviços de infraestrutura de sistemas integrados de destinação final de resíduos sólidos urbanos, assim como educação ambiental e programa de coleta seletiva</t>
  </si>
  <si>
    <t xml:space="preserve">Sobrália, MG, Brasil </t>
  </si>
  <si>
    <t>174</t>
  </si>
  <si>
    <t>Elaboração de estudos ambientais para implantação de aterro sanitário</t>
  </si>
  <si>
    <t>CIMVA 1</t>
  </si>
  <si>
    <t>O valor final será definido quando do resultado do processo licitatório. Considerou-se como apto o valor total de R$472.699,30 referente à elaboração de estudos ambientais e à implantação do aterro sanitário compartilhado, definido para Bugre o valor de R$ 50.000,00 para estudos ambientais, 1/3 do valor de R$150.000,00 a ser destinado aos tres municipios do consórcio.</t>
  </si>
  <si>
    <t>Bugre, MG, Brasil</t>
  </si>
  <si>
    <t>Implantação do aterro sanitário compartilhado</t>
  </si>
  <si>
    <t>O valor final será definido quando do resultado do processo licitatório. Considerou-se como apto o valor total de R$472.699,30 referente à elaboração de estudos ambientais e à implantação do aterro sanitário compartilhado, sendo o valor de R$ 422.699,30 definido para Bugre.</t>
  </si>
  <si>
    <t>Elaboração de estudos ambientais</t>
  </si>
  <si>
    <t>Implantação de aterro sanitário</t>
  </si>
  <si>
    <t>Cancelado pela deliberação nº 649/2023</t>
  </si>
  <si>
    <t xml:space="preserve">Recomenda-se que quando do processo licitatório haverá necessidade de se adequar o numero de orçamentos para execução dos trabalhos de forma a se ajustar à legislação vigente. </t>
  </si>
  <si>
    <t>184</t>
  </si>
  <si>
    <t>Implantação do SES na sede e distritos de São Sebatião de Braúnas e de Perpétuo Socorro (Cachoeira Escura)</t>
  </si>
  <si>
    <t>Implantação de sistema de esgotamento sanitário da Sede, enquadrando-se em Prioridade 5</t>
  </si>
  <si>
    <t>Elaboração de projetos de engenharia de sistemas de esgotamento sanitário para as localidades de Biboca, Patrimônio, Lagoa das Palmeiras, Messias Gomes e Isidório</t>
  </si>
  <si>
    <t>Execução da obra do SES da sede</t>
  </si>
  <si>
    <t>Para execução de obras de SES na Sede do municipio - pleito alterado pelo anexo II da NT 21</t>
  </si>
  <si>
    <t>Por ocasião da elaboração da NT-11, considerando informações técnicas recebidas da COPASA, a CT-SHQA recomendou que houvesse articulação entre a prefeitura municipal e a COPASA, visando a definição da solução técnica mais adequada para a lacuna de infraestrutura de esgotamento sanitário do Município de Timóteo. Após articulações, o município enviou o Oficio SPL nº10/2017 (28/12/2017), contemplando ações requeridas e abordadas com a COPASA. Levando em consideração a Deliberação CIF 43/2017, o municipio solicitou o uso de 18% do valor destinado ao municipio para obras de esgotamento sanitário visando atingir 93,20% de atendimento da população por SES, conforme disposto no Ofício SPL nº120/2017. O pleito visa a implantação dos interceptores Cacheira do Vale (ME) e Piracicaba (MD), além da EEB-2 e respectiva LR-2.</t>
  </si>
  <si>
    <t>OFI.NII.082018.3697-02</t>
  </si>
  <si>
    <t>Aprovado Renova</t>
  </si>
  <si>
    <t>Bom Jesus do Galho, MG, Brasil</t>
  </si>
  <si>
    <t>Aquisição de imóvel para implantação da Estação de Tratamento de Esgoto - ETE.</t>
  </si>
  <si>
    <t>242</t>
  </si>
  <si>
    <t>Ampliação de aterro sanitário, incluindo uma Unidade de Triagem e Compostagem – UTC</t>
  </si>
  <si>
    <t>CIDES-LESTE</t>
  </si>
  <si>
    <t>Pleito cancelado pelo ofício FR.2022.1916 de 05/12/2022</t>
  </si>
  <si>
    <t>Ampliação do aterro sanitário de Caratinga, incluindo uma Unidade de Triagem e Compostagem - UTC</t>
  </si>
  <si>
    <t>No campo de observações do formulário, bem como em trocas de e-mails e reuniões entre o município, a Câmara Técnica e a Copasa, o município informou seu planejamento para o atingimento do alto índice de tratamento de esgoto, que é o requisito para aprovação da alteração dos valores teto de esgotamento sanitário para resíduos sólidos pela câmara técnica. A COPARA irá investir R$ 21.275.188,81 no município para conclusão do SES da sede do município, chegando a 95% da população atendida até 2021.</t>
  </si>
  <si>
    <t>241</t>
  </si>
  <si>
    <t>Aquisição de imóvel para a construção de estação de tratamento de esgotos e indenização da faixa de servidão.</t>
  </si>
  <si>
    <t>Implantação do Centro de Tratamento e Reciclagem de Resíduos Orgânicos e Recicláveis, cujo projeto encontra-se elaborado.</t>
  </si>
  <si>
    <t xml:space="preserve"> Obra da Unidade Tratamento e 
Reciclagem de Resíduos Orgânicos e Recicláveis, aquisição de empilhadeira e 
prensa enfardadeira.</t>
  </si>
  <si>
    <t>Elaboração de projeto de Estação de Transbordo, Triagem, Reciclagem e Armazenamento Transitório de Resíduos da Construção Civil e Volumosos</t>
  </si>
  <si>
    <t>260</t>
  </si>
  <si>
    <t>Construção das 05 Estações de Transbordo, projetadas para serem construídas nos municípios de Alto Rio Novo, Itarana, Laranja da Terra, São Domingos do Norte e Colatina.</t>
  </si>
  <si>
    <t>Aprovado como recursos compensatórios da cláusula 232 do TTAC</t>
  </si>
  <si>
    <t>OFI.NII.012019.5213</t>
  </si>
  <si>
    <t>prensa enfardadeira</t>
  </si>
  <si>
    <t>OFI.NII.022019.5551</t>
  </si>
  <si>
    <t>Elaboração do Plano de Recuperação de Área Degradada (PRAD) por lixão/aterro controlado apenas para o município de São Domingos do Prata.</t>
  </si>
  <si>
    <t>262</t>
  </si>
  <si>
    <t>Adequação e elaboração de projetos dos sistemas de esgotamento sanitário das localidades de São Marcos, Monte Sinai, Patrão Mor, Brejal, Alto Liberdade e da Sede Municipal</t>
  </si>
  <si>
    <t xml:space="preserve">Marilândia, ES, Brasil </t>
  </si>
  <si>
    <t>OFI.NII.032019.5715-02</t>
  </si>
  <si>
    <t>Elaboração de projetos de engenharia de sistemas de esgotamento sanitário para a sede municipal, distritos de São Vicente da Estrela, São Sebastião do Óculo, Santana do Tabuleiro, Vermelho Velho e povoado Cornélio Alves</t>
  </si>
  <si>
    <t xml:space="preserve">Raul Soares, MG, Brasil </t>
  </si>
  <si>
    <t>269</t>
  </si>
  <si>
    <t>Aquisição de terreno</t>
  </si>
  <si>
    <t>Elaboração de projeto, incluindo levantamento topográfico e licenciamento para tratamento dos esgotos sanitários gerados somente na sede</t>
  </si>
  <si>
    <t>Execução (construção) do SES na sede</t>
  </si>
  <si>
    <t>Os pleitos de esgotamento sanitário de Conselheiro Pena devem permanecer limitados à 90% do teto do município.</t>
  </si>
  <si>
    <t>Contratação de empresa especializada para elaboração dos projetos executivos</t>
  </si>
  <si>
    <t>Execução de obras de implantação do SES para a cidade de Mariana</t>
  </si>
  <si>
    <t>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t>
  </si>
  <si>
    <t>A CTSHQA considera apto o pedido de revisão de pleito apresentado pelo município de Resplendor, limitado ao montante de recursos destinado ao município para ações de destinação de resíduos sólidos</t>
  </si>
  <si>
    <t xml:space="preserve">Resplendor, MG, Brasil </t>
  </si>
  <si>
    <t>Elaboração de estudos ambientais para a formalização do processo de regularização ambiental junto ao órgão ambiental competente</t>
  </si>
  <si>
    <t>Pleito cancelado pelo ofício FR.2022.1725 de 07/11/2022</t>
  </si>
  <si>
    <t>Contratação de empresa para execução de obras de reformas e melhorias na área da estação de tratamento de esgotos e nas estações elevatórias de esgoto da Sede e distrito de Quatituba</t>
  </si>
  <si>
    <t xml:space="preserve">Itueta, MG, Brasil </t>
  </si>
  <si>
    <t>Contratação de empresa para execução de obras para ampliação da rede coletora de esgoto na sede do município</t>
  </si>
  <si>
    <t>Manutenção do aterro sanitário consorciado em Resplendor</t>
  </si>
  <si>
    <t>Implantação de sistema de coleta e tratamento de esgoto sanitário</t>
  </si>
  <si>
    <t>Considerar apta a solicitação de revisão de pleito de esgotamento sanitário do município de Iapu, restando a obrigatoriedade de apresentação formal à instituição financeira, qunado do envio da documentação para habilitação das ações, da documentação referenciada no anexo 1 da Nota Técnica de Orientações para alteração e novos pleitos de acordo com cada pleito solicitado</t>
  </si>
  <si>
    <t>Complementação de recursos para a aplicação e obras na Estação de Tratamento de Esgoto - ETE implantada na sede do município</t>
  </si>
  <si>
    <t>Tendo em vista que o município de Fernandes Tourinho não retornou às solicitações de estruturação dos pleitos e considerando que reforçando a complementação das informações técnicas que devem ser encaminhadas são imprescindíveis para apreciação dos pedidos do município, considera-se que o município não está apto a recepcionar o recurso por falta de documentação que fundamente a sua análise.</t>
  </si>
  <si>
    <t>Aquisição de terreno para implantação de estação de tratamento de esgoto</t>
  </si>
  <si>
    <t>Iapu, MG, Brasil</t>
  </si>
  <si>
    <t>Contratação de empresa especializada de engenharia para elaboração de projetos básicos e executivos para ampliação do sistema de esgotamento sanitário nos distritos de Vila Nietzel e Quatituba</t>
  </si>
  <si>
    <t>Indenização pela desapropriação da área local onde será implantada a ETE no distrito Sede de Mariana</t>
  </si>
  <si>
    <t>Indenização pela desapropriação de área, local onde será implantada a EEE do Ribeirão do Carmo para o SES do distrito Sede de Mariana</t>
  </si>
  <si>
    <t>Indenização pela desapropriação de área onde será implantada EEE do Córrego Santana</t>
  </si>
  <si>
    <t>Execução de obras de implantação do SES para o distrito Padre Viegas</t>
  </si>
  <si>
    <t>Execução de obras de implantação do SES para distrito de Cachoeira do Brumado</t>
  </si>
  <si>
    <t>Elaboração de projetos de engenharia Distritos de Rita Durão, Monsenhor Horta, Bandeirantes, Cláudio Manoel, Furquim, Barroca e Passagem de Mariana, incluindo o bairro Liberdade e os subdistritos de Mainart, Barro Branco e Águas Claras</t>
  </si>
  <si>
    <t>Adequação dos projetos básicos e elaboração dos projetos executivos dos SES de Padre Viegas e Cachoeira do Brumado</t>
  </si>
  <si>
    <t>Adequação de projetos de engenharia, referente à licenciamento, para Distritos de Padre Viegas e Cachoeira do Brumado</t>
  </si>
  <si>
    <t>Elaboração de projetos de engenharia para a Sede de Mariana, a ser utilizada na complementação dos projetos executivos já existentes e na elaboração de projetos básicos e executivos dos demais itens que compôem o sistema de coleta e tratamento de esgoto sanitário ainda não dimensionados</t>
  </si>
  <si>
    <t>OFI.NII.032019.5735-01</t>
  </si>
  <si>
    <t>Elaboração de projetos de sistemas de esgotamento sanitário para a sede do município e para o distrito de Revés do Belém.</t>
  </si>
  <si>
    <t>276</t>
  </si>
  <si>
    <t>Aimorés, MG, Brasil</t>
  </si>
  <si>
    <t>Execução (construção) de todo Sistema de Esgotamento Sanitário, na Sede do Município de Aimorés (MG): Valor estimado em R$ 9.326.685,45.</t>
  </si>
  <si>
    <t>Tendo em vista que o município de Aimorés não apresentou as informações/documentos necessárias para a análise das ações pleiteadas, constantes no anexo I da NT 33 da CT-SHQA, de 28 de fevereiro de 2019, referentes à Execução (contrução) de todo Sistema e reforçando que os formulários, bem como as justificativas técnicas que devem ser encaminhadas são imprescindíveis para apreciação dos pedidos do município, considera-se, portanto, que o município apenas não está apto a recepcionar o recurso destinado a este item do pleito, referente às obras, por falta de documentação que fundamente sua análise.</t>
  </si>
  <si>
    <t>Implementação de obras de coleta e tratamento de esgotos como: redes coletoras, interceptores, estações elevatórias, emissários, Estações de Tratamento de Esgotos na sede municipal.</t>
  </si>
  <si>
    <t>Considerando que as informações/documentos referentes à Execução das obras não foram apresentadas, impossibilitando assim a análise deste pleito e considerando a não conclusão dos projetos para o sistema de esgotamento sanitário - SES de Dionísio foi realizado contato telefônico com os responsáveis pelo preenchimento do formulário apresentado e, confirmada a situação de não conclusão dos projetos, foi recomendado ao município que refaça o pleito oportunamente tendo em vista que, somente após a elaboração do projeto e definição sobreturo do tipo de tratamento dos esgotos sanitários a ser utilizado, seria adequada a sua análise.</t>
  </si>
  <si>
    <t>Cosntata-se o não encaminhamento dos projetos necessários para a aprovação dos pleito. Estes projetos já foram aprovados pela FUNASA, que, provavelmente, será responsável pelo financiamento das obras de adequação na estação de tratamento de esgotos. Além disso, é pouco provável que as medidas que serão adotadas caso o recurso seja liberado serão suficientes para adequar a eficiência de tratamento da ETE aos parâmetros exigidos pela legislação ambiental. Sugere-se investimento em redes coletoras e interceptoras e, em seguida, caso seja necessário, a realização de projeto e obra de adequação da estrutura da ETE conforme demandado pelo incremento da demanda. Por fim, ressalta-se que o enquadramento das ações pleiteadas deve seguir o estabelecido no Anexo I da NT nº33 da CT-SHQA de 28/02/19 em seu item 8.6. Complementação de obras em andamento.</t>
  </si>
  <si>
    <t>Elaboração/adequação de projetos de engenharia para a prestação dos serviços de esgotamento sanitário nas localidades de Córrego Bom Sucesso, Córrego Batinga, Comunidade Boa Vista, Córrego Monjolo, Córrego do Achado, Córrego do Coruja, Comunidade Chico Lucas, Córrego Ponciano, Comunidade Areia Grossa, Córrego do Brejão, Distrito Industrial e Bairro Ipaba do Paraíso totalizando 10 localidades na área rural e 02 na área urbana.</t>
  </si>
  <si>
    <t>289</t>
  </si>
  <si>
    <t>Complementação do pleito de Povoação no valor de R$ 2.500.000,00 em R$ 1.303.310,07, passando a valor de R$ 3.803.310,07 para demanda de acréscimo de serviços identificada na conclusão do projeto executivo; O orçamento anexo ao ofício encaminhado pelo município referente à complementação de valor é de R$ 720.486,84, e o valor de reajuste contratual, de R$ 3.082.823,23</t>
  </si>
  <si>
    <t xml:space="preserve">Linhares, ES, Brasil </t>
  </si>
  <si>
    <t>Complementação do pleito de Regência no valor de R$ 3.000.000,00 em R$ 1.659.779,08, passando ao valor de R$ 4.659.779,08 para demanda de acréscimo de serviços identificada na conclusão do projeto executivo; O orçamento anexo ao ofício encaminhado pelo município referente à complementação de valor é de R$ 1.364.785,60 e o valor de reajuste contratual, de R$ 3.294.993,48</t>
  </si>
  <si>
    <t>Complementação do pleito do distrito de Pontal do Ipiranga no valor de R$ 5.000.000,00 em R$ 3.406.298,23 para demanda de acréscimo de serviços identificada na conclusão do projeto executivo. O valor total da revisão do pleito é de R$ 8.406.298,23, de acordo com o orçamento anexo ao ofício encaminhado pelo município. Pleito Cancelado pela Deliberação CIF nº 540 de 21-10-2021, que aprovou a NT nº 93.</t>
  </si>
  <si>
    <t>Execução da obra de sistema de esgotamento sanitário na localidade de Baixo Quartel</t>
  </si>
  <si>
    <t>Execução de obra de sistema de esgotamento sanitário na localidade de Vila Bagueira</t>
  </si>
  <si>
    <t>290</t>
  </si>
  <si>
    <t>Elaboração de projeto básico e executivo para SES completo na Sede do Município de Rio Casca/MG (SEGUNDA ETAPA)</t>
  </si>
  <si>
    <t>Contratação de assessoria técnica para apoio na obtenção de licença ambiental do SES completo na Sede do Município de Rio Casca/MG (SEGUNDA ETAPA)</t>
  </si>
  <si>
    <t>Implantação do SES completo na Sede do Município de Rio Casca/MG (SEGUNDA ETAPA)</t>
  </si>
  <si>
    <t>Complementação do pleito de Aviso no valor de R$ 8.886.885,84 em R$ 4.317.923,90 passando ao valor de R$ 13.204.809,74, para demanda de ampliação da capacidade da ETE de 140 l/s para 230 l/s. O orçamento anexo ao ofício encaminhado pelo município é de R$ 16.248.193,73, mas este declarou que custeará com recursos próprios a diferença entre o valor orçadoe o novo valor pleiteado</t>
  </si>
  <si>
    <t>Execução de obra de sistema de esgotamento sanitário na localidade de Humaitá, Distrito de São Rafael</t>
  </si>
  <si>
    <t>Execução de obra de esgotamento sanitario na localidade de Chapadão das Palminhas, Distrito de São Rafael</t>
  </si>
  <si>
    <t>Execução de obra de sistema de esgotamento sanitário na localidade de Japira e São Rafael</t>
  </si>
  <si>
    <t>OFI.NII.052019.6752-01</t>
  </si>
  <si>
    <t>26</t>
  </si>
  <si>
    <t>27</t>
  </si>
  <si>
    <t>28</t>
  </si>
  <si>
    <t>Complementação de recursos de contrapartida para implantação da LR S03, parte integrante do SES do Lado Sul (em execução)</t>
  </si>
  <si>
    <t>24</t>
  </si>
  <si>
    <t>25</t>
  </si>
  <si>
    <t>OFI.NII.012019.5213-02</t>
  </si>
  <si>
    <t>Ampliação do sistema de coleta e tratamento de esgoto da sede municipal compreendendo os bairros Vila Celeste, Barra Alegre, Horto, Vila Militar, Forquilha, Limoeiro, Nova Esperança, Bom Jardim, Caravelas e Granjas Vagalume e Avenida Maanain (Trecho entre a Rua Guaraci e Rua Cariris)</t>
  </si>
  <si>
    <t>296</t>
  </si>
  <si>
    <t>Elaboração do Plano Intermunicipal de Gestão Integrada de Resíduos Sólidos para os Municípios associados ao Consórcio Intermunicipal Multissetorial do Vale do Piranga (PIGIRS/CIMVALPI)</t>
  </si>
  <si>
    <t>Desse modo, tendo em vista que foram expostos e fundamentados os motivos e a necessidade do pleito referente à elaboração do Plano Intermunicipal de Gestão Integrada de Resíduos Sólidos (PIGIRS) para o território abrangido pelos 40 (quarenta) municípios integrantes do Consórcio Intermunicipal Multissetorial do Vale do Piranga (CIMVALPI), submete-se ao CIF a apreciação deste pleito, apresentado pelo CIMVALPI para os municípios de Barra Longa, Mariana, Raul Soares, Rio Casca, Rio Doce, Santa Cruz do Escalvado, São José do Goiabal, São Pedro dos Ferros e Sem Peixe, e Considerado apto pelos membros da Câmara Técnica de Segurança Hídrica de Qualidade da Água (CT-SHQA), no valor total de R$ 1.807.034,15.</t>
  </si>
  <si>
    <t>Atual - Detalhe consórcio</t>
  </si>
  <si>
    <t>Elaboração do Plano Intermunicipal de Gestão Integrada de Resíduos Sólidos para os Municípios associados ao Consórcio Intermunicipal Multissetorial do Vale do Piranga (PIGIRS/CIMVALPI),</t>
  </si>
  <si>
    <t xml:space="preserve">Santa Cruz do Escalvado, MG, Brasil </t>
  </si>
  <si>
    <t>297</t>
  </si>
  <si>
    <t>Adequação do atual Aterro Sanitário, conforme projeto existente</t>
  </si>
  <si>
    <t>Pleito cancelado pela deliberação nº636 de 08/12/2022</t>
  </si>
  <si>
    <t>Elaboração de estudo ambiental para licenciamento do atual Aterro Sanitário</t>
  </si>
  <si>
    <t>Melhorias e reformas na Usina de Triagem e Compostagem (UTC), tais como recuperação do piso e drenagem pluvial do pátio de compostagem, recuperação de telhado e do pavimento da área de triagem e armazenamento de recicláveis, prensa, balança e monta carga para equipar a área de reciclagem</t>
  </si>
  <si>
    <t>Elaboração de projeto de ampliação do aterro sanitário</t>
  </si>
  <si>
    <t>Elaboração de estudo ambiental para licenciamento da ampliação do aterro sanitário</t>
  </si>
  <si>
    <t>Elaboração de estudo de viabilidade de gestão regional dos resíduos sólidos urbanos</t>
  </si>
  <si>
    <t>CVPRSPM01</t>
  </si>
  <si>
    <t>Pleito para controle interno da Fundação Renova e Bancos, consolidando os pleitos dos municípios de Barra Longa, Mariana, Raul Soares, Rio Casca, Rio Doce, Santa Cruz do Escalvado, São José do Goiabal, Sem-Peixe vinculados ao CIMVALPI</t>
  </si>
  <si>
    <t>OFI.NII.012019.5213-03</t>
  </si>
  <si>
    <t>Ampliação do sistema de coleta e tratamento de esgoto da sede municipal</t>
  </si>
  <si>
    <t>O quadro de detalhamento das localidades a serem contempladas no pleito se encontra no ofício de aprovação deste pleito</t>
  </si>
  <si>
    <t>309</t>
  </si>
  <si>
    <t>Implantação, ampliação e melhorias relacionadas a coleta seletiva por meio da aquisição de: 01 (um) triturador de galhos, 01 (um) Caminhão Caçamba (basculante), 01 (um) Caminhão Compactador, um veículo de transporte de até 29 passageiros e aquisição de coletores - Material Reciclável (lixeiras)</t>
  </si>
  <si>
    <t>Aquisição de Bens</t>
  </si>
  <si>
    <t>Implantação de Sistema de Esgotamento Sanitário do Distrito de Perpétuo Socorro (Cachoeira Escura)</t>
  </si>
  <si>
    <t>Considerar apto o remanejamento de investimento proposto pelo município, destinando o valor atribuído para ações de esgotamento sanitário aprovados pela Deliberação CIF nº 75 para Prioridade 5, que somam R$ 9.596.685,00, ao atendimento somente do Distrito de Perpétuo Socorro (Cachoeira Escura) conforme exposto na NT 46.</t>
  </si>
  <si>
    <t>Considerar inapto o pedido de revisão apresentado pelo município de Dionísio, para esgotamento sanitário por falta de informações e documentos que subsidiem análsie do pleito. Após apresentação dessa documentação pelo município, a análise será retomada pela CT-SHQA.</t>
  </si>
  <si>
    <t>Construção de 02 Estações de Tratamento de Esgotos no Distrito de Cordeiro de Minas</t>
  </si>
  <si>
    <t>Considerar inapto o pedido de revisão apresentado pelo município de Caratinga para esgotamento sanitário por falta de informações e documentos que subsidiem análise do pleito conforme exposto na NT 46. Após apresentação dessa documentação pelo município, a análise será retomada pela CT SHQA</t>
  </si>
  <si>
    <t>Construção de 01 Estação de Tratamento de Esgotos no Distrito de São Cândido</t>
  </si>
  <si>
    <t>Construção de 01 Estação de Tratamento de Esgotos no Distrito de Sapucaia</t>
  </si>
  <si>
    <t>Elaboração de estudo de concepção, viabilidade técnica, econômica, ambiental, projetos básicos e executivos para os distritos de Calixto, Nicolândia, Campo Alegre e Independência</t>
  </si>
  <si>
    <t>Considerar apto o pleito de remanejamento de investimento proposto pelo município, destinando o valor atribuído ao município para ações de esgotamento sanitário a ser aplicado na sede (R$ 8.508.463,01) para atendimento dos Distritos de Calixto, Nicolândia, Campo Alegre e Independência, objetivando a realização de estudos de concepção, projetos básico e executivo, aquisição de terrenos e obras de coleta e tratamento de esgotos sanitários para essas áreas</t>
  </si>
  <si>
    <t>317</t>
  </si>
  <si>
    <t>Obra de execução da complementação da 1ª Etapa da ETE Santos Dumont - 2 filtros biológicos, 2 decantadores, interceptores da EEE 03 até EEE 01 (Exclusa da EEE 01), interceptores e EEE da Ilha dos Araújos</t>
  </si>
  <si>
    <t>Execução de ampliação do laboratório da ETE Santos Dumont e aquisição de equipamentos/insumos e serviços de calibração dos equipamentos e de treinamento de pessoal</t>
  </si>
  <si>
    <t>Contratação de assessoria técnica para apoio na obtenção de licenças ambientais - ETE Elvamar</t>
  </si>
  <si>
    <t>Pré Operação/Operação assistida - 1ª Etapa ETE Santos Dumont</t>
  </si>
  <si>
    <t>Elaboração de projetos das interligações dos coletores aos interceptores - Bacia ETE Santos Dumont - 1ª Etapa BDMG</t>
  </si>
  <si>
    <t>Elaboração de projetos das interligações dos coletores aos interceptores - Grã-Duquesa, Centro, Vale Verde (Bacia ETE Santos Dumont)</t>
  </si>
  <si>
    <t>Elaboração de projetos das interligações dos coletores aos interceptores - Bacia ETE Santos Dumont - Complementação 1ª Etapa RENOVA</t>
  </si>
  <si>
    <t>Elaboração de projetos das interligações dos coletores aos interceptores - Bacia ETE Santos Dumont - 2ª Etapa CEF</t>
  </si>
  <si>
    <t>Elaboração de projetos das interligações dos coletores aos interceptores - (Bacia ETE Elvamar)</t>
  </si>
  <si>
    <t>326</t>
  </si>
  <si>
    <t>Elaboração de estudos de concepção, projeto básico, projeto execuvo e licenciamento ambiental para a implantação de Sistema de Esgotamento Sanitário (SES) na Sede do Município</t>
  </si>
  <si>
    <t>Revisão do Plano Municipal de Saneamento Básico</t>
  </si>
  <si>
    <t>Aquisição de um caminhão basculante, um caminhão adaptado, uma moto adaptada, uma
empilhadeira, uma carroceria, um veículo de transporte para passageiros e plotagem-montagem-adesivos para cabine de caminhão</t>
  </si>
  <si>
    <t>Elaboração de projetos executivos para ampliação do SES para atendimento dos bairros Cachoeira do Vale e Santa Rita</t>
  </si>
  <si>
    <t>Elaboração de Estudo de Viabilidade de ações de destinação e tratamento de resíduos sólidos urbanos regional, para atendimento aos municípios do COMDIM</t>
  </si>
  <si>
    <t>Pleito cancelado pelo ofício FR.2022.2082 de 27/12/2022</t>
  </si>
  <si>
    <t>Contratação de assessoria ambiental para licenciamento ambiental e acompanhamento de obra, funcionamento inicial da Unidade de Triagem e Compostagem, erradicação do lixão municipal e para promover a coleta seletiva no Município</t>
  </si>
  <si>
    <t>Elaboração de projetos de engenharia para a Sede e Distrito de Zito Soares</t>
  </si>
  <si>
    <t>alteração de pleito apresentado pelo Município de Santa Cruz do Escalvado/MG que revisa os pleitos aprovados pela Deliberação CIF nº 75/2017 e requer a elaboração de projetos de engenharia para a Sede e Distrito de Zito Soares no valor de R$150.000,00 (cento e cinquenta mil reais), elaboração de estudo de concepção de Estação de Tratamento de Esgoto (ETE) já existente no Distrito São José da Vargem Alegre, no valor de R$20.000,00 (vinte mil reais), e elaboração de estudos de concepção nos povoados de Porto Plácido, Antônio Joaquim, Córrego Henriques, Facão de Baixo, Chacrinha, São João e Cristal, no valor de R$100.000,00 (cem mil reais).</t>
  </si>
  <si>
    <t>Elaboração de estudo de concepção de Estação de Tratamento de Esgoto (ETE) já existente no Distrito São José da Vargem Alegre</t>
  </si>
  <si>
    <t>Elaboração de estudos de concepção nos povoados de Porto Plácido, Antônio Joaquim, Córrego Henriques, Facão de Baixo, Chacrinha, São João e Cristal</t>
  </si>
  <si>
    <t>Execução de recuperação ambiental do "lixão” de Coronel Fabriciano/MG</t>
  </si>
  <si>
    <t>340</t>
  </si>
  <si>
    <t>Complementação de obras do Sistema de Esgotamento Sanitário na sede do município (EEE02, LR 02, Interceptor 01 da margem direita do Rio Casca, muros de contenção em gabião nas EEE 01 e Final , ligações prediais de esgoto, demolição e recomposição de pavimento poliédrico com reaproveitamento, em parte do Incerceptor Roma, entre outros serviços)</t>
  </si>
  <si>
    <t xml:space="preserve">A funcionalidade do referido pleito está relacionada à execução do convênio que a Prefeitura possui junto à FUNASA.  </t>
  </si>
  <si>
    <t>350</t>
  </si>
  <si>
    <t>Estudo de concepção, projeto básico e executivo para implantação do Sistema de Esgotamento Sanitário da Sede</t>
  </si>
  <si>
    <t>Pleito cancelado pelo ofício FR.2023.0008 e valor remanejado para o pleito de obras de SES de Cava Grande</t>
  </si>
  <si>
    <t xml:space="preserve">Ressalta-se que há previsão de necessidade de revisão dos valores dos pleitos durante o processo, sobretudo aqueles relativos à obras que deverão ter seus montantes revistos a partir da conclusão dos projetos e, consequentemente, deverão atender à Nota Técnica nº 33 da CT-SHQA. </t>
  </si>
  <si>
    <t>OFI.NII.112019.8391</t>
  </si>
  <si>
    <t>Ressalta-se que há previsão de necessidade de revisão dos valores dos pleitos durante o processo, sobretudo aqueles relativos à obras que deverão ter seus montantes revistos a partir da conclusão dos projetos e, consequentemente, deverão atender à Nota Técnica nº 33 da CT-SHQA.</t>
  </si>
  <si>
    <t>367</t>
  </si>
  <si>
    <t>Aquisição de um triturador de galhos e uma mini carregadeira</t>
  </si>
  <si>
    <t>Considerar apto o novo pleito apresentado pelo município de Iapu para cancelamento dos pleitos de Ampliação de aterro regional no valor de R$580.265,74 e de Estudos ambientais no valor de R$50.000,00 aprovados pela Nota Técnica nº 20 da CT-SHQA, Deliberação CIF nº 174 e de solicitação de um Triturador de galhos no valor de R$10.272,35 e uma Mini Carregadeira no valor de R$190.000,00. O valor total do novo pleito é de R$200.272,35.</t>
  </si>
  <si>
    <t>Melhorias na Unidade de Triagem de Recicláveis e Compostagem</t>
  </si>
  <si>
    <t>380</t>
  </si>
  <si>
    <t>Implementação de obras de coleta e tratamento de esgotos no distrito de Baixa Verde</t>
  </si>
  <si>
    <t>A NT 60 da CT-SHQA e a Deliberação CIF n° 380 não especificam que o pleito é para o distrito de Baixa Verde, no entanto, todos os documentos encaminhados pelo município que embasam este pleito referem-se a este distrito.</t>
  </si>
  <si>
    <t xml:space="preserve"> Desapropriação/aquisição de área para instalação da ETE no Distrito de Conceição de Minas de Dionísio</t>
  </si>
  <si>
    <t>FR.2020.0218</t>
  </si>
  <si>
    <t>Triturador de galhos no valor de R$12.290,0 e uma Mini Carregadeira no valor de R$210.000,00. 
O pleito encontra-se concluído e o valor licitado foi R$ 181.190,00. Dessa forma, o saldo no pleito de R$ 41.100,00, retornou para o saldo de RSU.</t>
  </si>
  <si>
    <t>FR.2020.0439</t>
  </si>
  <si>
    <t>Aquisição de imóvel para a construção de estação de tratamento de esgoto, estação elevatória final e indenização da faixa de servidão</t>
  </si>
  <si>
    <t>FR.2020.0480</t>
  </si>
  <si>
    <t>FR.2020.0604</t>
  </si>
  <si>
    <t>Construção do sistema de esgotamento sanitário da sede do município</t>
  </si>
  <si>
    <t>FR.2020.0719</t>
  </si>
  <si>
    <t>Aquisição de terreno para implantação da ETE da sede municipal</t>
  </si>
  <si>
    <t>Remanejamento de valores entre pleitos com mesmo objeto finalístico aprovado pela FR conforme NT 57 da CT-SHQA. Em  reunião realizada entre FR e GT-Esgotamento da CT-SHQA no dia 19/05/2020, o GT informou entendimento de que este tipo de alteração de pleito deveria ser analisado pela FR no âmbito da NT 57.</t>
  </si>
  <si>
    <t>FR.2020.0908</t>
  </si>
  <si>
    <t>FR.2020.0440</t>
  </si>
  <si>
    <t>FR.2020.0964</t>
  </si>
  <si>
    <t>A partir da Deliberação CIF n° 510, de 16/06/2021, a alteração no valor desse pleito para R$ 7.559.977,64 foi formalizada mediante a aprovação do pleito de terreno pela CT-SHQA. Essa formalização não foi registrada na planilha de pleitos uma vez que o valor final do pleito de obras resulta da alteração deferida por meio do oficio FR.2020.0964, da Fundação Renova.</t>
  </si>
  <si>
    <t>FR.2020.1074</t>
  </si>
  <si>
    <t>424</t>
  </si>
  <si>
    <t>Aquisição do terreno onde será implantada a Estação de Tratamento de Esgotos (ETE) da sede do município e do distrito de Era Nova</t>
  </si>
  <si>
    <t>Pagamento de três avaliações mercadológicas para aquisição do terreno onde será implantada a Estação de Tratamento de Esgotos (ETE) da sede do município e do distrito de Era Nova</t>
  </si>
  <si>
    <t>O tipo de pleito é acessoria técnica, a opção "Acessoria técnica de obras" foi assinalada apenas por ser a opção disponível no preenchimento da planilha de Gestão de Pleitos, no formato em que ela está configurada atualmente. Possivelmente, as opções da planilha deverão ser revisadas futuramente.</t>
  </si>
  <si>
    <t xml:space="preserve"> Aquisição de uma empilhadeira, um caminhão basculante, um caminhão para coleta seletiva com carroceria adaptada, um veículo de transporte para 21 passageiros e uma motocicleta adaptada</t>
  </si>
  <si>
    <t>Elaboração do Plano de Recuperação de Área Degradada (PRAD) para ﬁns de recuperação da área do antigo lixão de Coronel Fabriciano</t>
  </si>
  <si>
    <t>Elaboração dos estudos de concepção, projetos básicos e executivos, elaboração do licenciamento ambiental e deﬁnição de obras, visando a implementação de Usina de Triagem e Compostagem (UTC)</t>
  </si>
  <si>
    <t>Execução dos serviços de transporte e destinação de resíduos sólidos urbanos do município</t>
  </si>
  <si>
    <t>Construção de uma nova estação de transbordo de resíduos sólidos em uma área
correta, passível de regularização, além de construção de instalação dotada de infraestrutura
apropriada e, ainda, o transporte e destinação de resíduos até a entrega da nova estação de transbordo</t>
  </si>
  <si>
    <t>FR.2020.1402</t>
  </si>
  <si>
    <t>442</t>
  </si>
  <si>
    <t>Gerenciamento da obra de implantação da primeira fase do Centro de Tratamento de Resíduos Sólidos Colatina – CTR Colatina</t>
  </si>
  <si>
    <t>CDTRSAO01</t>
  </si>
  <si>
    <t>Ressarcimento do valor de R$148.000,00 (cento e quarenta e oito mil reais) pago como contraparda ao Banco de Desenvolvimento de Minas Gerais (BDMG) para aquisição de caminhão compactador e demais veículos/equipamentos por meio de emprésmo obtido no âmbito do Programa “BDMG Municípios 2019 – BDMG MAQ”. </t>
  </si>
  <si>
    <t xml:space="preserve">MG </t>
  </si>
  <si>
    <t>FR.2020.1584</t>
  </si>
  <si>
    <t>Elaboração dos estudos de concepção, projetos básicos e executivos, elaboração do licenciamento ambiental e definição de obras, visando a implementação de Usina de Triagem e Compostagem (UTC) com Estação de Transbordo (ET).</t>
  </si>
  <si>
    <t>FR.2020.1677</t>
  </si>
  <si>
    <t>FR.2020.1895</t>
  </si>
  <si>
    <t>R$ 93.358,73 - Valor correspondente a diferença entre pleito aprovado e executado (COLESOB26) - Valor aprovado de R$ 2.266.129,95 e valor repassado R$ 2.172.771,22.</t>
  </si>
  <si>
    <t>479</t>
  </si>
  <si>
    <t>Elaboração de projetos executivos dos Sistemas de Esgotamento Sanitário (SES) para os distritos de São Cândido, Sapucaia e Cordeiro de Minas (incluindo bairro Porto Seguro)</t>
  </si>
  <si>
    <t>3 distritos com previsão de 4 sistemas de esgotamento sanitário (São Cândido, Sapucaia, Cordeiro de Minas e Porto Seguro).</t>
  </si>
  <si>
    <t>FR.2021.0193</t>
  </si>
  <si>
    <t>Elaboração de projeto de ampliação do aterro sanitário e reforma da Usina de Triagem e Compostagem – UTC</t>
  </si>
  <si>
    <t>FR.2021.0610</t>
  </si>
  <si>
    <t>Elaboração dos estudos de concepção, projetos básicos e executivos, elaboração do licenciamento ambiental e definição de obras, visando a implementação de Usina de Triagem e Compostagem (UTC)</t>
  </si>
  <si>
    <t>498</t>
  </si>
  <si>
    <t>Execução de obras da segunda etapa do Sistema de Esgotamento Sanitário (SES) da sede do município, composto pelas seguintes estruturas: interceptor direito do Rio Casca (rede auxiliar), interceptor direito do Cruzeiro, interceptor esquerdo do Cruzeiro, interceptor do Bela Vista (trecho próximo ao campo de futebol) e redes coletoras</t>
  </si>
  <si>
    <t>O pleito apresentado pelo município contempla: Interceptor direito do Rio Casca (rede auxiliar), interceptor direito do Cruzeiro, interceptor esquerdo do Cruzeiro, interceptor do Bela Vista (trecho próximo ao campo de futebol), 
redes coletoras das sub bacias A, B, C, E, F, G, H, I, J, K, L, M, N, O, P, Q (execução 
de poços de visita) e T, e rede coletora auxiliar da sub bacia P.</t>
  </si>
  <si>
    <t>FR.2021.0827</t>
  </si>
  <si>
    <t>FR.2021.0881</t>
  </si>
  <si>
    <t>FR.2021.0886</t>
  </si>
  <si>
    <t>510</t>
  </si>
  <si>
    <t>Aquisição de terreno para construção da ETE da sede municipal</t>
  </si>
  <si>
    <t>Formalização do pleito anteriormente deferido pela Fundação Renova, uma vez que a CT-SHQA mudou o entendimento concluindo que o pleito de terreno não deveria ter sido analisado no âmbito da NT 57.</t>
  </si>
  <si>
    <t>Elaboração de projetos de sistema de esgotamento sanitário das localidades de Bugre (sede), São Lourenço, Livramento e São José do Bugre</t>
  </si>
  <si>
    <t>Alteração de pleito excluindo a localidade de Boachá.</t>
  </si>
  <si>
    <t>Aquisição de triturador de resíduos orgânicos e galhos</t>
  </si>
  <si>
    <t>Pleito cancelado pelo ofício FR.2022.2030 de 21/12/2022</t>
  </si>
  <si>
    <t xml:space="preserve">1 - Pleito apresentado pelo município de São José do Goiabal para remanejamento financeiro
do valor de R$ 109.100,00 (cento e nove mil e cem reais) do pleito aprovado para “Elaboração de projetos
de engenharia de SES para as localidades de Biboca, Patrimônio, Lagoa das Palmeiras, Messias Gomes e
Isidório” para o pleito aprovado para “Execução da obra do SES da sede do município”.
2 - Pleito apresentado pelo município de São José do Goiabal para transferência dos recursos
financeiros disponíveis para ações de resíduos sólidos, no valor de R$ 401.794,41 (quatrocentos e um mil,
setecentos e noventa e quatro reais e quarenta e um centavos), para ações de esgotamento sanitário,
com vistas à conclusão das obras do SES e universalização do tratamento de esgotos sanitários na sede. </t>
  </si>
  <si>
    <t>Aquisição de terreno para implantação da ETE do distrito de Cava Grande</t>
  </si>
  <si>
    <t>FR.2021.1017</t>
  </si>
  <si>
    <t>Através do Ofício nº 106/2021/Gabinete, 23 de junho de 2021, foi solicitado alteração do pleito. Dessa forma, após a aprovação pela Fundação Renova, o pleito passa a vigorar da seguinte forma: R$ 103.249,15</t>
  </si>
  <si>
    <t>FR.2021.1218</t>
  </si>
  <si>
    <t>1 - Pleito apresentado pelo município de São José do Goiabal para remanejamento financeiro
do valor de R$ 109.100,00 (cento e nove mil e cem reais) do pleito aprovado para “Elaboração de projetos
de engenharia de SES para as localidades de Biboca, Patrimônio, Lagoa das Palmeiras, Messias Gomes e
Isidório” para o pleito aprovado para “Execução da obra do SES da sede do município”.
2 - Pleito apresentado pelo município de São José do Goiabal para transferência dos recursos
financeiros disponíveis para ações de resíduos sólidos, no valor de R$ 401.794,41 (quatrocentos e um mil,
setecentos e noventa e quatro reais e quarenta e um centavos), para ações de esgotamento sanitário,
com vistas à conclusão das obras do SES e universalização do tratamento de esgotos sanitários na sede. 
3 - Pleito apresentado pelo município de São José do Goiabal solicitando utilização do saldo disponível de 
correção de IPCA no valor de R$ 100.497,48, porém o pleito foi aprovado pela Fundação Renova com a 
liberação de 46.215,58 baseado no Relatório de Análise de Projetos Após Aditivos, elaborado pelo BDMG.</t>
  </si>
  <si>
    <t>FR.2021.1179</t>
  </si>
  <si>
    <t>536</t>
  </si>
  <si>
    <t>Aquisição de caminhão carroceria com caçamba basculante</t>
  </si>
  <si>
    <t>Caso necessário, após a licitação, o município solicitará a utilização dos rendimentos do IPCA (correspondentes a 10% para ações de resíduos sólidos) para complementar o valor necessário para aquisição do veículo.</t>
  </si>
  <si>
    <t>Aquisição de caminhão basculante, esteira de triagem, prensa hidráulica, balança e empilhadeira manual hidráulica</t>
  </si>
  <si>
    <t>Pleito alterado considerando o valor licitado e repassado.</t>
  </si>
  <si>
    <t>Elaboração de estudo de capacidade de diluição do córrego Quatis e projeto de alternativa tecnológica para fins de lançamento do efluente tratado pela Estação de Tratamento de Esgoto (ETE) da sede de Itueta para obtenção de licença ambiental</t>
  </si>
  <si>
    <t>FR.2021.1581</t>
  </si>
  <si>
    <t>FR.2021.1810</t>
  </si>
  <si>
    <t>FR.2021.1908</t>
  </si>
  <si>
    <t>557</t>
  </si>
  <si>
    <t>Aquisição de terreno para implantação de SES</t>
  </si>
  <si>
    <t>Aquisição de terreno onde será implantada a Usina de Triagem e Compostagem (UTC) e onde já se encontra construída a Estação de Transbordo (ET)</t>
  </si>
  <si>
    <t>Aquisição de equipamentos e veículos, sendo esses: (01) Caminhão tipo baú, (01) carroceria fechada tipo baú, (07) triciclos para coleta com carreta, (02) prensas enfardadeiras, (02) balanças mecânicas, (02) elevadores de carga, (34) conjuntos de lixeiras para Coleta Seletiva com duas unidades, (25) conjuntos de lixeiras para Coleta Seletiva com quatro unidades e (04) containers.</t>
  </si>
  <si>
    <t>Aquisição de imóvel para implantação da ETE no Distrito de Revés do Belém</t>
  </si>
  <si>
    <t>Pleito aprovado com recurso remanejado a partir do pleito de obras e cancelamento do pleito anterior de terreno da sede</t>
  </si>
  <si>
    <t>Implantação do sistema de esgotamento sanitário no Distrito de Revés do Belém</t>
  </si>
  <si>
    <t>O pleito foi ajustado para  aprovar o novo pleito de aquisição de terreno, no valor de R$ 120.000,00 e alterar a localidade para o distrito de Revés do Belém.</t>
  </si>
  <si>
    <t>Aquisição do terreno para implantação da ETE na sede de Bugre</t>
  </si>
  <si>
    <t>O valor deste pleito foi remanejado a partir do pleito Implantação de sistema de esgotamento sanitário das localidades de Bugre, Boachá, São Lourenço, Livramento e São José do Bugre</t>
  </si>
  <si>
    <t>Elaboração das complementações e revisões dos Estudos de Concepção e Projetos Básicos e elaboração dos Projetos Executivos dos Sistemas de Esgotamento Sanitário (SES) para os distritos de São Cândido, Sapucaia e Cordeiro de Minas (incluindo bairro Porto Seguro)</t>
  </si>
  <si>
    <t>Foi remanejado um valor de R$ 292.165,12, deste pleito para o pleito de elaboração de projetos.</t>
  </si>
  <si>
    <t>O valor deste pleito teve R$ 200.000,00 remanejados para aprovação do pleito Aquisição do terreno para implantação da ETE na sede de Bugre</t>
  </si>
  <si>
    <t>Aquisição de 29 contêineres caçamba tipo roll on off de capacidade mínima de 30m³</t>
  </si>
  <si>
    <t>CVPRSAB01</t>
  </si>
  <si>
    <t>Aquisição de caminhão basculante</t>
  </si>
  <si>
    <t>Atual - Consórcio</t>
  </si>
  <si>
    <t>Elaboração de projetos de engenharia para a Sede do município</t>
  </si>
  <si>
    <t>Devido ao alto custo dos projetos, o pleito foi reajustado contemplando somente os projetos da Sede do município, removendo do escopo o Distrito de Zito Soares</t>
  </si>
  <si>
    <t>Aquisição de terreno para SES da sede do município e distrito de São Geraldo do Tumiritinga e estações elevatórias de esgoto na sede</t>
  </si>
  <si>
    <t>FR.2021.1932</t>
  </si>
  <si>
    <t>Recuperação da ETE do bairro Luiz Iglesias (Acampamento)</t>
  </si>
  <si>
    <t>Elaboração de projeto da ETE do bairro Columbia</t>
  </si>
  <si>
    <t>Elaboração de projeto da ETE do bairro Luiz Iglesias (Acampamento)</t>
  </si>
  <si>
    <t>Elaboração de projeto do SES do distrito de Itapina</t>
  </si>
  <si>
    <t>Elaboração de projeto do SES do distrito de Boapaba</t>
  </si>
  <si>
    <t>Elaboração de projeto do SES do bairro Gordiano Guimarães (Ponte do Pancas)</t>
  </si>
  <si>
    <t>Elaboração de projeto do SES do bairro XV de Outubro (Campestre)</t>
  </si>
  <si>
    <t>Elaboração de projeto do SES da localidade Maria Ortiz</t>
  </si>
  <si>
    <t>Elaboração de projeto de redes interceptoras de sistemas de esgotamento sanitário das micro bacias da sede municipal (Centro – Lado Sul e São Silvano – Lado Norte) que despejam esgoto “in natura” nos córregos municipais. Projetos de rede coletora/interceptores nas micro bacias dos bairros Santa Terezinha, Maria Ismênia, Operário, São Vicente, Colatina Velha, Santa Mônica, Vila Verdi e São Miguel</t>
  </si>
  <si>
    <t>Elaboração de projeto de redes coletoras do SES das micro bacias dos bairros Santa Helena e Mário Giurizatto</t>
  </si>
  <si>
    <t>FR.2021.1964</t>
  </si>
  <si>
    <t>FR.2021.1980</t>
  </si>
  <si>
    <t>Em 07/04/2022, a Fundação Renova, por meio do ofício FR.2021.1980-1, retificou o valor do teto do SES do município em mais R$ 0,04. Esse valor foi subtraído do saldo do IPCA utilizado para complementar o pleito de Jorge, ficando o montante relativo ao IPCA em R$ 131.467,75.</t>
  </si>
  <si>
    <t>FR.2021.2063</t>
  </si>
  <si>
    <t>1 - Pleito apresentado pelo município de São José do Goiabal para remanejamento financeiro
do valor de R$ 109.100,00 (cento e nove mil e cem reais) do pleito aprovado para “Elaboração de projetos
de engenharia de SES para as localidades de Biboca, Patrimônio, Lagoa das Palmeiras, Messias Gomes e
Isidório” para o pleito aprovado para “Execução da obra do SES da sede do município”.
2 - Pleito apresentado pelo município de São José do Goiabal para transferência dos recursos
financeiros disponíveis para ações de resíduos sólidos, no valor de R$ 401.794,41 (quatrocentos e um mil,
setecentos e noventa e quatro reais e quarenta e um centavos), para ações de esgotamento sanitário,
com vistas à conclusão das obras do SES e universalização do tratamento de esgotos sanitários na sede. 
3 - Pleito apresentado pelo município de São José do Goiabal solicitando utilização do saldo disponível de 
correção de IPCA no valor de R$ 100.497,48, porém o pleito foi aprovado pela Fundação Renova com a 
liberação de 46.215,58 baseado no Relatório de Análise de Projetos Após Aditivos, elaborado pelo BDMG.
4 - Pleito apresentado pelo município de São José do Goiabal solicitando utilização do saldo disponível de 
correção de IPCA no valor de R$ R$ 54.281,90</t>
  </si>
  <si>
    <t>FR.2022.0009</t>
  </si>
  <si>
    <t>1- valor ajustado a partir do renanejamento de valores entre pleitos de mesmo objeto finalístico  (GOVESOB11.01)</t>
  </si>
  <si>
    <t>FR.2022.0109</t>
  </si>
  <si>
    <t>FR.2022.0196</t>
  </si>
  <si>
    <t>FR.2022.0330</t>
  </si>
  <si>
    <t>O valor do pleito foi ajustado em mais R$ 76.217,40, sendo R$ 16.177,92 proveniente do saldo residual do teto de RSU e R$ 60.039,48 proveniente do
remanejamento de valores do montante “excedente” da licitação do pleito SAPRSPM01 (Revisão do PGIRS).</t>
  </si>
  <si>
    <t>Foi subtraído do pleito o valor de R$ 60.039,48 e remanejado para o pleito SAPRSAB02, conforme NT 57 (Remanejamento de valores do montante excedente da licitação).</t>
  </si>
  <si>
    <t>FR.2022.0435</t>
  </si>
  <si>
    <t>FR.2022.0452</t>
  </si>
  <si>
    <t>Foi subtraído do pleito o valor de R$ 72.699,31 e remanejado para o pleito GALESCT01, conforme NT 57 (Remanejamento de valores do montante excedente da licitação).</t>
  </si>
  <si>
    <t>O valor do pleito foi ajustado em mais R$ 100.000,00, sendo R$ 27.300,69 proveniente do saldo residual do teto de SES e R$ 72.699,31 proveniente do
remanejamento de valores do montante “excedente” da licitação do pleito GALESPJ01 - Elaboração de projetos de sistema de esgotamento sanitário da sede do município.</t>
  </si>
  <si>
    <t>585</t>
  </si>
  <si>
    <t>Foi subtraído do pleito R$ 93.358,73 do saldo de IPCA aprovado - Valor correspondente a diferença entre pleito aprovado e executado - Valor aprovado de R$ 2.266.129,95 e valor final repassado R$ 2.172.771,22.</t>
  </si>
  <si>
    <t>Complementação das obras de Esgotamento Sanitário da ETE Barbados – 2ª etapa</t>
  </si>
  <si>
    <t>29</t>
  </si>
  <si>
    <t>O valor excendente da licitação do pleito COLESOB26 de R$ 93.358,73 retornou para o saldo de IPCA. Assim, o saldo de IPCA referente a DEZ/21 totalizou em R$ 11.320.700,42. O pleito COLESOB29 foi aprovado da seguinte forma: R$ 11.300.000,00 (Saldo IPCA) e R$ 18.856,26 (Saldo residual do teto de SES).</t>
  </si>
  <si>
    <t>FR.2022.0533</t>
  </si>
  <si>
    <t>Pleito ajustado em mais R$ 654.684,51 sendo proveniente do saldo do IPCA</t>
  </si>
  <si>
    <t>FR.2022.0612</t>
  </si>
  <si>
    <t>FR.2022.0650</t>
  </si>
  <si>
    <t>Segundo ajuste de valor do pleito a partir do renanejamento de valores entre pleitos de mesmo objeto finalístico  (GOVESOB11.01)</t>
  </si>
  <si>
    <t>588</t>
  </si>
  <si>
    <t>Aquisição de um caminhão com carroceria de madeira e uma mini carregadeira</t>
  </si>
  <si>
    <t xml:space="preserve">Obras de reforma/ampliação da Usina de Triagem e Compostagem - UTC e aquisição de equipamentos </t>
  </si>
  <si>
    <t xml:space="preserve"> Equipamentos: Prensa, talha manual de corrente, troley manual e cavalete</t>
  </si>
  <si>
    <t>597</t>
  </si>
  <si>
    <t>Aquisição de um caminhão basculante a ser utilizado para auxiliar na implantação da coleta seletiva para coleta e transporte dos resíduos até a Usina de Triagem e Compostagem</t>
  </si>
  <si>
    <t>Pleito aprovado utilizando R$ 401.794,41 do valor (teto de RSU) +        R$ 78.205,59 de (IPCA).</t>
  </si>
  <si>
    <t>O ajuste de valor de R$ 93.952,00 aprovado neste pleito é proveniente do saldo de IPCA.</t>
  </si>
  <si>
    <t>Aquisição de terreno para implantação da estação de tratamento de esgoto - ETE da Sede</t>
  </si>
  <si>
    <t>Aquisição do terreno para implantação da ETE na sede do município</t>
  </si>
  <si>
    <t>FR.2022.0943</t>
  </si>
  <si>
    <t>FR.2022.1008</t>
  </si>
  <si>
    <t>FR.2022.1192</t>
  </si>
  <si>
    <t>Revisão e elaboração de projetos de engenharia de sistemas de esgotamento sanitário para a Sede do município</t>
  </si>
  <si>
    <t>FR.2022.1275</t>
  </si>
  <si>
    <t>FR.2022.1321</t>
  </si>
  <si>
    <t>Pleito ajustado utilizando o saldo de correção de IPCA.</t>
  </si>
  <si>
    <t>615</t>
  </si>
  <si>
    <t>Implantação do sistema de esgotamento sanitário – SES no distrito de Perpétuo Socorro (Cachoeira Escura)</t>
  </si>
  <si>
    <t>Pleito ajustado com a composição do Saldo atual de SES R$9 596.685,45 + cancelamento do pleito de projetos (BEOESPJ01) R$ 330.000,00 + transferencia de saldo remanescente de RSU R$ 659.255,04 + IPCA SES (3.803.637,41) + IPCA RSU (R$ 430.422,10).</t>
  </si>
  <si>
    <t>Gerenciamento das obras das 05 (cinco) estações de transbordo do sistema regional de destinação de resíduos sólidos do Condoeste e serviços de engenharia relacionados</t>
  </si>
  <si>
    <t>Aquisição de terreno para a implantação do sistema de esgotamento sanitário para o distrito de Senhora da Penha</t>
  </si>
  <si>
    <t>Aquisição de equipamentos para auxiliar na operacionalização da Usina de Triagem e Compostagem</t>
  </si>
  <si>
    <t>Complementação de recurso para as obras de implantação da elevatória N04 e linha de recalque, parte integrante do sistema de esgotamento sanitário – SES da sede do município de Colatina</t>
  </si>
  <si>
    <t>30</t>
  </si>
  <si>
    <t>Aquisição de um caminhão basculante para auxiliar na implantação da coleta seletiva do município</t>
  </si>
  <si>
    <t>Aquisição de terreno para implantação do sistema de esgotamento sanitário (SES) da Estação Elevatória de Esgoto do Bairro Santa Rita</t>
  </si>
  <si>
    <t>Aquisição de terrenos para implantação do sistema de esgotamento sanitário (SES) da sede do município</t>
  </si>
  <si>
    <t>Pleito solicitado com recursos do saldo de Teto R$ 59,39 + R$ 155.981,38 transferido do pleito de Obras</t>
  </si>
  <si>
    <t>Pleito ajustado, transferido o valor de R$ 155.981,38 para o pleito de Compra de terreno.</t>
  </si>
  <si>
    <t>FR.2022.1433</t>
  </si>
  <si>
    <t>Estudos de viabilidade para a concepção de infraestrutura de sistemas integrados de manejo e destinação final de resíduos sólidos urbanos e elaboração do Plano Intermunicipal de Gestão Integrada de Resíduos Sólidos – PIGIRS para os municípios consorciados ao Consórcio Intermunicipal Multifinalitário do Vale do Aço – CIMVA-MG</t>
  </si>
  <si>
    <t>Pleito cancelado pela deliberação nº755 de 15/12/2023</t>
  </si>
  <si>
    <t>FR.2022.1468</t>
  </si>
  <si>
    <t>FR.2022.1540</t>
  </si>
  <si>
    <t>Aquisição de dois caminhões basculantes para auxiliar na implantação da coleta seletiva do município de Raul Soares/MG</t>
  </si>
  <si>
    <t>FR.2022.1552</t>
  </si>
  <si>
    <t>FR.2022.1565</t>
  </si>
  <si>
    <t>Construção de SES para o distrito de Matadouro</t>
  </si>
  <si>
    <t>FR.2022.1600</t>
  </si>
  <si>
    <t>FR.2022.1628</t>
  </si>
  <si>
    <t xml:space="preserve"> Implantação da Central de Tratamento de Resíduos – CTR
Colatina, incluindo a retirada da linha de transmissão de energia elétrica
situada no terreno da CTR Colatina</t>
  </si>
  <si>
    <t>FR.2022.1644</t>
  </si>
  <si>
    <t>Obras de reforma e ampliação da Usina de Triagem e Compostagem</t>
  </si>
  <si>
    <t>Implantação, ampliação e melhorias relacionadas a coleta seletiva por meio da aquisição de: 01 (um) Caminhão Compactador e aquisição de coletores - Material Reciclável (lixeiras)</t>
  </si>
  <si>
    <t>Ajustado para o valor licitado.</t>
  </si>
  <si>
    <t>FR.2022.1725</t>
  </si>
  <si>
    <t>626</t>
  </si>
  <si>
    <t>Implantação do sistema de esgotamento sanitário – SES na sede e no distrito de Era Nova</t>
  </si>
  <si>
    <t>Considerando que  o município solicitou a utilização de todo o saldo de correção de IPCA (Referente a maio/2022) e que IPCA apresentou indices negativos nos meses de julho, agosto e setembro/2022, foi necessário que a Fundação Renova ajustasse o valor do pedido de pleito do município para R$ 5.663.197,30</t>
  </si>
  <si>
    <t>Implantação das obras do Sistema de Esgotamento Sanitário - SES da ETE Elvamar</t>
  </si>
  <si>
    <t>Contratação de prestação de serviços para elaboração de Plano de Coleta Seletiva, implantação e monitoramento de RSU</t>
  </si>
  <si>
    <t>Implantação do sistema de esgotamento sanitário (SES) do distrito de Vila Neitzel</t>
  </si>
  <si>
    <t>636</t>
  </si>
  <si>
    <t>Implantação de nova célula de resíduos para o aterro sanitário de Aimorés</t>
  </si>
  <si>
    <t>O município solicitou o pleito considerando o valor de R$ 1.446.294,87 (sendo R$ 1.009.854,65 no teto de RSU e R$ 436.440,22 do saldo de correção de IPCA referente ao mês de junho/2022). Devido a deflação ocorrida no período, esse valor foi atualizado em setembro/2022 para R$ 426.898,70. Desse modo, a Fundação Renova ajustou o valor pleiteado pelo município para R$ 1.436.753,35, considerando o saldo de correção de IPCA mais atual.</t>
  </si>
  <si>
    <t>Obras de implantação do Galpão de Triagem de Materiais Recicláveis de Naque/MG</t>
  </si>
  <si>
    <t>Implantação do Sistema de Esgotamento Sanitário da Sede do município de Raul Soares</t>
  </si>
  <si>
    <t>Implantação do Sistema de Esgotamento Sanitário da Sede do município de Naque/MG</t>
  </si>
  <si>
    <t>Elaboração de estudos de concepção, projeto básico, projeto executivo e licenciamento ambiental para a implantação de Sistema de Esgotamento Sanitário (SES) na Sede do Município</t>
  </si>
  <si>
    <t>Valor do pleito ajustado para o valor que foi licitado</t>
  </si>
  <si>
    <t>Aquisição de terreno para implantação do SES</t>
  </si>
  <si>
    <t>FR.2022.1940</t>
  </si>
  <si>
    <t>Pleito ajustado considerando remanejamento do saldo de correção de IPCA de RSU para SES.</t>
  </si>
  <si>
    <t>FR.2022.1972</t>
  </si>
  <si>
    <t>Ampliação do aterro sanitário de Caratinga</t>
  </si>
  <si>
    <t>FR.2022.2001</t>
  </si>
  <si>
    <t xml:space="preserve"> Implantação da Central de Tratamento de Resíduos – CTR Colatina, incluindo a retirada da linha de transmissão de energia elétrica situada no terreno da CTR Colatina</t>
  </si>
  <si>
    <t>FR.2022.2014</t>
  </si>
  <si>
    <t>FR.2023.0008</t>
  </si>
  <si>
    <t>FR.2023.0032</t>
  </si>
  <si>
    <t>Pleito ajustado considerando cancelamento do pleito de contratação de empresa para projeto de regularização ambiental R$ 100.000,00 + R$117.100,00 de IPCA de SES</t>
  </si>
  <si>
    <t>FR.2023.0024</t>
  </si>
  <si>
    <t>Pleito ajustado utilizando R$ 401.794,41 do teto de RSU + R$ 142.005,59 de IPCA RSU.</t>
  </si>
  <si>
    <t>649</t>
  </si>
  <si>
    <t>Obras de implantação do Galpão de Triagem de Materiais Recicláveis de Ipaba /MG</t>
  </si>
  <si>
    <t>Aquisição de equipamentos para a Usina de Triagem e ampliação do Programa de Coleta Seletiva do município de Timóteo/MG</t>
  </si>
  <si>
    <t>FR.2023.0314</t>
  </si>
  <si>
    <t>Aquisição de terreno para implantação da elevatória Fernão Dias referente ao
Sistema de Esgotamento Sanitário – SES ETE Elvamar</t>
  </si>
  <si>
    <t>Pleito aprovado pela Fundação Renova como demanda acessória ao pleito “Implantação das obras do Sistema de Esgotamento Sanitário - SES da ETE Elvamar”</t>
  </si>
  <si>
    <t>FR.2023.0322</t>
  </si>
  <si>
    <t>Pleito alterado considerando remanejamento de recursos do pleito SEPESOB03, saldo de licitações e saldo de IPCA SES.</t>
  </si>
  <si>
    <t>Construção de fossas e sumidouros em todo o vilarejo de São Paulino e toda a zona rural</t>
  </si>
  <si>
    <t>Pleito alterado considerando remanejamento de recursos para o pleito SEPESOB02.</t>
  </si>
  <si>
    <t>FR.2023.0362</t>
  </si>
  <si>
    <t>Ampliação do aterro sanitário e reforma e ampliação
da Usina de Triagem e Compostagem</t>
  </si>
  <si>
    <t>FR.2023.0412</t>
  </si>
  <si>
    <t>Aquisição de caminhão basculante, esteira de triagem, prensa hidráulica, balança, empilhadeira
manual hidráulica e triturador de galhos</t>
  </si>
  <si>
    <t>FR.2023.0444</t>
  </si>
  <si>
    <t>Aquisição de dois caminhões basculantes para auxiliar na implantação da coleta seletiva e
equipamentos para a Usina de Triagem e Compostagem</t>
  </si>
  <si>
    <t>Revisão do pleito incluindo equipamentos para a UTC</t>
  </si>
  <si>
    <t>FR.2023.0469</t>
  </si>
  <si>
    <t xml:space="preserve"> Aquisição de uma empilhadeira, um caminhão basculante, um caminhão para coleta
seletiva com carroceria adaptada, um veículo de transporte para 21 passageiros e
outros equipamentos para a coleta seletiva do município</t>
  </si>
  <si>
    <t>Revisão de pleito para retirar a aquisição da motocicleta e incluir novos equipamentos</t>
  </si>
  <si>
    <t>FR.2023.0613</t>
  </si>
  <si>
    <t>Revisão de pleito para incluir a elaboração do projeto para apresentação ao DNIT</t>
  </si>
  <si>
    <t>FR.2023.0652</t>
  </si>
  <si>
    <t>FR.2023.0665</t>
  </si>
  <si>
    <t>672</t>
  </si>
  <si>
    <t>Execução das obras de implantação do SES completo no Distrito de Conceição de Minas de Dionísio/MG</t>
  </si>
  <si>
    <t>Implantação de galpão de triagem de materiais recicláveis</t>
  </si>
  <si>
    <t>Elaboração do Plano de Recuperação de Área Degradada do antigo lixão de Rio Casca/MG</t>
  </si>
  <si>
    <t>Reformas e Melhorias na Usina de Triagem e Compostagem de RioDoce/MG</t>
  </si>
  <si>
    <t>FR.2023.0770</t>
  </si>
  <si>
    <t>FR.2023.0846</t>
  </si>
  <si>
    <t>Elaboração de estudos para licenciamento ambiental do SES de Conselheiro Pena/MG</t>
  </si>
  <si>
    <t>Pleito aprovado pela Fundação Renova como demanda acessória ao pleito "Construção do sistema de esgotamento sanitário da sede do município"</t>
  </si>
  <si>
    <t>FR.2023.1031</t>
  </si>
  <si>
    <t>677</t>
  </si>
  <si>
    <t>Obras para implantação do sistema de esgotamento sanitário do município de Aimorés/MG</t>
  </si>
  <si>
    <t>Obras para implantação do sistema de esgotamento sanitário do município de Baixo Guandu/ES</t>
  </si>
  <si>
    <t>Obras de implantação do galpão para o armazenamento de materiais recicláveis de Bugre/MG</t>
  </si>
  <si>
    <t>Pleito cancelado pelo ofício FR.2024.0989 e remanejamento do valor para o pleito de obras de SES</t>
  </si>
  <si>
    <t>Elaboração do Plano de Recuperação de Área Degradada – PRAD do aterro controlado de Raul Soares/MG</t>
  </si>
  <si>
    <t>Aquisição de terrenos para implantação do sistema de esgotamento sanitário no município de Resplendor/MG</t>
  </si>
  <si>
    <t>Obras para implantação do sistema de esgotamento sanitário do município de Resplendor/MG</t>
  </si>
  <si>
    <t>Aquisição de terreno para ampliação da Usina de Triagem de materiais recicláveis</t>
  </si>
  <si>
    <t>Obras de reforma e ampliação da Usina de Triagem de materiais recicláveis</t>
  </si>
  <si>
    <t>Elaboração de projeto de reforma e ampliação da Usina de triagem de materiais recicláveis</t>
  </si>
  <si>
    <t>Contratação de prestação de serviços para revisão do Plano Municipal de Saneamento Básico de Timóteo/MG</t>
  </si>
  <si>
    <t>FR.2023.1163</t>
  </si>
  <si>
    <t>Pleito ajustado considerando saldo de IPCA-SES e saldo remanescente do pleito de projetos</t>
  </si>
  <si>
    <t>Pleito ajustado considerando transferência do saldo remanescente para o pleito de obras</t>
  </si>
  <si>
    <t>FR.2023.1232</t>
  </si>
  <si>
    <t>FR.2023.1285</t>
  </si>
  <si>
    <t>695</t>
  </si>
  <si>
    <t>Aquisição de veículos e equipamentos para a operacionalização da coleta seletiva</t>
  </si>
  <si>
    <t>Construção de galpão para o armazenamento de materiais recicláveis e a implantação de Pontos de Entrega Voluntária (PEVs) para a operacionalização da coleta seletiva</t>
  </si>
  <si>
    <t>Ampliação do galpão para triagem e o armazenamento de materiais recicláveis e a implantação de Pontos de Entrega Voluntária (PEVs) para a operacionalização da coleta seletiva</t>
  </si>
  <si>
    <t>Aquisição de equipamentos para a operacionalização da coleta seletiva</t>
  </si>
  <si>
    <t>Implantação de Pontos de Entrega Voluntária (PEVs) para a operacionalização da coleta seletiva</t>
  </si>
  <si>
    <t>Elaboração de projetos para implantação de aterro sanitário</t>
  </si>
  <si>
    <t>Obras de melhoria e ampliação do sistema de esgotamento sanitário da sede do município de Marilândia/ES</t>
  </si>
  <si>
    <t>FR.2023.1558</t>
  </si>
  <si>
    <t>Aquisição de equipamentos para a Usina de Triagem e Compostagem e para a coleta seletiva</t>
  </si>
  <si>
    <t xml:space="preserve">Para aprovação do pleito foi considerado:
✓ R$ 15.699,31 referente ao saldo do teto de RSU; 
✓ R$13.000,00 referente ao saldo do pleito de aquisição de caminhão basculante; 
✓ R$ 194.108,94 referente ao IPCA RSU (atualizado em março/2023); 
✓ R$ 252.652,06 referente ao IPCA SES (atualizado em março/2023). </t>
  </si>
  <si>
    <t>Construção de galpão para triagem dos resíduos e armazenamento de materiais recicláveis</t>
  </si>
  <si>
    <t>Aquisição de equipamentos e veículo para a operacionalização da coleta seletiva</t>
  </si>
  <si>
    <t>Construção de galpão para triagem e armazenamento de materiais recicláveis</t>
  </si>
  <si>
    <t>FR.2023.1744</t>
  </si>
  <si>
    <t>FR.2023.1888</t>
  </si>
  <si>
    <t>FR.2023.1877</t>
  </si>
  <si>
    <t>Pleito alterado considerando remanejamento de R$ 384.260,91 para o pleito de obras de SES</t>
  </si>
  <si>
    <t>FR.2023.1916</t>
  </si>
  <si>
    <t>Elaboração de estudo ambiental e pagamento das taxas de análise do processo junto aos órgãos ambientais, para o processo de regularização ambiental do SES do município de Galiléia/MG</t>
  </si>
  <si>
    <t>FR.2023.1987</t>
  </si>
  <si>
    <t>FR.2023.2062</t>
  </si>
  <si>
    <t>706</t>
  </si>
  <si>
    <t>Elaboração de projeto da Usina de Triagem e Compostagem – Pingo D’Água/MG</t>
  </si>
  <si>
    <t>Aquisição de caminhão basculante para coleta seletiva – São Pedro dos Ferros /MG</t>
  </si>
  <si>
    <t>Implantação de sistemas individuais de tratamento de esgoto no município de Rio Doce/MG</t>
  </si>
  <si>
    <t>FR.2023.2181</t>
  </si>
  <si>
    <t>Contratação de assessoria técnica para regularização fundiária</t>
  </si>
  <si>
    <t>Aquisição de terreno para implantação do SES do município de Conselheiro Pena/MG</t>
  </si>
  <si>
    <t>FR.2023.2203</t>
  </si>
  <si>
    <t>RIDESOB01</t>
  </si>
  <si>
    <t>RIDESOB01.01</t>
  </si>
  <si>
    <t>RIDESOB02</t>
  </si>
  <si>
    <t>RIDESOB02.01</t>
  </si>
  <si>
    <t>RIDESOB03</t>
  </si>
  <si>
    <t>RIDESOB03.01</t>
  </si>
  <si>
    <t>RIDESOB04</t>
  </si>
  <si>
    <t>RIDESOB04.01</t>
  </si>
  <si>
    <t>FR.2023.2361</t>
  </si>
  <si>
    <t>Aquisição de terreno para implantação do emissário final da ETE na sede do município de Naque/MG</t>
  </si>
  <si>
    <t>719</t>
  </si>
  <si>
    <t>Obras para a execução do galpão de triagem e armazenamento de materiais recicláveis</t>
  </si>
  <si>
    <t>Revisão do Plano Municipal de Saneamento Básico de Fernandes Tourinho</t>
  </si>
  <si>
    <t>Elaboração do Plano de Recuperação de Área Degradada do antigo lixão</t>
  </si>
  <si>
    <t>Construção da Usina de Triagem e Compostagem de Pingo d’Água/MG</t>
  </si>
  <si>
    <t>Implantação de Sistemas de Esgotamento Sanitário para atendimento dos bairros Cachoeira do Vale e Santa Rita</t>
  </si>
  <si>
    <t>Pleito ajustado considerando o valor licitado e repassado.</t>
  </si>
  <si>
    <t>Execução das obras de implantação da ETE do SES no Distrito de Vista Alegre de Rio Casca /MG</t>
  </si>
  <si>
    <t>Aquisição de terreno para implantação da Estação de Tratamento de Esgoto – ETE</t>
  </si>
  <si>
    <t>FR.2023.2533</t>
  </si>
  <si>
    <t>Implantação dos sistemas de esgotamento sanitário no Distrito de Sapucaia, Distrito de São Cândido, Distrito de Cordeiro de Minas e bairro Porto Seguro</t>
  </si>
  <si>
    <t>Ajuste do nome do pleito</t>
  </si>
  <si>
    <t>FR.2023.2555</t>
  </si>
  <si>
    <t>FR.2023.2583</t>
  </si>
  <si>
    <t>FR.2023.2584</t>
  </si>
  <si>
    <t>FR.2023.2795</t>
  </si>
  <si>
    <t>FR.2023.2879</t>
  </si>
  <si>
    <t>Implantação da Central de Tratamento de Resíduos – CTR Colatina, incluindo a retirada da linha de transmissão de energia elétrica situada no terreno da CTR Colatina</t>
  </si>
  <si>
    <t>FR.2023.2896</t>
  </si>
  <si>
    <t>Aquisição de dois caminhões basculantes para auxiliar na implantação da coleta seletiva e equipamentos para a Usina de Triagem e Compostagem</t>
  </si>
  <si>
    <t>RASRSAB01</t>
  </si>
  <si>
    <t>RASRSAB01.01</t>
  </si>
  <si>
    <t>Revisão do pleito remanejando recursos para o pleito do PRAD</t>
  </si>
  <si>
    <t>RASRSPM02</t>
  </si>
  <si>
    <t>RASRSPM02.01</t>
  </si>
  <si>
    <t>FR.2023.2944</t>
  </si>
  <si>
    <t>O valor do pleito foi ajustado sendo composto por: R$ 1.805.845,81 do teto – SES e R$ 773.253,60 proveniente do saldo de correção de IPCA – SES</t>
  </si>
  <si>
    <t>O valor do pleito foi ajustado sendo composto por: R$ 1.386.552,61 do teto – SES, R$ 643.007,02 proveniente do saldo de correção de IPCA – SES, R$ 401.794,41 do teto – RSU e R$ 86.394,47 referente ao saldo de correção de IPCA – RSU</t>
  </si>
  <si>
    <t>FR.2023.2954</t>
  </si>
  <si>
    <t>FR.2023.2962</t>
  </si>
  <si>
    <t>Assessoria para fiscalização da obra do SES de Timóteo/MG</t>
  </si>
  <si>
    <t>FR.2023.2985</t>
  </si>
  <si>
    <t>FR.2023.3053</t>
  </si>
  <si>
    <t>FR.2023.3071</t>
  </si>
  <si>
    <t>FR.2023.3126</t>
  </si>
  <si>
    <t>FR.2023.3132</t>
  </si>
  <si>
    <t>FR.2023.3125</t>
  </si>
  <si>
    <t>FR.2023.3135</t>
  </si>
  <si>
    <t>755</t>
  </si>
  <si>
    <t>Elaboração do Plano Municipal de Gestão Integrada de Resíduos Sólidos de Ipatinga/MG</t>
  </si>
  <si>
    <t>Revisão do Plano Municipal de Saneamento Básico de Pingo-d’Água</t>
  </si>
  <si>
    <t>Contratação de empresa para elaboração de estudos ambientais para licenciamento ambiental</t>
  </si>
  <si>
    <t>Aquisição de terrenos para implantação do SES</t>
  </si>
  <si>
    <t>Implantação de Sistema de Esgotamento Sanitário para o distrito Industrial</t>
  </si>
  <si>
    <t>Implantação de Sistema de Esgotamento Sanitário para a comunidade Areia Grossa</t>
  </si>
  <si>
    <t>Implantação de Sistema de Esgotamento Sanitário para a comunidade Córrego Bom Sucesso</t>
  </si>
  <si>
    <t>Implantação de Sistema de Esgotamento Sanitário para a comunidade Córrego do Achado</t>
  </si>
  <si>
    <t>Obras de reforma e ampliação da Usina de Triagem e Compostagem de Resíduos</t>
  </si>
  <si>
    <t>FR.2023.3195</t>
  </si>
  <si>
    <t>RIDRSAB01</t>
  </si>
  <si>
    <t>RIDRSAB01.01</t>
  </si>
  <si>
    <t>Reformas e Melhorias na Usina de Triagem e Compostagem de Rio Doce/MG</t>
  </si>
  <si>
    <t>RIDRSOB02</t>
  </si>
  <si>
    <t>RIDRSOB02.01</t>
  </si>
  <si>
    <t>FR.2024.0014</t>
  </si>
  <si>
    <t>FR.2024.0032</t>
  </si>
  <si>
    <t>FR.2024.0057</t>
  </si>
  <si>
    <t>FR.2024.0048</t>
  </si>
  <si>
    <t>FR.2024.0083</t>
  </si>
  <si>
    <t>FR.2024.0106</t>
  </si>
  <si>
    <t>FR.2024.0189</t>
  </si>
  <si>
    <t>FR.2024.0242</t>
  </si>
  <si>
    <t>FR.2024.0305</t>
  </si>
  <si>
    <t>FR.2024.0303</t>
  </si>
  <si>
    <t>Desapropriação/aquisição de área para instalação da ETE no Distrito de Conceição de Minas de Dionísio</t>
  </si>
  <si>
    <t>FR.2024.0332</t>
  </si>
  <si>
    <t>GALRSOB01</t>
  </si>
  <si>
    <t>GALRSOB01.01</t>
  </si>
  <si>
    <t>GALRSPM01</t>
  </si>
  <si>
    <t>GALRSPM01.01</t>
  </si>
  <si>
    <t>Ajuste do pleito considerando apenas o valor repassado e o saldo foi remanejado para o pleito de obras</t>
  </si>
  <si>
    <t>FR.2024.0345</t>
  </si>
  <si>
    <t>FR.2024.0363</t>
  </si>
  <si>
    <t>757</t>
  </si>
  <si>
    <t>Elaboração do Plano de Recuperação de Área Degradada por disposição de resíduos (bairro Jardim Vitória)</t>
  </si>
  <si>
    <t>FR.2024.0557</t>
  </si>
  <si>
    <t>Gerenciamento da obra de implantação do SES de Mariana/MG</t>
  </si>
  <si>
    <t>FR.2024.0580</t>
  </si>
  <si>
    <t>FR.2024.0696</t>
  </si>
  <si>
    <t>775</t>
  </si>
  <si>
    <t>Aquisição de equipamento para auxiliar na operacionalização da estação de
transbordo</t>
  </si>
  <si>
    <t>Pleito reprovado pela CTSHQA/CIF por não se enquadrar na NT 121 como demanda para gestão da coleta seletiva</t>
  </si>
  <si>
    <t>Execução de obras para melhorias na estação de transbordo de resíduos</t>
  </si>
  <si>
    <t>FR.2024.0898</t>
  </si>
  <si>
    <t>Implantação de sistema de esgotamento sanitário para o município de Fernandes Tourinho</t>
  </si>
  <si>
    <t>Pleito alterado considerando o valor repassado. Os projetos foram licitados novamente e será utilizado o pleito FETESPJ02 para repasse.</t>
  </si>
  <si>
    <t>Elaboração de projeto de sistema de esgotamento sanitário para o município de Fernandes Tourinho</t>
  </si>
  <si>
    <t>FR.2024.0902</t>
  </si>
  <si>
    <t>FR.2024.0989</t>
  </si>
  <si>
    <t>FR.2024.0994</t>
  </si>
  <si>
    <t>FR.2024.1016</t>
  </si>
  <si>
    <t>Aquisição de equipamentos para a Usina de Triagem e Compostagem – UTC de São Domingos do Prata/MG</t>
  </si>
  <si>
    <t>FR.2024.1179</t>
  </si>
  <si>
    <t>Aquisição de equipamentos e veículos para a operacionalização da coleta seletiva</t>
  </si>
  <si>
    <t>FR.2024.1184</t>
  </si>
  <si>
    <t>FR.2024.1368</t>
  </si>
  <si>
    <t>Revisão de pleito para incluir o pagamento das taxas de análise do DNIT</t>
  </si>
  <si>
    <t>FR.2024.1372</t>
  </si>
  <si>
    <t>FR.2024.1528</t>
  </si>
  <si>
    <t>FR.2024.1594</t>
  </si>
  <si>
    <t>FR.2024.1605</t>
  </si>
  <si>
    <t>795</t>
  </si>
  <si>
    <t>Ampliação do sistema de coleta e tratamento de esgoto da sede municipal de Ipatinga (2ª etapa)</t>
  </si>
  <si>
    <t>Obras de melhoria e ampliação do sistema de esgotamento sanitário da localidade de São Marcos, do município de Marilândia/ES</t>
  </si>
  <si>
    <t>FR.2024.1720</t>
  </si>
  <si>
    <t>Aquisição de terreno para implantação do sistema de esgotamento sanitário para a sede do município de Pingo d’Água</t>
  </si>
  <si>
    <t>FR.2024.1858</t>
  </si>
  <si>
    <t>Aquisição de terrenos para as estações elevatórias 01 e 02 da sede do município de Baixo Guandu/ES</t>
  </si>
  <si>
    <t>FR.2024.1859</t>
  </si>
  <si>
    <t>FR.2024.1865</t>
  </si>
  <si>
    <t xml:space="preserve">Histórico </t>
  </si>
  <si>
    <t>Município</t>
  </si>
  <si>
    <t>1) Pleito de elaboração de projeto para sede reprovado, conforme NT 34, devido a não apresentação de documentação completa a tempo do julgamento da CTSHQA de fevereiro. 
2) Aprovação dos pleitos de projeto e aquisição de terreno para sede na NT 36. O pleito de obra deverá ser realizado após a elaboração do projeto. 
3) Em relação ao RS, o município participou de reunião do CIF de 27 e 28/03/19, para defesa do pleito de expansão do aterro sanitário do município de forma não consorciada. Foram repassadas novas orientações para submissão de novo pleito com documentações complementares, conforme NT 33.
4) O município enviou à CTSHQA e ao CIF no dia 26/04 a consolidação da documentação solicitada na última reunião do CIF, para reanálise do pleito de expansão do aterro.</t>
  </si>
  <si>
    <t>1) Elaboração de projeto, incluindo levantamento topográfico e licenciamento para tratamento dos esgotos sanitários gerados somente na sede
Estão com TR elaborando e irão ajustar TR para 30% Estudo de Concepção, 30% Projeto Básico e 40% Projeto Executivo. Ainda não tem uma área certa, irão aguardar o Estudo de Concepção. Licenciamento faz parte da contratação.
2) Aquisição de terreno
Ainda estão avaliando como será. Devem aguardar o Estudo de Concepção definir a área para avançar com esse pleito. Só depois do Estudo de Concepção que o banco autoriza esse pleito. 
3) Resíduos
Já possuem aterro e UTC.
Pleitos aprovados na CT e previsão é que CIF de 24 e 25 junho que aprovará.
a) Adequação aterro, conforme projetos existentes (Emergencial): Melhorias e reformas na UTC. Projeto pronto. Licença será protocolada até 07/06 na SUPRAM. Denise apoiará para ser mais ágil. Previsão de até 4 meses. Licitação conjunta.
b) Estudo ambiental para Licenciamento do aterro: Venceu em fevereiro o licenciamento. Fernando vai verificar com a consultora se será necessário esse pleito mesmo. Fernanda do Apoio Técnico entendeu que será cancelado depois.
c) Projeto ampliação aterro e licenciamento da ampliação: Vai começar do zero. Vai deixar para iniciar mais para frente, em outubro/19. 
d) Estudo de viabilidade regional: Avaliar para futuro o consorciamento com CIGIRS.</t>
  </si>
  <si>
    <t>1)04/06/2019 - Informado pelo Diretor de Meio Ambiente às principais considerações apresentadas no Ofício nº 11/2019 encaminhado ao CIF, solicitando a liberação dos recursos no âmbito do PG31 para a obras visando a implementação de melhorias na área do aterro sanitário, conforme projetos existentes; estudo e regularização do licenciamento ambiental do Aterro Sanitário; aquisição de equipamentos e melhorias na área da Usina de Triagem e Compostagem de Resíduos; elaboração de projetos e licenciamento para a ampliação do aterro sanitário e elaboração de estudo de viabilidade de gestão regional dos resíduos sólidos.
Aprovação pela  CT-SHQA e  CIF em 25/06
2)Elaboração de projetos e aquisição de terreno para a implantação de Sistema de Esgotamento Sanitário – SES Sede. Apoio para a elaboração de Termo de Referência para a licitação de projeto – SES. Apoio para a elaboração de Termo de Referência para a licitação de projeto – SES
05/06/2019 - Acordado que deverá ser analisado novamente o Termo de Referência para a contratação de empresa especializada para a elaboração de estudos de concepção, projetos básicos e executivos, atualizando os itens referentes a análise do agente financiador – BDMG e ainda, atualizada a planilha orçamentária para a contratação dos serviços, dados a serem verificados pela equipe do SAAE. 
3) O município respondeu ao formulário de diagnóstico.</t>
  </si>
  <si>
    <t>1) 09/07/2019 e 10/07/19: Realizada reunião com os representantes do município e consultoria ambiental para a atualização das atividades previstas para a solicitação de liberação de recursos para a elaboração de projetos e execução de obras na área do Aterro Sanitário e Usina de Triagem e Compostagem de Resíduos, conforme pleitos aprovados na NT 44/2019; e início da elaboração dos termos referência, planilha orçamentária e anexos BDMG.
Em relação aos projetos existentes da Usina de Triagem e Compostagem e Aterro Sanitário, elaborados pela Fundação Nacional de Saúde – Funasa, órgão financiador da execução do empreendimento, foi encaminhado Ofício solicitando cópia dos documentos e projetos, aguardando retorno, projetos necessários para protocolo no BDMG.
2) 11/07/19 - Informado pelo  o  Diretor Adjunto do SAAE Aimorés, que foi realizada a revisão do TR para a elaboração de estudos de concepção, projetos básicos e executivos pela equipe técnica do SAAE, recomendado pelo apoio técnico Empresa ERG Engenharia a atualização da planilha orçamentária para o mês de julho/2019.
Acordado que o Diretor do SAAE, deverá repassar o Termo de Referência e Planilha Orçamentária para a equipe técnica da Prefeitura, responsável pela a elaboração do Edital e processo licitatório até o dia 19/07/19.</t>
  </si>
  <si>
    <t xml:space="preserve">1) Realizada reunião dia 27/08/2019 entre apoio técnico, Dinomar Correa Filho (Diretor Adjunto do SAAE Aimorés) e Rafael Lopes Calito Teixeira (representante do Setor de Licitação / Assessoria),  para a verificação da elaboração do Edital, visando a contratação de empresa especializada para a elaboração de diagnósticos, estudos de concepção e viabilidade (Relatório Técnico Preliminar – RTP), serviços de campo, projetos básicos e executivos de engenharia, estudos ambientais e licenciamento ambiental para Sistema de Esgotamento Sanitário (SES) da sede municipal de Aimorés/MG. O representante da Prefeitura informou que foi realizada a análise do termo de referência encaminhado pelo SAAE e elaborada a minuta do edital, a qual foi enviada para a análise e aprovação pela assessoria jurídica. A previsão é que a publicação do Edital ocorra final de setembro/2019.                                               
 2) Realizada reunião dia 28/08/2019 entre apoio técnico e os representantes do município para a verificação do termo de referência, visando a contratação de empresa responsável para a elaboração de projetos e execução de obras na área do Aterro Sanitário e Usina de Triagem e Compostagem de Resíduos, acordada a finalização da planilha orçamentária e cronograma físico financeiro pelo responsável técnico da Prefeitura.
</t>
  </si>
  <si>
    <t>1) No dia 10/09/2019 foi realizada visita do apoio técnico à UTC e ao aterro sanitário de Aimorés com objetivo de verificar as condições atuais do empreendimento. Neste mesmo dia ocorreu reunião com os representantes da prefeitura para apoiar na elaboração de Termo de Referência para contratação da empresa que irá realizar os projetos de melhoria do Aterro Sanitário e Usina de Triagem e Compostagem de Resíduos.
 Ainda no dia 10/09/2019 foi realizada reunião com o diretor do SAAE para acompanhamento do processo licitatório que tem por finalidade a contratação de empresa para elaboração de projetos de SES. Foi informado pelo diretor do SAAE que o TR e edital estão sendo analisados pelo jurídico. A modalidade de licitação escolhida pela prefeitura é carta-convite. 
2) O município compareceu à rodada trimestral de reuniões no dia 20/09/2019, sendo realizada reunião entre município, representantes da Fundação Renova e apoio técnico para acompanhamento dos pleitos.</t>
  </si>
  <si>
    <t>1) Em reunião realizada no dia 29/10 entre apoio técnico e representante do SAAE, foi informado pelo representante do SAAE que foi publicado o edital de licitação para contratação da empresa que irá elaborar os projetos do SES. A homologação do vencedor do certame deverá ser realizada durante o mês de novembro, caso não sejam impetrados recursos.
3) Os pleitos de elaboração de projetos e licenciamentos ambientais do aterro sanitário (AIMRSPM01, AIMRSPJ01 e AIMRSPM02) serão licitados conjuntamente. Já foram elaborados o TR e a planilha orçamentária, atualmente está sendo preparado o edital pela equipe de licitação.</t>
  </si>
  <si>
    <t xml:space="preserve">1)  No dia 21/11 o apoio técnico auxiliou o município na juntada da documentação da licitação do pleito para contratação de empresa que irá elaborar o projeto de SES da sede. A empresa ganhadora do processo licitatório foi a FRAGA MARQUES Engenharia. No dia 26/11 a prefeitura protocolou no banco o processo licitatório para análise.
2) Os pleitos Elaboração de estudo ambiental para licenciamento do atual Aterro Sanitário, Elaboração de projeto de ampliação do aterro sanitário e Elaboração de estudo ambiental para licenciamento da ampliação do aterro sanitário estão sendo licitados conjuntamente. 
A licitação está na fase de abertura dos envelopes.
</t>
  </si>
  <si>
    <t xml:space="preserve">1) O processo licitatório para a contratação da empresa que irá elaborar os projetos de SES foi aprovado pelo BDMG no dia 10/12;
2) Os pleitos Elaboração de estudo ambiental para licenciamento do atual Aterro Sanitário, Elaboração de projeto de ampliação do aterro sanitário e Elaboração de estudo ambiental para licenciamento da ampliação do aterro sanitário estão sendo licitados conjuntamente. Os envelopes com os valores das propostas foram abertos no dia 16/12, agora está na fase de recursos.
</t>
  </si>
  <si>
    <t>1) A assinatura da ordem de serviço para execução dos projetos do SES da sede do Município foi realizada no dia 15/01 em reunião que contou com a presença de representantes do município, empresa contratada e apoio técnico;                                                                    
2) No dia 22/01 foi realizada reunião entre pontos focais do município, apoio técnico e empresa projetista, com a finalidade de realizar a apresentação da equipe técnica que irá elaborar os projetos do SES. Na oportunidade, o representante do SAAE apresentou suas expectativas quanto à definição da concepção a ser proposta.</t>
  </si>
  <si>
    <t>1) O município compareceu à rodada trimestral de reuniões no dia 07/02/2020, sendo realizada reunião entre município, representantes da Fundação Renova e apoio técnico para acompanhamento dos pleitos;
2) Os projetos do SES estão em elaboração pela empresa Fraga Marques;
3) A licitação para contratação da empresa que irá elaborar os projetos de ampliação do aterro sanitário foi finalizada durante o mês de fevereiro. A vencedora do certame foi a Fral Consultoria Ltda. O processo licitatório foi protocolado no BDMG no dia 19/02/2020.</t>
  </si>
  <si>
    <t>1) O BDMG encaminhou no dia 16/03/2020 a autorização para elaboração de projetos de reforma do aterro sanitário e estudos ambientais, uma vez que a análise do processo licitatório foi considerado evidenciado conforme checklist;
2) O estudo de concepção do SES da sede de Aimorés está em elaboração pela empresa contratada pelo município.</t>
  </si>
  <si>
    <t>1) Em razão da pandemia, a empresa vencedora do processo licitatório para elaboração dos projetos de reforma do aterro sanitário e estudos ambientais pediu ao município prorrogação da assinatura da ordem de serviço. Desta forma, ainda não há previsão de quando ocorrerá a assinatura da ordem de serviço e, consequentemente, do início da elaboração dos projetos e estudos;
2) O estudo de concepção do SES da sede de Aimorés está em elaboração pela empresa Fraga Marques (início fev/20).</t>
  </si>
  <si>
    <t>1) Ainda não há previsão de quando ocorrerá a assinatura da ordem de serviço para elaboração dos projetos de reforma e estudos ambientais do aterro sanitário, em decorrência da pandemia de COVID-19.
2) O estudo de concepção do SES da sede de Aimorés está em elaboração pela empresa Fraga Marques (início fev/20), com previsão de entrega ao município para jun/20.</t>
  </si>
  <si>
    <t xml:space="preserve">1) Ainda não há previsão de quando ocorrerá a assinatura da ordem de serviço para elaboração dos projetos de reforma e estudos ambientais do aterro sanitário, em decorrência da pandemia de COVID-19.
2) A Fraga Marques entregou ao município o estudo de concepção do SES da sede, o qual foi analisado pelo apoio técnico e suas considerações foram enviadas aos pontos focais no dia 29/06/2020. Dessa forma, o estudo de concepção está sendo adequado pelo projetista.
</t>
  </si>
  <si>
    <t xml:space="preserve">1) Ainda não foi realizada a assinatura da ordem de serviço para elaboração dos projetos de reforma e estudos ambientais do aterro sanitário, em decorrência da pandemia de COVID-19. 
2) O estudo de concepção do SES da sede está em adequação pela Fraga Marques.
</t>
  </si>
  <si>
    <t>1) A ordem de serviço para elaboração dos projetos de reforma e estudos ambientais do aterro sanitário foi assinada; 
2) A segunda versão do estudo de concepção do SES da sede foi analisada pelo apoio técnico e as considerações foram enviadas ao município para adequações. Dessa forma, o estudo está sendo novamente revisado pela empresa Fraga Marques.</t>
  </si>
  <si>
    <t>1) Os estudos ambientais e os projetos de ampliação do aterro sanitário estão em elaboração;
2) Uma nova versão do estudo de concepção do SES foi apresentada pela empresa Fraga Marques. Após avaliação do atendimento às adequações anteriormente solicitadas, o município apresentou o produto ao BDMG no dia 13/10/2020.</t>
  </si>
  <si>
    <t>1) Os estudos ambientais e os projetos de ampliação do aterro sanitário estão em elaboração;
2) O estudo de concepção do SES da sede de Aimorés foi encaminhado ao BDMG no dia 13/10/2020 e encontra-se em análise pelo banco;</t>
  </si>
  <si>
    <t>1) A empresa projetista enviou à prefeitura o anteprojeto dos estudos ambientais, projetos de encerramento de célula, ampliação do aterro sanitário e reforma da Usina de Triagem e Compostagem. O produto foi analisado pelo apoio técnico e as sugestões para adequações foram apresentadas ao município em reunião realizada no dia 25/11/2020.
 2) O estudo de concepção do SES da sede de Aimorés foi aprovado pelo BDMG.</t>
  </si>
  <si>
    <t>1) Os estudos ambientais e os projetos de ampliação do aterro sanitário estão em elaboração;
 2) O projeto básico do SES da sede está sendo elaborado pela empresa Fraga Marques.</t>
  </si>
  <si>
    <r>
      <rPr>
        <sz val="10"/>
        <rFont val="Calibri"/>
        <family val="2"/>
        <scheme val="minor"/>
      </rPr>
      <t>1) Os projetos relacionados ao aterro sanitário e melhorias da UTC foram encaminhados pela empresa projetista ao município:
- Projeto de operação e encerramento do atual aterro; 
- Projeto de nova célula do aterro sanitário; 
- Adequação e reforma da estrutura existente da usina de tratamento de resíduos;
- Treinamento para operação do aterro. 
O produto foi analisado pelo apoio técnico e as sugestões para adequações foram apresentadas ao município no dia 03/02/2021. Dessa forma, o projeto está sendo adequado pela empresa projetista.</t>
    </r>
    <r>
      <rPr>
        <sz val="10"/>
        <color theme="1"/>
        <rFont val="Calibri"/>
        <family val="2"/>
        <scheme val="minor"/>
      </rPr>
      <t xml:space="preserve">
 2) O projeto básico do SES da sede está sendo elaborado pela empresa Fraga Marques. 
Ocorreu dissenso entre município e projetista sobre o valor a ser pago referente ao estudo de concepção. Assim, a prefeitura ainda está analisando a medição para pagamento da primeira parcela à Fraga Marques.</t>
    </r>
  </si>
  <si>
    <t>1) Os projetos relacionados ao aterro sanitário e às melhorias da UTC estão em adequação pela empresa projetista.
 2) O projeto básico do SES da sede está sendo elaborado pela empresa Fraga Marques.</t>
  </si>
  <si>
    <r>
      <rPr>
        <sz val="10"/>
        <rFont val="Calibri"/>
        <family val="2"/>
        <scheme val="minor"/>
      </rPr>
      <t>1) Os projetos relacionados ao aterro sanitário e às melhorias da UTC estão em adequação pela empresa projetista.</t>
    </r>
    <r>
      <rPr>
        <sz val="10"/>
        <color theme="1"/>
        <rFont val="Calibri"/>
        <family val="2"/>
        <scheme val="minor"/>
      </rPr>
      <t xml:space="preserve">
 2) O projeto básico do SES da sede está sendo elaborado pela empresa Fraga Marques;
3) Em 15/03/2021, o BDMG encaminhou ao município a autorização para aquisição do terreno para implantação da ETE da sede. </t>
    </r>
  </si>
  <si>
    <r>
      <rPr>
        <sz val="10"/>
        <rFont val="Calibri"/>
        <family val="2"/>
        <scheme val="minor"/>
      </rPr>
      <t xml:space="preserve">1) No dia 23/04/2021 a empresa projetista encaminhou para o município os projetos relacionados ao aterro sanitário e às melhorias da UTC para avaliação. </t>
    </r>
    <r>
      <rPr>
        <sz val="10"/>
        <color theme="1"/>
        <rFont val="Calibri"/>
        <family val="2"/>
        <scheme val="minor"/>
      </rPr>
      <t xml:space="preserve">
 2) O projeto básico do SES da sede está sendo elaborado pela empresa Fraga Marques.</t>
    </r>
  </si>
  <si>
    <r>
      <rPr>
        <sz val="10"/>
        <rFont val="Calibri"/>
        <family val="2"/>
        <scheme val="minor"/>
      </rPr>
      <t>1) A nova versão dos projetos relacionados ao aterro sanitário e às melhorias da UTC foi analisada pelo apoio técnico e as sugestões para adequações foram encaminhadas à prefeitura no início de junho. Dessa forma, o produto está sendo revisado pela empresa contratada;</t>
    </r>
    <r>
      <rPr>
        <sz val="10"/>
        <color theme="1"/>
        <rFont val="Calibri"/>
        <family val="2"/>
        <scheme val="minor"/>
      </rPr>
      <t xml:space="preserve">
2) Os serviços de topografia e sondagem do projeto do SES de Aimorés foram apresentados pela empresa Fraga Marques, os quais foram analisados pelo apoio técnico duas vezes, resultando em sugestões para adequações. O primeiro parecer de análise do apoio técnico foi encaminhado ao município no dia 21/05/2021 e, após revisão pela empresa projetista, um novo parecer foi apresentado ao município no dia 08/06/2021. Dessa forma, os serviços de topografia e sondagem estão em adequação pela empresa projetista.</t>
    </r>
  </si>
  <si>
    <t>1) A empresa contratada está revisando os projetos relacionados ao aterro sanitário e às melhorias da UTC. 
2) No dia 21/06/2021, o município encaminhou o produto 2 (serviços de topografia e sondagem) do projeto do SES da sede para a análise do BDMG. Em 02/07/2021, após análise pelo banco, foram enviados ao município questionamentos técnicos acerca dos serviços de campo realizados. Desta forma, estes questionamentos foram encaminhados à empresa projetista para esclarecimentos.</t>
  </si>
  <si>
    <t>1) A empresa contratada está revisando os projetos relacionados ao aterro sanitário e às melhorias da UTC. 
2) No dia 12/08/2021 foi deferido pela Fundação Renova o ajuste do pleito - Elaboração de projeto de ampliação do aterro sanitário e reforma da Usina de Triagem e Compostagem – UTC.
3) Em 02/07/2021, foram encaminhados questionamentos técnicos feitos pelo BDMG para a empresa projetista. Após a resposta dos questionamentos, no dia 26/07/2021, o Relatório de Sondagem e Levantamento Topográfico do Projeto do Sistema de Esgotamento Sanitário (produto 2), foi aprovado pelo BDMG.</t>
  </si>
  <si>
    <t>1) RSU - Pleito: (AIMRSPJ01) - A empresa contratada está revisando os projetos relacionados ao aterro sanitário e às melhorias da UTC. 
2) SES - Pleito: (AIMESPJ03) -  A empresa projetista está elaborando o projeto básico de esgotamento sanitário (SES) da sede do município. Repasse realizado no dia 03/08/2021, no valor de R$ 47.876,67, referente à 2ª medição.</t>
  </si>
  <si>
    <t xml:space="preserve">1) RSU - A empresa contratada está revisando os projetos relacionados ao aterro sanitário e às melhorias da UTC. 
2) SES - Pleito: (AIMESPJ03)-  A empresa projetista está elaborando o projeto básico de esgotamento sanitário (SES) da sede do município. </t>
  </si>
  <si>
    <t xml:space="preserve">1) RSU - A empresa contratada está revisando os projetos relacionados ao aterro sanitário e às melhorias da UTC. 
2) SES - Pleito: (AIMESPJ03) - A empresa projetista está elaborando o projeto básico de esgotamento sanitário (SES) da sede do município.
3) SES - Pleito: (AIMESCT02) - Muncípio solicitou o ajuste de valor do pleito de aquisição de terreno para R$ 500.000,00 sendo encaminhado para análise da CT/CIF.  
</t>
  </si>
  <si>
    <r>
      <t>1) RSU: No dia 09/12/2021 o município encaminhou o Produto 1 - Serviços preliminares e projeto de operação e encerramento da célula existente do aterro sanitário para análise do BDMG. No dia 15/12, o BDMG solicitou a entrega de documentos pendentes;</t>
    </r>
    <r>
      <rPr>
        <b/>
        <sz val="10"/>
        <color rgb="FFFF0000"/>
        <rFont val="Calibri"/>
        <family val="2"/>
        <scheme val="minor"/>
      </rPr>
      <t xml:space="preserve">
</t>
    </r>
    <r>
      <rPr>
        <sz val="10"/>
        <rFont val="Calibri"/>
        <family val="2"/>
        <scheme val="minor"/>
      </rPr>
      <t>2) SES - Pleito: (AIMESPJ03) -  A empresa projetista está elaborando o projeto básico de esgotamento sanitário (SES) da sede do município. 
3) SES - Pleito (AIMESCT02)  - O Ajuste de valor do  pleito de aquisição de terreno de SES, para R$ 500.000,00, foi aprovado por meio da Deliberação CIF 557, em reunião realizada em 03/12/2021</t>
    </r>
  </si>
  <si>
    <r>
      <t>1) RSU - O Produto 1 - Serviços preliminares e projeto de operação e encerramento da atual célula do aterro foi aprovado pelo BDMG no dia 11/01/22. O município e apoio técnico estão analisando o projeto da nova célula e projeto de reforma da UTC
2) SES -  Pleito: (AIMESPJ03)-  A empresa projetista está elaborando o projeto básico de esgotamento sanitário (SES) da sede do município</t>
    </r>
    <r>
      <rPr>
        <sz val="10"/>
        <color theme="4"/>
        <rFont val="Calibri"/>
        <family val="2"/>
        <scheme val="minor"/>
      </rPr>
      <t xml:space="preserve">. </t>
    </r>
  </si>
  <si>
    <r>
      <rPr>
        <sz val="10"/>
        <rFont val="Calibri"/>
        <family val="2"/>
        <scheme val="minor"/>
      </rPr>
      <t>1) RSU - Repasse realizado ao município, em 26/01/22, no valor de
 R$ 24.845,54, referente ao Produto 1: Serviços preliminares e projeto de operação e encerramento da atual célula do aterro. A empresa contratada está realizando as adequações no projeto da nova célula e projeto de reforma da UTC.</t>
    </r>
    <r>
      <rPr>
        <sz val="10"/>
        <color rgb="FFFF0000"/>
        <rFont val="Calibri"/>
        <family val="2"/>
        <scheme val="minor"/>
      </rPr>
      <t xml:space="preserve">
</t>
    </r>
    <r>
      <rPr>
        <sz val="10"/>
        <color theme="1"/>
        <rFont val="Calibri"/>
        <family val="2"/>
        <scheme val="minor"/>
      </rPr>
      <t xml:space="preserve">
2) SES -  Pleito: (AIMESPJ03) Elaboração de projetos de SES para a sede do município:  A empresa projetista está elaborando o projeto básico de esgotamento sanitário (SES) da sede do município. </t>
    </r>
  </si>
  <si>
    <t xml:space="preserve">1) RSU - A empresa contratada está realizando as adequações no projeto da nova célula e projeto de reforma da UTC. 
2) SES - Pleito: (AIMESPJ03)-  A empresa projetista está elaborando o projeto básico de esgotamento sanitário (SES) da sede do município. </t>
  </si>
  <si>
    <t xml:space="preserve">1) RSU - A empresa contratada está realizando as adequações no projeto da nova célula e projeto de reforma da UTC. 
2) SES -  Pleito: (AIMESPJ03) -  O município e apoio técnico estão avaliando os projetos básicos da sede do município. </t>
  </si>
  <si>
    <t xml:space="preserve">1) SES -  Pleito (AIMESPJ03) Elaboração de projeto, incluindo levantamento topográfico e licenciamento para tratamento dos esgotos sanitários gerados somente na sede:  O Apoio Técnico concluiu a análise do projeto básico. Empresa projetista realizando os ajustes no projeto. 
2) RSU -  Pleito (AIMRSPJ01) Elaboração de projeto de ampliação do aterro sanitário e reforma da Usina de Triagem e Compostagem – UTC: A empresa contratada está realizando as adequações no projeto da nova célula e projeto de reforma da UTC. </t>
  </si>
  <si>
    <r>
      <rPr>
        <sz val="10"/>
        <rFont val="Calibri"/>
        <family val="2"/>
        <scheme val="minor"/>
      </rPr>
      <t>1) SES - Pleito: (AIMESPJ03) - Elaboração de projeto, incluindo levantamento topográfico e licenciamento para tratamento dos esgotos sanitários gerados somente na sede :  Contratada está realizando os ajustes no projeto básico. 
2) SES - Pleito: (AIMESCT02) - Aquisição de terreno para implantação de SES:   O município iniciou o processo de desapropriação da área, notificou os proprietários e encaminhou a justificativa técnica da área escolhida para  parecer jurídico do munícipio.
3) RSU - Pleito (AIMRSPJ01) - Elaboração de projeto de ampliação do aterro sanitário e reforma da Usina de Triagem e Compostagem – UTC: Projeto e Medição 02 em análise pelo BDMG. A contratada está elaborando o produto 03 - Projeto de reforma da UTC e treinamento.</t>
    </r>
    <r>
      <rPr>
        <sz val="10"/>
        <color theme="1"/>
        <rFont val="Calibri"/>
        <family val="2"/>
        <scheme val="minor"/>
      </rPr>
      <t xml:space="preserve">
</t>
    </r>
  </si>
  <si>
    <t>1) SES -  Pleito: (AIMESPJ03) - Elaboração de projeto, incluindo levantamento topográfico e licenciamento para tratamento dos esgotos sanitários gerados somente na sede: Contratada está elaborando os ajustes do projeto básico. 
2) RSU - Pleito (AIMRSPJ01) - Elaboração de projeto de ampliação do aterro sanitário e reforma da Usina de Triagem e Compostagem – UTC: Em 06/07/22, o banco BDMO repassou ao município a Medição 02 no valor de R$ 38.227,31. A contratada está elaborando o produto 03 - Projeto de reforma da UTC e treinamento.</t>
  </si>
  <si>
    <t>1)  SES -  Pleito: (AIMESPJ03) - Elaboração de projeto, incluindo levantamento topográfico e licenciamento para tratamento dos esgotos sanitários gerados somente na sede: Município está analisando o projeto básico elaborado pela empresa contratada.
2) RSU - Pleito: (AIMRSPJ01) Elaboração de projeto de ampliação do aterro sanitário e reforma da Usina de Triagem e Compostagem – UTC: A contratada está elaborando o produto 03 - Projeto de reforma da UTC e treinamento. Em 6/07/22, o banco BDMG repassou ao município a medição 02 no valor de R$ R$ 38.227,31.</t>
  </si>
  <si>
    <t xml:space="preserve">1) SES -  Pleito: (AIMESPJ03) -  Elaboração de projeto, incluindo levantamento topográfico e licenciamento para tratamento dos esgotos sanitários gerados somente na sede: O Município está analisando o projeto básico do sistema de esgotamento sanitário
2) RSU - Pleito: (AIMRSPJ01)  Elaboração de projeto de ampliação do aterro sanitário e reforma da Usina de Triagem e Compostagem – UTC:  Foi encaminhado para análise do  BDMG o produto 03 - projeto de reforma da UTC e treinamento.
</t>
  </si>
  <si>
    <t xml:space="preserve">
1) SES -  Pleito: (AIMESPJ03) -  Elaboração de projeto, incluindo levantamento topográfico e licenciamento para tratamento dos esgotos sanitários gerados somente na sede:  O município solicitou ajustes no projeto básico. A contratada está adequando o projeto conforme solicitação.
2) RSU - Pleito: (AIMRSPJ01)  Elaboração de projeto de ampliação do aterro sanitário e reforma da Usina de Triagem e Compostagem – UTC: Município encaminhou resposta às solicitações do  BDMG referente ao produto 03 - Reforma da UTC e treinamento. BDMG autorizou emissão de OS para contratação da sondagem.</t>
  </si>
  <si>
    <t xml:space="preserve">
1) SES -  Pleito: (AIMESPJ03) -  Elaboração de projeto, incluindo levantamento topográfico e licenciamento para tratamento dos esgotos sanitários gerados somente na sede:  O município está analisando o projeto básico do sistema de esgotamento sanitário.
2) RSU - Pleito: (AIMRSPJ01)  Elaboração de projeto de ampliação do aterro sanitário e reforma da Usina de Triagem e Compostagem – UTC: O BDMG solicitou informações complementares referente aos projetos encaminhados pelo município. </t>
  </si>
  <si>
    <t xml:space="preserve">
1) SES -  Pleito: (AIMESPJ03) -  Elaboração de projeto, incluindo levantamento topográfico e licenciamento para tratamento dos esgotos sanitários gerados somente na sede:  O município está preparando a medição do projeto básico do sistema de esgotamento sanitário da Sede
2) RSU - Pleito: (AIMRSPJ01)  Elaboração de projeto de ampliação do aterro sanitário e reforma da Usina de Triagem e Compostagem – UTC: Município encaminhou resposta às solicitações do BDMG referente ao produto 03 - Reforma da UTC e treinamento e realizou a sondagem.</t>
  </si>
  <si>
    <t xml:space="preserve">
1) SES - Pleito: (AIMESPJ03) -  Elaboração de projeto, incluindo levantamento topográfico e licenciamento para tratamento dos esgotos sanitários gerados somente na sede:  O município encaminhou as adequações e esclarecimentos solicitados pelo BDMG no projeto da Sede.
2) RSU - Pleito: (AIMRSPJ01)  Elaboração de projeto de ampliação do aterro sanitário e reforma da Usina de Triagem e Compostagem – UTC: Alterações enviadas pelo município  referente ao produto 03 - Reforma da UTC ainda em análise pelo banco.
3) RSU - Pleito: (AIMRSOB05) Implantação de nova célula de resíduos para o aterro sanitário de Aimorés - Pleito aprovado no CIF deliberação 636 em 08/12/2022.
Cancelamento CIF deliberação 636 em 08/12/2022 dos pleitos (AIMRSOB03) Adequação do atual Aterro Sanitário, conforme projeto existente, (AIMRSPM01) Elaboração de estudo ambiental para licenciamento do atual Aterro Sanitário, (AIMRSOB04) Melhorias e reformas na Usina de Triagem e Compostagem (UTC), tais como recuperação do piso e drenagem pluvial do pátio de compostagem, recuperação de telhado e do pavimento da área de triagem e armazenamento de recicláveis, prensa, balança e monta carga para equipar a área de reciclagem, (AIMRSPM02) Elaboração de estudo ambiental para licenciamento da ampliação do aterro sanitário e (AIMRSPM03) Elaboração de estudo de viabilidade de gestão regional dos resíduos sólidos urbanos.</t>
  </si>
  <si>
    <t xml:space="preserve">
1) SES - Pleito: (AIMESPJ03) -  Elaboração de projeto, incluindo levantamento topográfico e licenciamento para tratamento dos esgotos sanitários gerados somente na sede: Projeto básico aprovado. Contratada elaborando o projeto executivo.
2) RSU - Pleito: (AIMRSPJ01)  Elaboração de projeto de ampliação do aterro sanitário e reforma da Usina de Triagem e Compostagem – UTC: Município aguardando repasse do banco para pagamento do produto 3.
3) RSU - Pleito: (AIMRSOB05) Implantação de nova célula de resíduos para o aterro sanitário de Aimorés - Pleito aprovado no CIF deliberação 636 em 08/12/2022.
</t>
  </si>
  <si>
    <t xml:space="preserve">
1) SES - Pleito: (AIMESPJ03) -  Elaboração de projeto, incluindo levantamento topográfico e licenciamento para tratamento dos esgotos sanitários gerados somente na sede: Projeto básico aprovado. Contratada elaborando o projeto executivo.
2) RSU - Pleito: (AIMRSPJ01)  Elaboração de projeto de ampliação do aterro sanitário e reforma da Usina de Triagem e Compostagem – UTC: Banco realizou repasse do produto 3.
3) RSU - Pleito: (AIMRSOB05) -  Implantação de nova célula de resíduos para o aterro sanitário de Aimorés: Aprovado ajuste do pleito incluindo as obras de reforma e ampliação da UTC.</t>
  </si>
  <si>
    <t>1) SES - Pleito: (AIMESPJ03) -  Elaboração de projeto, incluindo levantamento topográfico e licenciamento para tratamento dos esgotos sanitários gerados somente na sede: Projeto básico aprovado. Contratada elaborando o projeto executivo.
2) RSU - Pleito: (AIMRSPJ01)  Elaboração de projeto de ampliação do aterro sanitário e reforma da Usina de Triagem e Compostagem – UTC: Município enviou prestação de contas.
3) RSU - Pleito: (AIMRSOB05) -  Ampliação do aterro sanitário e reforma e ampliação
da Usina de Triagem e Compostagem: município elaborando edital para licitar primeira etapa da obra da UTC.</t>
  </si>
  <si>
    <t>1) SES - Pleito: (AIMESPJ03) -  Elaboração de projeto, incluindo levantamento topográfico e licenciamento para tratamento dos esgotos sanitários gerados somente na sede: Projeto básico aprovado. Contratada entregou projeto executivo que se encontra em analise. Em janeiro de 2023 foi dado a alternativa ao Município de trocar de projeto para implantar um sistema que conseguiriam executar (ampliação e reforma do sistema existente), mas o município não decidiu se vai adotar essa alternativa até o momento.
2)SES - Pleito: (AIMESOB05) -  Pleito aprovado pelo CIF em 11/05/23 no valor de R$ 9.026.685,45.
3) RSU - Pleito: (AIMRSPJ01)  Elaboração de projeto de ampliação do aterro sanitário e reforma da Usina de Triagem e Compostagem – UTC: Município enviou prestação de contas.
4) RSU - Pleito: (AIMRSOB05) -  Pleito aprovado pelo CIF em 11/05/23 no valor de Ampliação do aterro sanitário e reforma e ampliação da Usina de Triagem e Compostagem: Edital elaborado, aguardando publicação do município.</t>
  </si>
  <si>
    <t>1) SES - Pleito: (AIMESPJ03) -  Elaboração de projeto, incluindo levantamento topográfico e licenciamento para tratamento dos esgotos sanitários gerados somente na sede: Projeto básico aprovado. Município está avaliando o projeto executivo.
2) RSU - Pleito: (AIMRSPJ01)  Elaboração de projeto de ampliação do aterro sanitário e reforma da Usina de Triagem e Compostagem – UTC: Município enviou prestação de contas.
3) RSU - Pleito: (AIMRSOB05) -  Ampliação do aterro sanitário e reforma e ampliação
da Usina de Triagem e Compostagem: município elaborando edital para licitar primeira etapa da obra da UTC.</t>
  </si>
  <si>
    <t>1) SES - Pleito: (AIMESPJ03) -  Elaboração de projeto, incluindo levantamento topográfico e licenciamento para tratamento dos esgotos sanitários gerados somente na sede: Aditivo aprovado em 21/07/23. Valor do pleito ajustado para R$ 404.345,27 pelo oficio FR.2023.1888.</t>
  </si>
  <si>
    <t>1) SES - Pleito: (AIMESPJ03) -  Elaboração de projeto, incluindo levantamento topográfico e licenciamento para tratamento dos esgotos sanitários gerados somente na sede: Projeto básico aprovado. Município avaliando o projeto executivo.
2) RSU - Pleito: (AIMRSPJ01)  Elaboração de projeto de ampliação do aterro sanitário e reforma da Usina de Triagem e Compostagem – UTC: Município enviou prestação de contas.
3) RSU - Pleito: (AIMRSOB05) -  Ampliação do aterro sanitário e reforma e ampliação da Usina de Triagem e Compostagem: Município dará continuidade nas ações do pleito com execução das obras de reforma da UTC e retomará as ações para licitação da obra.</t>
  </si>
  <si>
    <t>1) SES - Pleito: (AIMESPJ03) -  Elaboração de projeto, incluindo levantamento topográfico e licenciamento para tratamento dos esgotos sanitários gerados somente na sede: Projeto básico aprovado. Município está reavaliando o projeto executivo.
2) RSU - Pleito: (AIMRSOB05) -  Ampliação do aterro sanitário e reforma e ampliação da Usina de Triagem e Compostagem: Planilha orçamentária sendo revisada para licitação da obra.</t>
  </si>
  <si>
    <t>1) SES - Pleito: (AIMESPJ03) - Elaboração de projeto, incluindo levantamento topográfico e licenciamento para tratamento dos esgotos sanitários gerados somente na sede: Projeto básico aprovado. Projeto executivo em análise pelo BDMG.
2) RSU - Pleito: (AIMRSOB05) -  Ampliação do aterro sanitário, reforma e ampliação da Usina de Triagem e Compostagem: Município dará continuidade nas ações do pleito com execução das obras de reforma da UTC e retomará as ações para licitação da obra.</t>
  </si>
  <si>
    <t>1) SES - Pleito: (AIMESPJ03) - Elaboração de projeto, incluindo levantamento topográfico e licenciamento para tratamento dos esgotos sanitários gerados somente na sede: Projeto executivo aprovado pelo BDMG.
2) RSU - Pleito: (AIMRSOB05) -  Ampliação do aterro sanitário e reforma e ampliação da Usina de Triagem e Compostagem: Município dará continuidade nas ações do pleito com execução das obras de reforma da UTC e retomará as ações para licitação da obra.</t>
  </si>
  <si>
    <t xml:space="preserve">1) SES - Pleito: (AIMESPJ03) - Elaboração de projeto, incluindo levantamento topográfico e licenciamento para tratamento dos esgotos sanitários gerados somente na sede: Município elaborando a prestação de contas do projeto executivo. Em 14/12/23 foi realizado o repasse no valor de  191.442,47 pelo BDMG referente a 4ª medição.
2) RSU - Pleito: (AIMRSOB05) -  Ampliação do aterro sanitário e reforma e ampliação da Usina de Triagem e Compostagem: Município está revisando a planilha orçamentária antes de licitar. </t>
  </si>
  <si>
    <t xml:space="preserve">1) SES - Pleito: (AIMESPJ03) - Elaboração de projeto, incluindo levantamento topográfico e licenciamento para tratamento dos esgotos sanitários gerados somente na sede: Município elaborando a prestação de contas do projeto executivo. 
2) RSU - Pleito: (AIMRSOB05) -  Ampliação do aterro sanitário e reforma e ampliação da Usina de Triagem e Compostagem: Município está revisando a planilha orçamentária antes de licitar. </t>
  </si>
  <si>
    <t xml:space="preserve">1) SES - Pleito: (AIMESPJ03) - Elaboração de projeto, incluindo levantamento topográfico e licenciamento para tratamento dos esgotos sanitários gerados somente na sede: Município está solicitando anuências ao DNIT e VALE.  Ainda, está realizando os estudos ambientais preliminares. 
2) RSU - Pleito: (AIMRSOB05) -  Ampliação do aterro sanitário e reforma e ampliação da Usina de Triagem e Compostagem: Município está revisando a planilha orçamentária antes de licitar. </t>
  </si>
  <si>
    <t xml:space="preserve">1) SES - Pleito: (AIMESPJ03) - Elaboração de projeto, incluindo levantamento topográfico e licenciamento para tratamento dos esgotos sanitários gerados somente na sede: Município está solicitando anuências ao DNIT e VALE.  Ainda, está realizando os estudos ambientais preliminares. 
2) RSU - Pleito: (AIMRSOB05) -  Ampliação do aterro sanitário e reforma e ampliação da Usina de Triagem e Compostagem: Revisão da planilha orçamentária da obra de reforma da UTC em análise do BDMG. </t>
  </si>
  <si>
    <t>1) SES - Pleito: (AIMESPJ03) - Elaboração de projeto, incluindo levantamento topográfico e licenciamento para tratamento dos esgotos sanitários gerados somente na sede: Município está solicitando anuências ao DNIT e VALE.  Ainda, está realizando os estudos ambientais preliminares. 
2) RSU - Pleito: (AIMRSOB05) -  Ampliação do aterro sanitário e reforma e ampliação da Usina de Triagem e Compostagem: Município elaborando edital para contratação das obras da reforma da UTC.</t>
  </si>
  <si>
    <t xml:space="preserve">
1) SES - Pleito: (AIMESPJ03) - Elaboração de projeto, incluindo levantamento topográfico e licenciamento para tratamento dos esgotos sanitários gerados somente na sede: Município está aguardando a negociação com a empresa Aliança para seguir com as ações. O recurso oriundo desta negociação será utilizado como contrapartida das obras do SES. 
2) RSU - Pleito: (AIMRSOB05) -  Ampliação do aterro sanitário e reforma e ampliação da Usina de Triagem e Compostagem: Município aguardando aprovação de dotação orçamentária para publicação do edital para contratação das obras da reforma da UTC. Pleito teve seu valor ajustado pelo ofício FR.2024.1604 em 18/06/24.</t>
  </si>
  <si>
    <t xml:space="preserve">
1) SES - Pleito: (AIMESPJ03) - Elaboração de projeto, incluindo levantamento topográfico e licenciamento para tratamento dos esgotos sanitários gerados somente na sede: Município está aguardando a negociação com a empresa Aliança para seguir com as ações. O recurso oriundo desta negociação será utilizado como contrapartida das obras do SES. 
2) RSU - Pleito: (AIMRSOB05) -  Ampliação do aterro sanitário e reforma e ampliação da Usina de Triagem e Compostagem: Município aguardando aprovação de dotação orçamentária para publicação do edital para contratação das obras da reforma da UTC.</t>
  </si>
  <si>
    <t>1) A licitação de projeto da sede e distrito de Era Nova foi concluída, sendo a empresa ganhadora Equilíbrio Engenharia LTDA.
2) A documentação de licitação do projeto da sede foi  protocolada no BDMG dia 28/03, pois houve interposição de vários recursos durante o processo licitatório, atrasando assim o cronograma pactuado em reunião junto à CT;
3) 12/04/2019 BDMG aprovou a licitação e encaminhou a autorização para elaboração do projeto.</t>
  </si>
  <si>
    <t>1) Elaboração de projeto de sistema de esgotamento sanitário da sede do município e distrito de Era Nova
Licitação foi aprovada pelo Banco e OS emitida para empresa. Sônia informou que o trabalho está andando, mas fica preocupada em garantir a qualidade dos produtos. Agendada reunião dia 11/06 com equipe técnica e 18/06 com Prefeito. Será 30% Estudo de Concepção, 30% Projeto Básico e 40% Projeto Executivo, para as entregas. Verificarão com o jurídico do Município se pode pagar em 3 parcelas.
2) Depois do Estudo de Concepção avaliarão pedir pleito para aquisição de terreno.
3) Resíduos
Estão no CIMDOCE. Sônia elaborou TR do estudo de viabilidade junto com a Denise da FEAM. Informou que o processo está parado, que não teve informações. Comentou a dificuldade de não avançar por causa de faltar ART do TR. Está desacreditando nesse processo do consórcio. Pensam em mudar o pleito para UTC. Hoje o município destina em aterro controlado. Gera 3 t/dia. Renova irá realizar reunião entre Municípios, CIMDOCE, FEAM até julho.</t>
  </si>
  <si>
    <t>1) 03/06/2019 - Apoio para análise de estudo de concepção – SES Sede e Distrito de Era Nova. O técnico Sr. Tiago de Souza Alves, esclareceu que foram iniciados os levantamentos topográficos na sede e Distrito e o diagnósticos de concepção, esclareceu ainda que na fase de emissão da Ordem de Serviço, foi acordado os pagamentos mensais para os serviços a serem executados com prazo para 12 meses. O apoio técnico informou, que em reunião realizada em 30/05/2019 com representantes do município, Gestoras do PG31 e BDMG foi esclarecido a possibilidade de repasses dos recursos para 30% estudos de concepção, 30% projetos básicos e 40% projetos executivos. Acordado o envio do cronograma físico e financeiro atualizado e levantamentos topográficos pelo representante da Empresa Equilíbrio Engenharia Ltda até o dia 10/06/2019. Reunião prevista para o dia 18/06/2019 com o Banco; reunião com representante do município de Alpercata e Empresa Equilíbrio para o dia 24/06/2019.
2) 18/06/2019: Na reunião foram repassados ao gerente do BDMG às solicitações referentes a liberação dos recursos para o pagamento do estudo de concepção, projetos básicos e executivos para a implantação do Sistema de Esgotamento Sanitário – SES da Sede e Distrito de Era Nova. O Gerente do BDMG Sr. Francisco Fredson, verificou o cronograma proposto pela Empresa Contratada e ressaltou a preocupação em não criarmos várias regras para repasses financeiros, visando não comprometer os prazos para a análise dos documentos protocolados no Banco, mas considerando a situação atípica ocorrida no município, foi discutido pelos participantes a possibilidade de fracionamento em 4 etapas (15, 15, 30 e 40%).
3) O município respondeu ao formulário de diagnóstico.</t>
  </si>
  <si>
    <r>
      <t>1) Foi solicitado apoio para análise do estudo de concepção referente ao pleito da nota técnica n</t>
    </r>
    <r>
      <rPr>
        <sz val="10"/>
        <rFont val="Calibri"/>
        <family val="2"/>
      </rPr>
      <t xml:space="preserve">° 11 CT-SHQA, do sistema de esgotamento sanitário. 
Deste modo, o apoio técnico realizou uma análise do estudo de concepção, compreendendo o memorial descritivo e os desenhos, para atendimento ao check list do banco financiador BDMG. Esta análise foi enviada no dia 22/07/2019.                                   
                                                                                                                                   </t>
    </r>
  </si>
  <si>
    <t xml:space="preserve">                                                                                                                                                                                                                                                           1) Foi realizada reunião e visitas técnicas em três possíveis áreas para implantação da estação de tratamento de esgoto e estação elevatória de esgoto do Município de Alpercata sede e distrito de Era Nova, com a participação do representante da prefeitura, empresa projetista, proprietário do terreno e apoio técnico no dia 05/08/2019. Acordado que o técnico da Empresa contratada deverá realizar as análises técnicas necessárias para a definição da melhor área a ser adquirida, considerando os critérios técnicos, ambientais, ocupação do solo e custos para a desapropriação.  </t>
  </si>
  <si>
    <t>1) O município compareceu à rodada trimestral de reuniões no dia 19/09/2019, sendo realizada reunião entre município, representantes da Fundação Renova, apoio técnico e BDMG para acompanhamento dos pleitos. O estudo de concepção dos SES da sede e distrito de Era Nova foi protocolado no BDMG e as pendências para aprovação após análise dos projetos foram apresentadas pelo banco em 18/09/2019. O município demonstrou descontentamento com o prazo decorrido para análise do projeto pelo banco; e informou que a pendências seriam sanadas até o dia 24/09/2019. Em 03/10/2019 o BDMG informou que, considerando envio realizado em 25/09/2019 pelo município, restava ainda pendente “Desenho contendo descrição da concepção básica, localizando todos os seus componentes em plantas topográficas. Apresentação de concepção básica numa única planta em escala conveniente. Adicionalmente, o BDMG informou que agendará brevemente a vistoria à área da ETE.</t>
  </si>
  <si>
    <t>1) O estudo de concepção do SES do município de Alpercata foi dividido em duas etapas. A primeira etapa foi concluída e aprovada pelo BDMG durante o mês de outubro, a qual incluiu: diagnósticos de concepção, serviços topográficos (não incluiu a área da ETE) e análise da qualidade da água do corpo receptor. Para a continuidade da segunda etapa, o município encontrou dificuldades em obter autorização junto aos proprietários da possível área de implantação da ETE para acesso à área para a realização de estudos.
 Em reunião realizada no dia 29/09 entre apoio técnico e ponto focal, foi apresentado pelo apoio técnico, conforme solicitado pelo município, proposta de minuta de ofício solicitando autorização da entrada da empresa projetista na área a ser implantada a ETE, com objetivo de realizar os levantamento topográficos e estudos geotécnicos.                                                                                                                                                                                                                                                                           2) Após a conclusão do levantamento topográfico e estudos geotécnicos, será elaborada a minuta para solicitação de pleito para aquisição do terreno escolhido para implantação da ETE.</t>
  </si>
  <si>
    <r>
      <t xml:space="preserve">                                                                                                                                                                                                                                                            1)  A 1ª etapa do estudo de concepção já foi aprovada pelo BDMG, porém os recursos só foram repassados no dia 02/12/2019 em razão do bloqueio do município no Siafi;  </t>
    </r>
    <r>
      <rPr>
        <sz val="10"/>
        <color theme="1"/>
        <rFont val="Calibri"/>
        <family val="2"/>
      </rPr>
      <t xml:space="preserve">                                                                                                                                                                                                                                                                                                                                                         2) A empresa projetista contratada para elaborar os projetos, paralisou a elaboração dos mesmos até receber os valores referentes a 1ª etapa do estudo de concepção;                                  
 3)  Foi informado pelo ponto focal que o juiz já concedeu a liminar de autorização para entrar no terreno destinado a implantação da ETE, para realizar os levantamento topográficos e os estudos geotécnicos.             </t>
    </r>
  </si>
  <si>
    <t>1) No dia 16/12/2019 foi realizada vistoria com a participação dos representantes do município,  BDMG e apoio técnico, na área escolhida para implantação da ETE - Estação de Tratamento de Esgoto, e nas áreas destinadas a implantação do SES da sede e no distrito de Era Nova. Tal vistoria  teve como objetivo a conferência em campo do estudo de concepção apresentado pelo projetista ao banco.</t>
  </si>
  <si>
    <t>1) O projeto básico do SES está em elaboração pela empresa Equilíbrio Engenharia, com previsão de entrega ao município para o mês de fevereiro;
2) Durante o mês de fevereiro o apoio técnico auxiliou o município na formulação da solicitação de pleito para a aquisição do terreno onde será implantada a ETE, uma vez que o estudo de concepção do SES já foi elaborado e aprovado pelo BDMG.</t>
  </si>
  <si>
    <t>1) O município compareceu à rodada trimestral de reuniões no dia 06/02/2020, sendo realizada reunião entre município, representantes da Fundação Renova e apoio técnico para acompanhamento dos pleitos;
2) Foi realizada reunião no dia 10/02/2020 entre o ponto focal, representante da empresa que está elaborando os projetos do SES e apoio técnico. Na oportunidade, foram realizadas orientações pelo apoio técnico sobre a elaboração e etapalização do projeto básico, atentando principalmente aos valores dos recursos destinados a elaboração dos projetos básico, executivo e da obra;
3) O município encaminhou solicitação de pleito para a aquisição de terreno da área da ETE e aguarda retorno da CT-SHQA.</t>
  </si>
  <si>
    <t>1) Realizada reunião no dia 09/03/2020 entre ponto focal do município, apoio técnico e representante da empresa projetista. O objetivo da reunião foi orientar o projetista a respeito do parecer elaborado pelo apoio técnico sobre o plano de escoamento apresentado, sendo este parte integrante do projeto básico.                                                                                                                                                                        2) Durante o mês de março outras reuniões no âmbito do PG-31 foram realizadas no município com o objetivo de apresentar e discutir uma solicitação de aditivo apresentada pela empresa projetista.</t>
  </si>
  <si>
    <t xml:space="preserve">1) A empresa projetista,  Equilibrio Engenharia, não finalizou os projetos básicos do SES da sede e do distrito de Era Nova. Será necessário aditar o contrato pois faltaram 03 bairros no estudo de concepção. 
O aditivo está em andamento pelo município. </t>
  </si>
  <si>
    <t>1) A conclusão dos projetos básicos do SES da sede e distrito de Era Nova depende das definições a respeito do aditivo solicitado pela empresa Equilíbrio Engenharia para inclusão dos 03 bairros que não foram considerados na fase de estudo de concepção. O município está analisando os quantitativos de serviços executados e a executar para determinar se cabe aditivo de valor.</t>
  </si>
  <si>
    <t xml:space="preserve">1) O município terminou as análises a respeito do pedido de aditivo de valor solicitado pela empresa projetista para inclusão de 03 bairros que não foram considerados na fase de estudo de concepção, tendo identificado a necessidade de reprogramação da planilha orçamentária de contrato. Desta forma, a conclusão dos projetos básicos do SES da sede e distrito de Era Nova depende da apresentação de proposta de reprogramação da planilha orçamentária pelo projetista, a qual será analisada pelo município e posteriormente encaminhada ao BDMG.                                                                                                                          </t>
  </si>
  <si>
    <t>1)  Em 10/08/2020, o município enviou ao BDMG o aditivo do contrato necessária para a inclusão dos três bairros não contemplados na fase de estudo de concepção. Dessa forma, a prefeitura aguarda retorno do banco para dar andamento ao projeto básico do SES da sede e distrito de Era Nova.</t>
  </si>
  <si>
    <t xml:space="preserve">1) Os trâmites relativos ao aditivo para inclusão de três bairros não contemplados na fase de estudo de concepção foram concluídos. Assim, foi retomada a elaboração dos projetos do SES da sede e distrito de Era Nova (fase de projeto básico).                                                                   </t>
  </si>
  <si>
    <t>1) O projeto básico do SES da sede e distrito de Era Nova está em elaboração pela empresa projetista.</t>
  </si>
  <si>
    <t>1) O projeto básico do SES da sede e distrito de Era Nova está em elaboração: durante o mês de outubro ocorreram discussões sobre a etapalização do projeto entre município, apoio técnico e empresa projetista.</t>
  </si>
  <si>
    <t xml:space="preserve">1) A empresa Equilíbrio Engenharia, responsável pela elaboração dos projetos do SES da sede e distrito de Era Nova, encaminhou à prefeitura de Alpercata uma versão do projeto básico. O produto foi analisado pelo apoio técnico e as considerações foram apresentadas ao município e projetista em reunião realizada no dia 04/12/2020. Dessa forma, o projeto está em adequação pelo projetista. </t>
  </si>
  <si>
    <t xml:space="preserve">1) Em fevereiro a empresa Equilíbrio Engenharia, responsável pela elaboração dos projetos do SES da sede e distrito de Era Nova, encaminhou à prefeitura de Alpercata uma nova versão do projeto básico, a qual encontra-se em análise pelo apoio técnico. </t>
  </si>
  <si>
    <t>1) A empresa Equilíbrio Engenharia, responsável pela elaboração dos projetos do SES da sede e distrito de Era Nova, encaminhou à prefeitura de Alpercata uma nova versão do projeto básico. O produto foi analisado pelo apoio técnico e as sugestões para adequações foram encaminhadas ao município no dia 05/03/2021.</t>
  </si>
  <si>
    <t>1) No início de março o apoio técnico encaminhou sugestões para adequações na última versão do projeto básico do SES da sede e distrito de Era Nova encaminhado pela empresa projetista ao município. Ainda assim, no dia 16/03/2021, o produto foi apresentado pela prefeitura ao BDMG. Dessa forma, o projeto básico do SES da sede e distrito de Era Nova encontra-se em análise pelo banco.</t>
  </si>
  <si>
    <t xml:space="preserve">1) Em 03/05/2021, o BDMG encaminhou pendências para aprovação do projeto básico do SES da sede e distrito de era Nova, as quais estão sendo providenciadas pela prefeitura.
</t>
  </si>
  <si>
    <t>1) A prefeitura apresentou ao BDMG a versão revisada do projeto básico do SES da sede e distrito de Era Nova. Após análise, em 11/06/2021 o banco encaminhou novamente pendências para aprovação do produto. 
Essa nova versão do projeto básico também foi analisada pelo apoio técnico e as sugestões para adequações foram encaminhadas à prefeitura no dia 02/06/2021. No entanto, o parecer do apoio técnico não foi considerado pelo município antes do protocolo do projeto no BDMG.
Em reunião da 7ª Rodada de Reuniões do PG-31 realizada no dia 02/06/2021, foi reiterada a importância da prefeitura atentar-se às sugestões do apoio técnico.</t>
  </si>
  <si>
    <t>1) O BDMG encaminhou para o município no dia 11/06/2021 o resultado da análise do projeto básico SES da sede e distrito de Era Nova para as devidas adequações. Durante o mês de junho, foram realizadas reuniões entre BDMG, apoio técnico, empresa projetista e representantes dos municípios para esclarecimentos a respeito das adequações requeridas pelo banco.
2) O município recebeu a decisão proferida pelo juiz que determina a necessidade de realização de uma perícia técnica judicial para determinar o valor do terreno escolhido para a implantação da ETE.</t>
  </si>
  <si>
    <t>1) Após a entrega da revisão do projeto básico do SES da sede e distrito de Era Nova pela empresa projetista, o município encaminhou para o apoio técnico no dia 26/07/2021. Desta forma, o projeto encontra-se em análise.
2) O município ainda aguarda a decisão judicial que determinará o valor do terreno escolhido para a implantação da ETE.</t>
  </si>
  <si>
    <t>1) SES - Pleito:(ALPESPJ01.01) - Foi realizada reunião no dia 26/08/2021 para apresentação da análise técnica do projeto básico do SES da sede e distrito de Era Nova para a empresa projetista realizar as adequações necessárias.
2) SES - Pleito:(ALPESCT01.01) - O município aguarda a decisão judicial que determinará o valor do terreno escolhido para a implantação da ETE.</t>
  </si>
  <si>
    <t xml:space="preserve">1) SES - Pleito:(ALPESPJ01.01) - O município encaminhou para análise do apoio técnico os projetos básicos do SES da sede e distrito de Era Nova, no dia 22/09/2021.
2) SES - Pleito:(ALPESCT01.01) - O município informou em reunião realizada com o apoio técnico, que o perito do juízo havia avaliado o terreno destinado a implantação da ETE em R$ 86.000,00. </t>
  </si>
  <si>
    <t>1) SES - Pleito: (ALPESCT01.01) - Repasse realizado ao município, em 22/10/21, no valor de R$ 86.000,00, referente ao depósito judicial para aquisição de terreno destinado a implantação da ETE.</t>
  </si>
  <si>
    <t>1) SES - Pleito: ALPESPJ.01.01- O BDMG aprovou o projeto básico do SES da sede e distrito de Era Nova e realizou o repasse ao município no dia 11/11/2021, no valor de R$ 47.550,06.</t>
  </si>
  <si>
    <t xml:space="preserve">1) SES - Pleito: (ALPESPJ01) - A empresa contratada está elaborando o projeto executivo do SES da sede e distrito de Era Nova.
</t>
  </si>
  <si>
    <t xml:space="preserve">1) SES - Pleito:(ALPESPJ01) Elaboração de projeto de SES da sede e distrito de Era Nova - Os projetos executivos do SES da sede do município e distrito de Era Nova foram encaminhados para análise do BDMG. O município formalizou novamente junto ao DENIT o projeto para utilização da faixa de domínio da rodovia para passagem do interceptos de esgoto. </t>
  </si>
  <si>
    <t xml:space="preserve">1) SES - Pleito: (ALPESPJ01) - Foi concluído o pleito de elaboração de projetos da sede do município e distrito de Era Nova. Em 17/02/2022, o BDMG repassou ao município a 4ª e ultima medição do pleito no valor de R$ 50.058,23. </t>
  </si>
  <si>
    <t xml:space="preserve">1) SES - Pleito: (ALPESPJ01) - Foi concluído o pleito de elaboração de projetos da sede do município e distrito de Era Nova. Município verificando a questão do licenciamento ambiental para solicitar novo pleito de obras para o SES da sede. </t>
  </si>
  <si>
    <t xml:space="preserve">1) SES - O município irá solicitar novo pleito de obras de implantação do SES da sede e distrito de Era Nova. Pendente formalização dos estudos ambientais e obtenção da anuência do DNIT para ser possível solicitar o pleito de obras.
</t>
  </si>
  <si>
    <t>1) SES - O município irá solicitar novo pleito de obras de implantação do SES da sede e distrito de Era Nova. Pendente formalização dos estudos ambientais, obtenção da matrícula do terreno da estação elevatória de esgoto - EEE e obtenção da anuência do DNIT para ser possível solicitar o pleito de obras.</t>
  </si>
  <si>
    <t xml:space="preserve">1) SES - Em 08/08/2022, foi encaminhado para a CT-SHQA / CIF o pedido de pleito de obras para a implantação do sistema de esgotamento sanitário da sede e distrito de Era Nova.   </t>
  </si>
  <si>
    <t xml:space="preserve">1) SES - Em 08/08/2022, foi encaminhado para a CT-SHQA / CIF o pedido de pleito de obras para a implantação do sistema de esgotamento sanitário da sede e distrito de Era Nova.  Pendente regularização da matrícula da área da Estação Elevatória de Esgoto do distrito de Era Nova para aprovação do pleito junto a CT-SHQA / CIF.  </t>
  </si>
  <si>
    <t xml:space="preserve">
1) SES - Em 08/08/2022, foi encaminhado para a CT-SHQA / CIF o pedido de pleito de obras para a implantação do sistema de esgotamento sanitário da sede e distrito de Era Nova. 
</t>
  </si>
  <si>
    <t xml:space="preserve">
1) SES - O pleito de obras para implantação do SES na sede e no distrito Era Nova foi aprovado na CT-SHQA. O município está aguardando aprovação no CIF para poder licitar a obra. 
</t>
  </si>
  <si>
    <t xml:space="preserve">
1) SES - Pleito - ALPESOB01 - Implantação do sistema de esgotamento sanitário – SES na sede e no distrito de Era Nova: Pleito aprovado pela deliberação CIF 626 em 11/11/2022 no valor de R$ 5.701.018,85.
Pleito ALPESAO01 foi cancelado e o valor remanejado para o pleito de obras, pleitos ALPESCT01,  ALPESPJ01 foi realizado ajuste de valor e remanejado para o pleito de obras.</t>
  </si>
  <si>
    <t xml:space="preserve">
1) SES - Pleito - ALPESOB01 - Implantação do sistema de esgotamento sanitário – SES na sede e no distrito de Era Nova: Aguardando Processo licitatório pelo município.</t>
  </si>
  <si>
    <t>1) SES - Pleito - ALPESOB01 - Implantação do sistema de esgotamento sanitário – SES na sede e no distrito de Era Nova - A empresa ECOVIAS assinou o contrato de concessão da BR 116 em agosto de 2022. O município está adequando os projetos básicos / executivos, locados na faixa de domínio, para envio a ECOVIAS para análise e aprovação.</t>
  </si>
  <si>
    <t>1) SES - Pleito - ALPESOB01 - Implantação do sistema de esgotamento sanitário – SES na sede e no distrito de Era Nova: A empresa projetista encaminhou os projetos básicos preliminares das etapas 1 e 2 do SES para análise do município.</t>
  </si>
  <si>
    <t>1) SES - Pleito - ALPESOB01 - Implantação do sistema de esgotamento sanitário – SES na sede e no distrito de Era Nova: A empresa projetista encaminhou os projetos básicos e executivos das etapas 1 e 2 do SES para análise pelo município e apoio técnico.</t>
  </si>
  <si>
    <t>1) SES - Pleito - ALPESOB01 - Implantação do sistema de esgotamento sanitário – SES na sede e no distrito de Era Nova: O apoio técnico encaminhou para o município a análise técnica do projeto básico / executivo do SES da sede e distrito de Era Nova.
2) RSU - Novo pleito: Envio de solicitação de novo pleito para a construção de galpão para o armazenamento de materiais recicláveis e aquisição de equipamentos e veículo para coleta seletiva. Em análise pela CT-SHQA.</t>
  </si>
  <si>
    <t>1) SES - Pleito - ALPESOB01 - Implantação do sistema de esgotamento sanitário – SES na sede e no distrito de Era Nova: A empresa projetista está realizando revisão no projeto básico / executivo do SES da sede e distrito de Era Nova.
2) RSU - Novo pleito: Envio de solicitação de novo pleito para a construção de galpão para o armazenamento de materiais recicláveis e aquisição de equipamentos e veículo para coleta seletiva. Aprovado pela CT-SHQA, aguardando a análise do CIF.</t>
  </si>
  <si>
    <t>1) SES - Pleito - (ALPESOB01) - Implantação do sistema de esgotamento sanitário – SES na sede e no distrito de Era Nova: O município e apoio técnico está realizando análise técnica da revisão no projeto básico / executivo do SES da sede e distrito de Era Nova.
2) RSU - (ALPRSOB02) - Construção de galpão para o armazenamento de materiais recicláveis e a implantação de Pontos de Entrega Voluntária (PEVs) para a operacionalização da coleta seletiva R$ 118.479,20 e (ALPRSAB01) Aquisição de veículos e equipamentos para a operacionalização da coleta seletiva R$ 428.749,00  aprovado no CIF pela Deliberação CIF nº 695, de 29 de junho de 2023.</t>
  </si>
  <si>
    <t xml:space="preserve">1) SES - Pleito - (ALPESOB01) - Implantação do sistema de esgotamento sanitário – SES na sede e no distrito de Era Nova: O município enviou o trecho do projeto básico / executivo do SES da sede e do distrito de Era Nova, que será implantado na faixa de domínio para a empresa Ecovias analisar e aprovar. Envio também para análise e aprovação do BDMG os projetos.
2) RSU- Pleito - (ALPRSAB01) - Aquisição de veículos e equipamentos para a operacionalização da coleta seletiva. Em 11/07/23 o BDMG encaminhou autorização para licitação, Termo de referência em elaboração.
</t>
  </si>
  <si>
    <t>1) SES - Pleito - (ALPESOB01) - Implantação do sistema de esgotamento sanitário – SES na sede e no distrito de Era Nova: O município enviou o trecho do projeto básico / executivo do SES da sede e do distrito de Era Nova, que será implantado na faixa de domínio, para a empresa Ecoriominas para análise e aprovação. Enviou também para análise e aprovação do BDMG os projetos mencionando anteriormente.
2) RSU - Pleito - (ALPRSOB02) -  Construção de galpão para o armazenamento de materiais recicláveis e aquisição de equipamentos e veículo para coleta seletiva. Projetos em elaboração pela equipe do município.
3) RSU- Pleito - (ALPRSAB01) - Aquisição de veículos e equipamentos para a operacionalização da coleta seletiva.  Processo licitatório concluído, em análise pelo BDMG.</t>
  </si>
  <si>
    <t>1) SES - Pleito - (ALPESOB01) - Implantação do sistema de esgotamento sanitário – SES na sede e no distrito de Era Nova: O município está aguardando uma resposta da empresa ECORIOMINAS sobre a aprovação do projeto que será implantado na faixa de domínio da BR116 e aprovação do projeto básico / executivo revisado pelo BDMG
3) RSU- Pleito - (ALPRSAB01) - Aquisição de veículos e equipamentos para a operacionalização da coleta seletiva:  Processo licitatório aprovado pelo BDMG , aguardando entrega dos bens.</t>
  </si>
  <si>
    <t>1) SES - Pleito - (ALPESOB01) - Implantação do sistema de esgotamento sanitário – SES na sede e no distrito de Era Nova: A concessionária Ecoriominas, detentora da BR-116, enviou para o município a análise técnica do projeto que será implantada na faixa de domínio da BR-116 para as devidas adequações.
2) RSU- Pleito - (ALPRSAB01) - Aquisição de veículos e equipamentos para a operacionalização da coleta seletiva:  Processo licitatório aprovado pelo BDMG, aguardando entrega dos bens.</t>
  </si>
  <si>
    <t>1) SES - Pleito - ALPESOB01 - Implantação do sistema de esgotamento sanitário – SES na sede e no distrito de Era Nova: O município enviou o projeto revisado do SES, a ser implantado na faixa de domínio da BR-116, o município está aguardando a análise e aprovação da Ecoriominas.    
2) RSU- Pleito - (ALPRSAB01) - Aquisição de veículos e equipamentos para a operacionalização da coleta seletiva:  Municipio recebeu as lixeiras e repasse foi realizado pelo BDMG.</t>
  </si>
  <si>
    <t xml:space="preserve">  1) SES - Pleito - ALPESOB01 - Implantação do sistema de esgotamento sanitário – SES na sede e no distrito de Era Nova: O município envio o projeto revisado do SES, a ser implantado na faixa de domínio da BR-116 para concessionária ECORIOMINAS.  Aguarda a análise e aprovação por parte da ECORIOMINAS.
2) RSU- Pleito - (ALPRSAB01) - Aquisição de veículos e equipamentos para a operacionalização da coleta seletiva:  Concluída a aquisição dos bens: Trator agrícola, Carreta agrícola hidráulica, Conjunto de 04 lixeiras para escolas, creches, prédios públicos, Conjunto de 02 lixeiras (recicláveis e não recicláveis) área comercial e praças. 
3) RSU- Pleito - (ALPRSOB02) - Construção de galpão para o armazenamento de materiais recicláveis e a implantação de Pontos de Entrega Voluntária (PEVs) para a operacionalização da coleta seletiva: Projetos em elaboração pelo responsável técnico do município.</t>
  </si>
  <si>
    <t xml:space="preserve"> 1) SES - Pleito - ALPESOB01 - Implantação do sistema de esgotamento sanitário – SES na sede e no distrito de Era Nova: O município está aguardando a aprovação do projeto básico executivo do SES da sede e distrito de Era Nova pelo BDMG.
RSU- Pleito - (ALPRSAB01) - Aquisição de veículos e equipamentos para a operacionalização da coleta seletiva:  Concluída a aquisição dos bens: Trator agrícola, Carreta agrícola hidráulica, Conjunto de 04 lixeiras para escolas, creches, prédios públicos, Conjunto de 02 lixeiras (recicláveis e não recicláveis) área comercial e praças. 
 RSU- Pleito - (ALPRSOB02) - Construção de galpão para o armazenamento de materiais recicláveis e a implantação de Pontos de Entrega Voluntária (PEVs) para a operacionalização da coleta seletiva: Projetos em elaboração pelo responsável técnico do município técnico do município, aguardando definição em relação a celebração de permuta para a ampliação do galpão.</t>
  </si>
  <si>
    <t xml:space="preserve"> 1) SES - Pleito - ALPESOB01 - Implantação do sistema de esgotamento sanitário – SES na sede e no distrito de Era Nova: O município está revisando os projeto básicos e executivos conforme solicitado pelo BDMG e Ecoriominas.
2) RSU- Pleito - (ALPRSAB01) - Aquisição de veículos e equipamentos para a operacionalização da coleta seletiva:  Concluída a aquisição dos bens: Trator agrícola, Carreta agrícola hidráulica, Conjunto de 04 lixeiras para escolas, creches, prédios públicos, Conjunto de 02 lixeiras (recicláveis e não recicláveis) área comercial e praças. 
3) RSU- Pleito - (ALPRSOB02) - Construção de galpão para o armazenamento de materiais recicláveis e a implantação de Pontos de Entrega Voluntária (PEVs) para a operacionalização da coleta seletiva: Projetos em elaboração pelo responsável técnico do município técnico do município, aguardando definição em relação a celebração de permuta para a ampliação do galpão.</t>
  </si>
  <si>
    <t>1) SES - Pleito - ALPESOB01 - Implantação do sistema de esgotamento sanitário – SES na sede e no distrito de Era Nova: O município está providenciado a revisão no projeto básico / executivo conforme solicitado pelo BDMG.
2) RSU- Pleito - (ALPRSOB02) - Construção de galpão para o armazenamento de materiais recicláveis e a implantação de Pontos de Entrega Voluntária (PEVs) para a operacionalização da coleta seletiva: Projetos em elaboração pelo responsável técnico do município do município, aguardando definição em relação a celebração de permuta para a ampliação do galpão.</t>
  </si>
  <si>
    <t>1) SES - Pleito - ALPESOB01 - Implantação do sistema de esgotamento sanitário – SES na sede e no distrito de Era Nova: O município está providenciado a revisão no projeto básico / executivo conforme solicitado pelo BDMG. O município protocolou os projetos para a solicitação de anuência da Ecoriominas para travessia de rede.
2) RSU- Pleito - (ALPRSOB02) - Construção de galpão para o armazenamento de materiais recicláveis e a implantação de Pontos de Entrega Voluntária (PEVs) para a operacionalização da coleta seletiva: Município está analisando a possibilidade de passar a responsabilidade de construção para o proprietário do galpão e fazer apenas aquisição de equipamentos.</t>
  </si>
  <si>
    <t>1) SES - Pleito - ALPESOB01 - Implantação do sistema de esgotamento sanitário – SES na sede e no distrito de Era Nova: O município está providenciado a revisão no projeto básico / executivo conforme solicitado pelo BDMG. O município protocolou os projeto para a solicitação de anuência da Ecoriominas para travessia de rede.
 2) RSU- Pleito - (ALPRSOB02) - Construção de galpão para o armazenamento de materiais recicláveis e a implantação de Pontos de Entrega Voluntária (PEVs) para a operacionalização da coleta seletiva: Projetos em elaboração pelo responsável técnico do município do município, processo licitatório será realizado no segundo semestre de 2024.</t>
  </si>
  <si>
    <t xml:space="preserve">1) SES - Pleito - ALPESOB01 - Implantação do sistema de esgotamento sanitário – SES na sede e no distrito de Era Nova: O município está providenciado a revisão no projeto básico / executivo conforme solicitado pelo BDMG. O município protocolou os projeto para a solicitação de anuência da Ecoriominas para travessia de rede.
2) RSU- Pleito - (ALPRSOB02) - Construção de galpão para o armazenamento de materiais recicláveis e a implantação de Pontos de Entrega Voluntária (PEVs) para a operacionalização da coleta seletiva: Projeto e orçamento em processo de revisão e atualização pelo responsável técnico do município. Equipe de apoio técnico realizou visita em campo na área de implantação do galpão. Foi dado apoio na elaboração do orçamento SPB.
3) RSU- Pleito - (ALPRSAB01) - Aquisição de veículos e equipamentos para a operacionalização da coleta seletiva:  Trator agrícola, Carreta agrícola hidráulica, Conjunto de 04 lixeiras para escolas, creches, prédios públicos, Conjunto de 02 lixeiras (recicláveis e não recicláveis) área comercial e praças. Prestação de contas aprovada, termo de encerramento enviado. Pleito encerrado.
</t>
  </si>
  <si>
    <t xml:space="preserve">1) Foi realizado o cadastro no Sistema Integrado de Gestão Administrativa do Estado do Espírito Santo ( Sistema de Convênios) uma proposta de construção da estação de trasnbordo do município, no valor de R$ 156.791,069, conforme acordado com secretário Marcus Vicente da SEDURB em reunião dia 01/04/2019.
2)Em relação ao processo licitatório do projeto do SES da sede, foram classificadas 02 empresas e outras 02 entraram com recurso que estão sendo julgados.
3) O município informou em reunião com o apoio técnico que possui intenção de contratar o CISABES como agente regulador.
</t>
  </si>
  <si>
    <t>1) 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
Município informou que retirou os distritos da licitação. Estão longe da sede e tem um convênio com Funasa para obras nessa área (Projeto Básico de 2013). Empresa que ganhou para fazer obra agora, está fazendo também projeto executivo. Irão atender em torno de 80% da população dos distritos com esse projeto. Se for o caso, usará recursos Renova para complementar as obras, mas futuramente. SAAE já cobra coleta de esgoto. Já cobra nos distritos também. Precisarão do apoio técnico para esse processo de aumento das tarifas. Querem contar com apoio da Renova para análise do estudo de tarifação. Irão sinalizar isso no momento oportuno. Com todos a conclusão das obras Funasa e Renova, acreditam que chegará em um atendimento de 90%. A licitação em andamento é somente da sede, 350 mil reais aproximadamente. Em 17/05 concluiu a licitação. Terceira colocada foi desclassificada e acionou a justiça. Município verificará com jurídico do município se ainda é possível ajustar os pagamentos para essa forma. A etapa de elaboração do projeto no cronograma será ajustado após retorno do município. As EE existentes têm uma que ainda tem problemas de terreno, mas aguardará o estudo de concepção para avançar nesse sentido.
2) Resíduos
Município informou que irão abrir edital para o sistema de coleta, porém acreditam que nenhuma empresa vai interessar se tiver que trazer para Colatina. Por isso precisariam da área de transbordo no município. Informaram que em 24/04 apresentaram proposta da área de transbordo para Sedurb. Informaram que até hoje não foi analisado. Município demonstrou preocupação se esse processo com a Sedurb não resolver. Vivian - Sedurb irá verificar a situação e dar retorno ao município até 14/06.</t>
  </si>
  <si>
    <t xml:space="preserve">1) Em 06/06/2019 ocorreu a Rodada de Reuniões Trimestrais. 
2) Assinatura do contrato para Elaboração de Projeto com a empresa vencedora do processo licitatório: Fraga Marques Engenharia.
3) 28/06/2019 - Documentação do processo licitatório foi entregue ao BANDES para análise. A documentação foi analisada e o banco solicitou documentos faltantes para dar prosseguimento ao processo: 
- Termo de Adjudicação - Processo nº 6.605/2018. O Objeto descrito não se refere a Contratação dos Estudos e Projetos do pleito da FR;
- Termo de Homologação - Processo nº 6.605/2018. O Objeto descrito não se refere a Contratação dos Estudos e Projetos do pleito da FR;
- Certidão de Regularidade junto ao Conselho de Engenharia da empresa vencedora - FRAGA MARQUES ENGENHARIA LTDA –ME.
- ART do Responsável Técnico e Acervo Técnico junto ao CREA.
4) Foi encaminhado, pelo CONDOESTE, e-mail para a SEDURB (secretaria@sedurb.es.gov.br) no dia 06/06/2019 solicitando parecer sobre o andamento do pleito para construção da Estação de Transbordo de Baixo Guandu. O município informou que em 24/04/2019 também foi apresentada uma proposta da área de transbordo para a SEDURB. Até o momento não houve resposta por parte deste órgão às solicitações. Deste modo, o município sinalizou que que, caso não consigam a aprovação via SEDURB, irão solicitar uma alteração de pleito pela Renova, para utilização do recurso na construção da estação de transbordo.
5) 17/06/2019 - Foi realizada visita à área onde será construída a estação de transbordo de Baixo Guandu. Localizada ao lado do antigo aterro sanitário de Baixo Guandu e do galpão de triagem dos resíduos recicláveis. Esta área está aproximadamente a 3 km do centro da cidade. Atualmente, apenas o galpão de triagem de resíduos recicláveis funciona.
5) O município respondeu ao formulário de diagnóstico.
</t>
  </si>
  <si>
    <t xml:space="preserve">
1) Elaboração de Projetos SES: A prefeitura encaminhou os documentos referentes ao processo licitatório para o BANDES analisar, ficando pendente o envio de cópia do processo licitatório na íntegra; 
2) No dia 17/07, como encaminhamento, reuniu-se BANDES, TCE- ES, FR e PMBG para alinhamento em relação a dotação orçamentária. O PG-31 está trantando o assunto com área financeira e até final de agosto apresentará a alternativa ao município e a CTSHQA)
3) Foi apresentado pelo municipio o projeto da Estação de Transbordo prevista para ser construída no município, o qual foi instruído para submeter a documentação necessária do "novo pleito" ao CIF)
4) A título de conhecimento, cabe acrescentar que, ocorreu no dia 08/08 Assembleia Extraordinária do Condoeste com participação da Sedurb para tratar, entre outros pontos, da solicitação de convênio feito pelo município de Baixo Guandú para construção de Estação de Transbordo. O Secretário, Marcus Vicente, condicionou a autorização do convênio à aprovação do investimento pelo Consórcio, uma vez que o Estado já investiu no sistema, cujo município é parte integrante. Este ponto foi aberto a votação sem objeção, sendo aprovado pelos presentes. Dessa forma, o convênio segue aprovado.</t>
  </si>
  <si>
    <t xml:space="preserve">1) Ocorreu no dia 08/08/2019 Assembleia Extraordinária do Condoeste com participação da Sedurb para tratar, entre outros pontos, da solicitação de convênio feito pelo município de Baixo Guandú para construção de Estação de Transbordo. O Secretário, Marcus Vicente, condicionou a autorização do convênio à aprovação do investimento pelo Consórcio, uma vez que o Estado já investiu no sistema, cujo município é parte integrante. Este ponto foi aberto a votação sem objeção, sendo aprovado pelos presentes. Dessa forma, o convênio segue aprovado.
2) O apoio técnico informou em reunião realizada entre a Fundação Renova e os pontos focais em 22/08/2019 que, caso o município tenha problemas para assinar a ordem de serviço do contrato para elaboração de projetos de sistema de esgotamento sanitário da sede municipal em razão de questões orçamentárias, a Fundação Renova poderá fazer o depósito referente à 3 parcelas (R$ 13.351,66-out/2019, R$ 51.078,37-nov/2019 e R$ 81.060,22) em conta segregada e bloqueada. Explicou também que para o ano de 2020 o município deve votar a dotação orçamentária considerando os recursos da Fundação Renova; 
</t>
  </si>
  <si>
    <t xml:space="preserve">1) Em 09/09/2019 a prefeitura encaminhou ao BANDES o cronograma físico-financeiro ajustado para pagamento em 3 parcelas da empresa contratada para elaboração de projeto de sistema de esgotamento sanitário da sede municipal. O parecer positivo do BANDES com relação a revisão do cronograma físico-financeiro da empresa Fragas Marques foi encaminhado ao município no dia 12/09/2019.
2) O município compareceu à rodada trimestral de reuniões no dia 10/09/2019, sendo realizada reunião entre município, representantes da Fundação Renova, CT-SHQA e BANDES para acompanhamento dos pleitos. 
3) Foi realizada reunião no dia 11/09/2019 entre o TCE-ES, representantes da Prefeitura de Baixo Guandu e Fundação Renova para esclarecimentos sobre o empenho com recursos da Renova, entre outras dúvidas. Foi esclarecido pelos representantes da Fundação Renova que, exclusivamente para Baixo Guandu no ano de 2019, a Fundação irá depositar três parcelas na conta segregada, ficando o recurso bloqueado até aprovação dos produtos pelo BANDES.  Nesse sentido o Secretário Geral do TCE-ES, Rodrigo Zanotti, explicou que não haveria problemas em relação à execução orçamentária da despesa já que haverá, segundo informado pela Fundação Renova, a disponibilização dos recursos antecipadamente, o que permitirá o lançamento das receitas e a efetiva disponibilidade de caixa para eventual inscrição em restos a pagar.
Em relação ao exercício de 2020, o Secretário Geral do TCE-ES orientou que o município, ao encaminhar o projeto de lei orçamentária contemple rubrica orçamentária específica para o projeto, considerando a projeção de receitas e de execução do projeto para ano de 2020 na forma pactuada com a Fundação Renova, no âmbito do PG 31, chancelada pelas deliberações do CIF. O Secretário Geral do TCE-ES explicou que, embora o recurso tenha origem em uma instituição privada, quando ele entra na conta da prefeitura, passa a ser considerado público, portanto, sua execução deve observar a legislação aplicável à administração pública. </t>
  </si>
  <si>
    <t>1) O município de Baixo Guandu assinou em 07/10 a ordem de serviço referente à TP 04/19:  Contratação de Serviços Técnicos de Engenharia, Diagnóstico, Estudo de Concepção, Projeto Básico e Executivo de Baixo Guandu - Sede. 
2) Durante a reunião realizada no dia 11/10/19 entre apoio técnico, ponto focal e representante do SAAE, o representante do município solicitou acompanhamento do apoio técnico durante a elaboração dos projetos pela empresa Fraga Marques. Segundo o cronograma acordado, a contratada tem 60 dias para entregar o estudo de concepção, com 3 soluções contendo custos de implantação, operação e manutenção, para escolha da melhor opção para o município.   
Na oportunidade, foi destacado pelo representante do SAAE a importância e necessidade de o SAAE participar ativamente da execução do projeto do SES da Sede, especialmente da topografia e estudo de concepção. 
O apoio técnico solicitou ao ponto focal o agendamento de reunião com a empresa Fraga Marques.</t>
  </si>
  <si>
    <t xml:space="preserve">1) Ocorreu reunião entre Condoeste, Prefeitura de Baixo Guandu e apoio técnico no dia 12/11/2019. Na ocasião, Patrícia Paiva (Condoeste) explicou que, por solicitação da SEDURB,  o pedido do recurso para a implantação da estação de transbordo de Baixo Guandu, que foi iniciado pela prefeitura de Baixo Guandu, será transferido para o Condoeste. Segundo o Secretário de Obras, Maximiliano, o projeto foi ajustado de acordo com as orientações de Nilo Dias, da SEDURB, faltando ainda finalizar o levantamento de preços e a planilha orçamentária. Após aprovação final do projeto técnico, será convocada outra reunião envolvendo a SEDURB, Condoeste e prefeitura municipal, para finalização do processo e celebração do convênio. 
2) Ainda no dia 12/11/2019, em reunião para tratar da elaboração dos projetos do SES entre apoio tecnico, empresa projetista e representantes do município de Baixo Guandu, a empresa Fraga Marques explicou ao prefeito Neto Barros, à vereadora, diretor do SAAE e demais secretários presentes, uma versão preliminar do estudo de concepção, destacando que a rede coletora de esgotos será totalmente aproveitada. A rede coletora da Sede foi dividida em microbacias e se pretende implantar um interceptor ao longo do rio Doce.  Luan apresentou 3 possibilidades para a ETE, mas ainda não elaborou o orçamento, sendo agendada a apresentação desse estudo de concepção ao Bandes dia 25/11/2019.
3) Essa reunião ocorreu no Bandes, com a presença de Nize Gomes (Bandes), Mônica Perim (Fundação Renova), Luan Marques e Marina Guimarães (Fraga Marques Engenharia), Luciano do Bem Magalhães (SAAE de Baixo Guandu), Nelcimar Siqueira e Maximiliano Santos (PMBG), a pedido da Fraga Marques, com objetivo de apresentar parte do estudo de concepção do SES da Sede de Baixo Guandu ao Bandes e tirar dúvidas sobre a apresentação do produto. Luan apresentou a delimitação da área do estudo, as bacias, sub-bacias, estudo populacional, diagnóstico do sistema existente tanto na Sede quanto em Mascarenhas, estudo ambiental, taxa de crescimento em cada sub-bacia, cálculo de vazão mínima, média e máxima ao longo do alcance do projeto. A vazão média de fim de plano prevista foi de 64,88L/s. incluída a coleta de esgotos de Mascarenhas (Qm de 2,08 L/s). Foram apresentadas 3 concepções, discutidas e aprovadas , e Luan informou que irá apresentar os custos de cada alternativa até dia 06/12/2019.
</t>
  </si>
  <si>
    <t xml:space="preserve">1) Foi realizada reunião no dia 17/12/2019 entre  Mônica Perim (Fundação Renova) e Nelcimar Siqueira  (Prefeitura Municpal). Na oportunidade, o representante do município informou que ainda não recebeu o estudo de concepção por parte da empresa contratada, o qual deveria ser entregue 60 dias após a emissão da Ordem de Serviço. Deste modo, a entrega está prevista para ocorrer durante o mês de janeiro.
Segundo Nelcimar, os projetos da Estação de Transbordo foram concluídos e será agendada uma reunião na SEDURB para tratar desse assunto.
</t>
  </si>
  <si>
    <t>1) O estudo de concepção foi entregue ao município pela empresa projetista no dia 15/01, com atraso, por isso  a empresa foi notificada. Deste modo, o município apresentou o Estudo de Concepção ao BANDES no dia 20/01 e a vistoria foi realizada pelo banco no dia 27/01. 
Durante reunião realizada no dia 28/01, durante a rodada trimestral de reuniões, que contou com a presença de representantes do município, BANDES, CT-SHQA e Renova, foi acordado entre os presentes que o município realizará um fórum, no formato de audiência pública, para apresentação da concepção proposta tão logo ocorra a aprovação/definição da concepção.</t>
  </si>
  <si>
    <t xml:space="preserve">1) Foi realizada reunião no IEMA no dia 05/02/2020 envolvendo as Prefeituras Municipais de Baixo Guandu e Marilândia,  Transmar (contratada da PMM) e Renova, com objetivo de compreender como deverá ocorrer o licenciamento da ETE de Marilândia Sede e outras localidades do interior com déficit hídrico, devido às dificuldades na obtenção das outorgas para lançamento de efluentes. Bruno Scheppa expôs que a fertirrigação é uma possibilidade de reuso do efluente tratado, mas é inédito para efluente doméstico no Espírito Santo. Foi exposto também o interesse do município em transformar o lodo de esgoto em biossólido e aplicá-lo na agricultura;
2) Em 06/02/20 o Bandes enviou o relatório de adequações do estudo de concepção;
3) Em 07/02/20 a Fraga Marques enviou a Justificativa Técnica ao Parecer Técnico da analista do Bandes, referente a análise do Produto 01: Relatório Técnico Preliminar - RPT, do Projeto do Sistema de Esgotamento Sanitário da sede de Baixo Guandu – ES;
4) Reunião realizada em 20/02/20 entre apoio técnico/Renova e pontos focais para apoiar a avaliação do estudo de concepção de Baixo Guandu. Segundo informações dos técnicos da prefeitura, a área escolhida pela contratada para implantar a ETE é nobre, plana, produtiva e lucrativa, possuindo benfeitorias como um sistema de irrigação em piquetes, onde se cria gado de corte, e portanto é muito valorizada. Foi realizada consulta ao Cartório de Baixo Guandu para saber se a área está sendo inventariada, ou se possui alguma restrição, deste modo, o município está aguardando  a resposta do cartório. Se a área estiver desimpedida para a venda, a PMBG irá verificar se o proprietário deseja vendê-la e se valor pedido está de acordo com a avaliação imobiliária, para então solicitar a aprovação do prefeito. Essas verificações são condicionantes para a aprovação do estudo de concepção. Foram visitadas algumas áreas próximas à sede municipal, que poderiam ser utilizadas para implantação da ETE segundo iformações do município, não considerada no estudo de concepção, e as áreas 2 e 3 apontadas no estudo de concepção. </t>
  </si>
  <si>
    <t>1) Em reunião dia 11/03/2020 entre o município, empresa projetista e apoio técnico, a equipe da prefeitura aprovou a concepção indicada pela Fraga Marques como a mais adequada para a ETE, ficando ainda pendente de solução a indicação da área, o levantamento do custo para que a prefeitura possa solicitar novo pleito ao CIF e posterior desapropriação. No deslocamento até a área proposta pelo projetista verificou-se que há rochas, árvores e valetas de drenagem pluvial, no percurso indicado para a passagem da rede de recalque de esgoto, o que implicará em modificação da solução de escoamento por gravidade apresentada pela empresa. 
2) No dia 30/03/2020, a prefeitura enviou notificação à Fraga Marques para solucionar as pendências do estudo de concepção e dar seguimento à elaboração do projeto básico.</t>
  </si>
  <si>
    <t>1) O estudo de concepção do SES de Baixo Guandu foi protocolado no BANDES no dia 08/04/2020. O produto foi analisado pelo banco e pelo apoio técnico e as considerações a respeito das análises foram apresentadas ao município em reunião realizada dia 24/04/2020. 
A aprovação do projeto está condicionada a revisão do estudo de concepção pela projetista Fraga Marques. Até  14/05/2020 a revisão do estudo não foi protocolado no BANDES.</t>
  </si>
  <si>
    <t xml:space="preserve"> 1) Em 29/05/2020 a Prefeitura Municipal de Baixo Guandu encaminhou ofício à Fundação Renova, solicitando autorização para contratação de profissional qualificado e/ou empresa gerenciadora para a execução do programa, uma vez que os projetos do SES deverão ser assinados e aprovados pela fiscalização do município. 
A Fundação Renova solicitou uma pauta na reunião na 44ª reunião da CT-SHQA (16/06/2020) para tratar do assunto;
2) No dia 05/06/2020 foi realizada reunião entre Fundação Renova, BANDES, Prefeitura Municipal de Baixo Guandu, SAAE e Fraga Marques com o objetivo de apresentar as considerações do apoio técnico e do BANDES sobre o estudo de concepção do SES elaborado pela empresa projetista.</t>
  </si>
  <si>
    <t xml:space="preserve">1) Os projetos do SES da sede de Baixo Guandu estão em revisão pela Fraga Marques Engenharia.
No dia 05/06/2020 foi realizada reunião entre Fundação Renova, BANDES, Prefeitura Municipal de Baixo Guandu, SAAE e Fraga Marques com o objetivo de apresentar as considerações do apoio técnico e do BANDES sobre o estudo de concepção do SES elaborado pela empresa projetista;
2) Em 17/06/2020 foi enviado ofício pela Fundação Renova à prefeitura de Baixo Guandu, confirmando o recebimento do pedido de novo pleito e esclarecendo que o mesmo foi encaminhado para análise da Câmara Técnica de Segurança Hídrica e Qualidade da Água (CT-SHQA).
</t>
  </si>
  <si>
    <t>1) O estudo de concepção do SES da sede de Baixo Guandu está em revisão pela Fraga Marques Engenharia;
2) O município aguarda parecer do CIF sobre o pedido de novo pleito para gerenciamento de projetos.</t>
  </si>
  <si>
    <t>1) O estudo de concepção do SES da sede de Baixo Guandu está em revisão pela Fraga Marques Engenharia;
2) Conforme estabelecido na Deliberação CIF nº 442, de 18/09/2020, a aprovação do pleito para gerenciamento de projetos está condicionada à apresentação do Formulário preenchido (Anexo 1 da NT n° 72 CT-SHQA) e Compromisso de não sobreposição das ações (Anexo 6 da NT n° 33 CT-SHQA). O apoio técnico apresentou esses documentos ao ponto focal do programa e os mesmos estão em avaliação pela equipe do município.</t>
  </si>
  <si>
    <t>1) A revisão do estudo de concepção do SES da sede de Baixo Guandu não foi apresentada pela empresa Fraga Marques Engenharia;
2) O município encaminhou os documentos referentes ao pleito de gerenciamento de projetos, conforme estabelecido na Deliberação CIF nº 442, de 18/09/2020. Dessa forma, Baixo Guandu aguarda parecer da CT-SHQA e CIF.</t>
  </si>
  <si>
    <t>1) A revisão do estudo de concepção do SES da sede de Baixo Guandu não foi apresentada pela empresa Fraga Marques Engenharia;
2) O município aguarda parecer da CT-SHQA e CIF a respeito da solicitação de pleito para gerenciamento de projetos, cuja complementação de documentos fora enviada em out/2020.</t>
  </si>
  <si>
    <t>1) A revisão do estudo de concepção do SES da sede de Baixo Guandu ainda não foi apresentada pela empresa Fraga Marques Engenharia;
2) O município aguarda parecer da CT-SHQA e CIF a respeito da solicitação de pleito para gerenciamento de projetos, cuja complementação de documentos fora enviada em out/2020.</t>
  </si>
  <si>
    <t>1) O ponto focal da nova gestão da prefeitura de Baixo Guandu informou em reunião realizada com o apoio técnico no dia 09/02/2021, que foi realizada reunião entre a prefeitura e a empresa Fraga Marques e o estudo de concepção do SES da sede está sendo revisado.</t>
  </si>
  <si>
    <t>1) O estudo de concepção do SES da sede de Baixo Guandu está em revisão pela Fraga Marques Engenharia;
2) A nova gestão da prefeitura de Baixo Guandu ainda não definiu se seguirá com a solicitação do pleito para gerenciamento de projetos.</t>
  </si>
  <si>
    <t>1) Uma revisão do estudo de concepção do SES da sede de Baixo Guandu foi apresentada ao BANDES e, após análise, o banco enviou um relatório ao município solicitando adequações em 11/03/2021. Em reunião da Rodada de Reuniões do PG-31 realizada no dia 12/03/2021, o novo ponto focal do programa em Baixo Guandu esclareceu que o protocolo do produto no BANDES foi realizado por uma falha de comunicação entre prefeitura e empresa projetista, a qual já foi solucionada. Esclareceu ainda que os produtos do projeto serão analisados pela prefeitura e apoio técnico antes de apresentá-los à Instituição Financeira, conforme previsto no fluxo do Programa.</t>
  </si>
  <si>
    <t>1) O estudo de concepção do SES da sede de Baixo Guandu foi revisado e reapresentado ao BANDES no início de maio. O produto está em análise pela instituição financeira.</t>
  </si>
  <si>
    <t>1) Após análise da documentação referente ao estudo de concepção do SES da sede de Baixo Guandu, o BANDES formalizou ao município a aprovação do produto em 02/06/2021.</t>
  </si>
  <si>
    <t>1) O estudo de concepção do SES da sede de Baixo Guandu foi aprovado pelo BANDES no dia 02/06/2021. Dessa forma, o banco solicitou ao município a entrega de algumas declarações e documentos para a aprovação do pagamento referente ao produto, os quais estão sendo providenciados pela prefeitura.</t>
  </si>
  <si>
    <t xml:space="preserve">1) O estudo de concepção do SES está aprovado pelo banco, porém ainda há documentações pendentes por parte do município para a realização do pagamento. </t>
  </si>
  <si>
    <t xml:space="preserve">1)SES - Pleito:(BAGESPJ01)- O banco autorizou o pagamento referente ao estudo de concepção do SES. A empresa está elaborando o projeto básico.
</t>
  </si>
  <si>
    <t xml:space="preserve">1)SES - Pleito:(BAGESPJ01) - O município aguarda saneamento de pendência documental, por parte da empresa projetista, para realizar o repasse da medição referente ao Estudo de Concepção.  
</t>
  </si>
  <si>
    <t xml:space="preserve">1)SES - Pleito: (BAGESPJ01) - O município aguarda saneamento de pendência documental, por parte da empresa projetista, para realizar o repasse da medição referente ao Estudo de Concepção.  </t>
  </si>
  <si>
    <t>1) SES - Pleito: (BAGESPJ01) - As pendências documentais foram saneadas pela empresa contratada e o município autorizou o pagamento do estudo de concepção. A empresa retomou a elaboração do projeto básico.</t>
  </si>
  <si>
    <t>1)SES - Pleito:(BAGESPJ01) - O município fez o repasse à empresa contratada do recurso referente ao estudo de concepção do SES da sede. A empresa está elaborando o projeto básico.</t>
  </si>
  <si>
    <t>1)SES - Pleito:(BAGESPJ01) - A empresa está elaborando o projeto básico do sistema de esgotamento sanitário da sede do município.</t>
  </si>
  <si>
    <t>1)SES - Pleito (BAGESPJ01) 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 A empresa projetista está elaborando o projeto básico da sede do município.</t>
  </si>
  <si>
    <t xml:space="preserve">1) SES - Pleito: (BAGESPJ01) - Elaboração de projeto de sistema de  esgotamento sanitário da sede municipal:  A empresa projetista elaborou o estudo de concepção da sede e teve o contrato não renovado pelo município. O município irá realizar novo processo licitatório para contratação de novos projetos. </t>
  </si>
  <si>
    <t>1)SES - Pleito (BAGESPJ01) - Elaboração de projeto de sistema de esgotamento sanitário da sede municipal: O contrato com a empresa projetista não foi renovado. O município está organizando um novo processo licitatório para elaboração dos projetos.</t>
  </si>
  <si>
    <t xml:space="preserve">
1)SES - Pleito (BAGESPJ01) - Elaboração de projeto de sistema de esgotamento sanitário da sede municipal: O contrato com a empresa projetista não foi renovado. O município está organizando um novo processo licitatório para elaboração dos projetos.</t>
  </si>
  <si>
    <t xml:space="preserve">1)SES - Pleito (BAGESPJ01) - Elaboração de projeto de sistema de esgotamento sanitário da sede municipal: O contrato com a empresa projetista foi encerrado. O município está organizando um novo processo licitatório para contratação de nova empresa projetista. </t>
  </si>
  <si>
    <t>1)SES - Pleito (BAGESPJ01) - Elaboração de projeto de sistema de esgotamento sanitário da sede municipal: O município está preparando a contratação de serviços de sondagem e topografia, para licitar os projetos e a obra no formato RDCI.</t>
  </si>
  <si>
    <t>1)SES - Pleito (BAGESPJ01) - Elaboração de projeto de sistema de esgotamento sanitário da sede municipal: O município está elaborando nova licitação para contratação de serviços de campo,  projetos básicos e executivos.</t>
  </si>
  <si>
    <t>1)SES - Pleito (BAGESPJ01) - Elaboração de projeto de sistema de esgotamento sanitário da sede municipal: O município está organizando a documentação da licitação da topografia e sondagem para envio ao banco.</t>
  </si>
  <si>
    <t>1)SES - Pleito (BAGESPJ01) - Elaboração de projeto de sistema de esgotamento sanitário da sede municipal: O município enviou documentação para BANDES para autorização da Ordem de Serviço, banco já retornou e solicitou algumas complementações das documentações que o Município já está providenciando.
2) SES - Pleito (BAGESOB01) - Obras para implantação do sistema de esgotamento sanitário do município de Baixo Guandu/ES, pleito aprovado pela Deliberação CIF nº 677, de 11 de maio de 2023, no valor de R$ 15.387.075,98.</t>
  </si>
  <si>
    <t>1)SES - Pleito (BAGESPJ01) - Elaboração de projeto de sistema de esgotamento sanitário da sede municipal: O município deu ordem de serviço e os serviços de sondagem foram iniciados.</t>
  </si>
  <si>
    <t>1)SES - Pleito (BAGESPJ01) - Elaboração de projeto de sistema de esgotamento sanitário da sede municipal: Sondagem em andamento pela contratada do município.</t>
  </si>
  <si>
    <t xml:space="preserve">1)SES - Pleito (BAGESPJ01) - Elaboração de projeto de sistema de esgotamento sanitário da sede municipal: Os serviços de sondagem foram finalizados. A topografia para o projeto do SES foi iniciada. </t>
  </si>
  <si>
    <t>1)SES - Pleito (BAGESPJ01) - Elaboração de projeto de sistema de esgotamento sanitário da sede municipal: Serviços de sondagem foram finalizados e os serviços de topografia estão em elaboração.</t>
  </si>
  <si>
    <t>1)SES - Pleito (BAGESPJ01) - Elaboração de projeto de sistema de esgotamento sanitário da sede municipal: Serviços de sondagem foram finalizados. Serviços de topografia estão sendo finalizados. Anteprojeto em elaboração.</t>
  </si>
  <si>
    <t>1)SES - Pleito (BAGESPJ01) - Elaboração de projeto de sistema de esgotamento sanitário da sede municipal: Anteprojeto em elaboração.</t>
  </si>
  <si>
    <t>1)SES - Pleito (BAGESPJ01) - Elaboração de projeto de sistema de esgotamento sanitário da sede municipal: Serviços de sondagem foram finalizados. Serviços de topografia estão sendo finalizados. Anteprojeto em análise pelo banco.</t>
  </si>
  <si>
    <t>1)SES - Pleito (BAGESPJ01) - Elaboração de projeto de sistema de esgotamento sanitário da sede municipal: O município está ajustando o anteprojeto.</t>
  </si>
  <si>
    <t xml:space="preserve">1)SES - Pleito (BAGESPJ01) - Elaboração de projeto de sistema de esgotamento sanitário da sede municipal: Município encaminhou o anteprojeto para análise do Banco. </t>
  </si>
  <si>
    <t>1) Município está elaborando TR para contratação de adequação de projeto de SES da sede, elaborado pela Funasa.
2) A licitação do município foi suspensa após a realização do pregão, devido a necessidade de solicitação de informações complementares da empresa ganhadora (comprovação de condições de executar o serviço com o valor apresentado). As informações complementares foram encaminhadas pela empresa vencedora e o município irá homologar o resultado da licitação.</t>
  </si>
  <si>
    <t xml:space="preserve">1) Adequação de projeto de engenharia da ETE de Barra Longa
Abriram a licitação e tiveram várias empresas concorrentes e a empresa vencedora é uma empresa pequena de Alvinópolis. Contrato já está pronto, falta assinar. Empresa contratada fará também o licenciamento. 49 mil fechou o valor. Será elaborado em 90 dias com 30% Estudo de Concepção, 30% Projeto Básico e 40% Projeto Executivo. Já fizeram avaliação de terreno e estão negociando, mas tem sido difícil pois são áreas valorizadas e de relações políticas delicadas. É um ponto difícil. Foi ressaltado pelo Banco que é importante resolver as questões de terreno para aprovar o projeto.
2) Substituição de rede de esgoto incluindo execução de rede interceptora e construção da ETE
Aguardando o projeto. Foi ressaltado pela Renova que é importante alinhar outras ações no município, como as redes de água, para abrir vias apenas uma vez.
3) Resíduos
Estão no CIMVALPI. Entendem que é a solução para longo prazo, mas enquanto isso precisa definir uma estratégia de curto prazo. A ideia é tentar conseguir pleito de caminhões. De acordo em passar 10% do valor de resíduos. Irão realizar contato com aterros para definir custos até 25/06. Protocolar pleito de caminhões de forma contextualiza para CT até 25/08.  Município entende que a Renova deveria ficar mais tempo responsável pelas questões que envolvem resíduos. 
</t>
  </si>
  <si>
    <r>
      <rPr>
        <sz val="10"/>
        <rFont val="Calibri"/>
        <family val="2"/>
        <scheme val="minor"/>
      </rPr>
      <t>1) Apoio técnico realizou atividade de escritório analisando o projeto do SES/Sede 
2) Em 06/06/2019 o município informou que está separando toda a documentação necessária do processo licitatório da contratação a adequação do projeto básico do SE</t>
    </r>
    <r>
      <rPr>
        <sz val="10"/>
        <color theme="1"/>
        <rFont val="Calibri"/>
        <family val="2"/>
        <scheme val="minor"/>
      </rPr>
      <t>S da sede. Esta documentação será enviada ao banco para subsequente emissão de OS à empresa vencedora. Relatou sobre dificuldades na negociação para aquisição da área onde será construída a ETE. A Secretária Municipal de Meio Ambiente se comprometeu a avaliar junto ao prefeito quais ações serão tomadas para sanar este problema. Em seguida, o município se reunirá com o Apoio Técnico para discutir as ações subsequentes à aquisição do terreno. O apoio técnico ainda destacou que a posse deste terreno é tida como pré-requisito para aprovação do projeto pela Renova/BDMG para a etapa de obras. 
3) O município informou que irá analisar e informar as possíveis ações que poderão pleitear em relação aos Resíduos Sólidos. Acordou-se de agendar uma reunião para dar partida aos estudos de soluções e ações cabíveis na ação de resíduos sólidos. O apoio técnico propôs uma reunião no dia 10/06/2019. Os representantes do município irão confirmar disponibilidade para reunião nesta data.
4) O município respondeu ao formulário de diagnóstico.</t>
    </r>
  </si>
  <si>
    <t>1) O apoio técnico se reuniu com o município na data de 09/07/2019 para discutir sobre a análise do processo licitatório da adequação do projeto por parte do BDMG, que verificou inconformidade no certame de maneira que seria necessária a realização de nova licitação. Decidiu-se que o município solicitaria reunião após alinhamento interno para elaboração de novo TR para a adequação do projeto. Também foi discutida a possibilidade de encontrar nova área para a instalação da ETE, cujo estudo de viabilidade será realizado junto com o novo projeto.
2) O prefeito do município de Barra Longa renunciou ao seu mandato em meados do mês de julho. Em conversa registrada em e-mail no dia 22/07/2019, o ponto focal do município, a Secretária Municipal de Meio Ambiente Rúbia Carneiro, informou que não haverá trocas de secretários ou pontos focais neste momento, no entanto, durante o período de transição de adaptação do prefeito recém empossado, não será possível continuar com o andamento das ações do PG 31 por um período de 30 dias. Após este período, o município informou que irá repactuar o cronograma das ações do Programa junto a Fundação Renova.</t>
  </si>
  <si>
    <t>1)  Ocorreu no dia 16/08/2019 reunião na sede da Fundação Renova em Barra Longa entre representantes dos programas no território, representantes do município e apoio técnico do PG-31, com o objetivo de apresentar ao novo prefeito os Programas da Fundação Renova atuantes no município e atualizar o município sobre o andamento de cada um deles. O  apoio técnico discorreu sobre os pleitos do PG-31 vigentes no município e ainda esclareceu quais os tipos de ações são passíveis de ser financiadas com recursos do programa, bem como as regras para elaboração dos respectivos pleitos, conforme especificado nas notas técnicas pertinentes. O responsável por relação institucional (RI) da Fundação Renova em Barra Longa, Hélcio Borges, propôs a elaboração de uma agenda de reuniões periódicas entre município e os programas da Fundação Renova.</t>
  </si>
  <si>
    <t xml:space="preserve">1) O município compareceu à rodada trimestral de reuniões no dia 17/09/2019, sendo realizada reunião entre município, representantes da Fundação Renova, apoio técnico, CT-SHQA e BDMG para acompanhamento dos pleitos.
A licitação para contratação de empresa que irá realizar adequação dos projetos da ETE havia sido reprovada pelo BDMG, porém o município apresentou novas documentações e esclarecimentos e o BDMG aprovou a licitação, no dia 12/09/2019. Deste modo, a Ordem de Serviço foi assinada e o município agendará reunião para alinhamentos com a empresa contratada. </t>
  </si>
  <si>
    <t>1) Foi realizada reunião no dia 08/10/2019 entre apoio técnico, prefeitura e empresa contratada para elaborar projeto do pleito "Adequação de projeto de engenharia da ETE de Barra Longa". Nesta reunião foram repassadas à empresa os requisitos técnicos e formatação que deverão ser empregados, de acordo com a Cartilha de Projetos do BDMG. Além disto, foi acordado que a empresa contratada estudaria viabilidade de construir a ETE em área diferente da prevista no projeto original.</t>
  </si>
  <si>
    <t>1) A empresa projetista está em fase de elaboração das adequações do projeto do SES de sede, objeto do pleito "Adequação de projeto de engenharia da ETE de Barra Longa". 
O município informou que durante este processo não necessitará de auxílio do apoio técnico.</t>
  </si>
  <si>
    <t>1) A adequação do projeto do SES está em andamento, e o cronograma foi prejudicado pelo fato de a prefeitura estar com dificuldades em negociar o terreno onde será construída a ETE. 
Deste modo, foi encaminhado que o município irá realizar uma nova reunião de alinhamento com a empresa projetista em janeiro, para definição de um cronograma para adequação do projeto, contendo ações chaves e prazos que deverão ser cumpridos pelo município e empresa projetista.</t>
  </si>
  <si>
    <t xml:space="preserve">1) A adequação do projeto do SES da sede de Barra Longa está sendo elaborada pela empresa projetista. O município encaminhou ofício à  projetista, determinando produtos e prazos para as entregas, sendo definido a última entrega para julho. </t>
  </si>
  <si>
    <t>1) O município compareceu à rodada trimestral de reuniões no dia 03/02/2020, sendo realizada reunião entre município, representantes da Fundação Renova e apoio técnico para acompanhamento dos pleitos;
2) A adequação do projeto do SES da sede de Barra Longa está sendo realizada pela empresa projetista;
3) O município encaminhou solicitação de pleito para a aquisição de terreno da área da ETE e aguarda retorno da CT-SHQA.</t>
  </si>
  <si>
    <t>1)  A adequação do projeto do SES da sede de Barra Longa está sendo realizada pela empresa projetista. O município enviou a terceira advertência à empresa em razão do não envio da revisão do estudo de concepção dentro do cronograma pactuado;
2) O município aguarda a análise da CT-SHQA a respeito do pedido de pleito de aquisição de terreno para a ETE da sede.</t>
  </si>
  <si>
    <t>1) Município comunicou empresa projetista sobre recisão do contrato e irão realizar novo processo licitatório para realizar adequação do projeto de SES.
2) Barra Longa aguarda a análise da CT-SHQA dos pedidos de novos pleitos protocolados em fevereiro e abril 2020:
-  Aquisição de terreno para implantação da ETE da sede e;
-  Elaboração dos estudos e projetos, visando a implementação de Usina de Triagem e Compostagem (UTC).</t>
  </si>
  <si>
    <t>1) O município iniciou a elaboração de termo de referência para realizar novo processo licitatório para adequação dos projetos do SES;
2) Em reunião realizada no dia 19/05/2020 entre o GT-Esgotamento da CT-SHQA e Fundação Renova, ficou definido que o remanejamento de valor entre o pleito de obra do SES e o pleito de terreno para aquisição da ETE de Barra Longa seria analisado pela Fundação Renova, nos termos da NT 57. Assim, o deferimento da solicitação foi realizado pela Fundação Renova no dia 21/05/2020.
3) Barra Longa aguarda a análise da CT-SHQA do pedido de novo pleito protocolado em abril/2020: Elaboração dos estudos e projetos, visando a implementação de Usina de Triagem e Compostagem (UTC).</t>
  </si>
  <si>
    <t xml:space="preserve">1) O termo de referência para o novo processo licitatório que tem como objetivo contratar a revisão dos projetos do SES foi concluído, o município está realizando a elaboração do edital;
2) Barra Longa apresentou solicitação de remanejamento de valores entre os pleitos de projetos e obras do SES de modo a viabilizar a revisão dos projetos, a qual foi deferida pela Fundação Renova no dia 08/07/2020, nos termos da NT n° 57 da CT-SHQA.
</t>
  </si>
  <si>
    <t xml:space="preserve">1) O novo processo licitatório que tem como objetivo contratar a revisão dos projetos do SES encontra-se em andamento;
2) O termo de referência relativo à elaboração dos projetos da Usina de Triagem e Compostagem (UTC) está em elaboração.
</t>
  </si>
  <si>
    <t xml:space="preserve">1) O processo licitatório que tem como objetivo contratar a revisão dos projetos do SES restou deserto. Dessa forma, TR e edital estão sendo revisados para viabilizar nova publicação;
2) O termo de referência relativo à elaboração dos projetos da Usina de Triagem e Compostagem (UTC) está em elaboração.
</t>
  </si>
  <si>
    <t>1) O edital do novo processo licitatório que tem como objetivo contratar a revisão dos projetos do SES encontra-se em revisão;
2) Além disso, o edital do processo relativo à elaboração dos projetos da Usina de Triagem e Compostagem (UTC) está em elaboração.</t>
  </si>
  <si>
    <t>1) O edital do novo processo licitatório que tem como objetivo contratar a revisão dos projetos do SES foi publicado em outubro e teve sua publicação retificada no início do mês de novembro;
2) Além disso, em 09/11/2020, o edital de licitação para a elaboração dos projetos da Usina de Triagem e Compostagem (UTC) foi publicado.</t>
  </si>
  <si>
    <t>1) Os processos licitatórios dos pleitos de projetos de Barra Longa encontram-se em andamento:
 (I) Revisão dos projetos do SES da sede;
(II) Elaboração dos estudos de concepção, projetos básicos e executivos, elaboração do licenciamento ambiental e definição de obras, visando a implementação de Usina de Triagem e Compostagem (UTC) com Estação de Transbordo (ET).</t>
  </si>
  <si>
    <t>1) Após a finalização do processo licitatório para a elaboração dos projetos da Usina de Triagem e Compostagem (UTC) com Estação de Transbordo (ET), o município apresentou a juntada dos documentos ao BDMG. Dessa forma, em 28/12/2020, o banco enviou ao município a autorização para emissão da ordem de serviço para elaboração dos projetos;
2) O processo licitatório que tem como objetivo contratar a revisão dos projetos do SES encontra-se em andamento.</t>
  </si>
  <si>
    <t>1) A ordem de serviço para a elaboração dos projetos da Usina de Triagem e Compostagem (UTC) com Estação de Transbordo (ET) foi emitida pelo município no dia 10/02/2021. A reunião de partida com a empresa projetista está prevista para ocorrer ainda no mês de fevereiro;
2) O processo licitatório que tem como objetivo contratar a revisão dos projetos do SES foi finalizado. A prefeitura está organizando a juntada dos documentos com auxílio do apoio técnico para apresentá-los ao BDMG.</t>
  </si>
  <si>
    <t>1) A juntada do processo licitatório que tem como objetivo contratar a revisão dos projetos do SES foi apresentada ao BDMG. Após verificação do processo, o banco o considerou não evidenciado uma vez que "não restou verificada a presença de publicidade em jornal de grande circulação, exigida pelo inciso III, do artigo 21 da Lei Federal 8.666/1993". O apontamento está em análise jurídica pelo município;
2) A elaboração do estudo de concepção da Usina de Triagem e Compostagem (UTC) com Estação de Transbordo está em desenvolvimento pela empresa projetista.</t>
  </si>
  <si>
    <t>1) O BDMG encaminhou a autorização para emissão da ordem de serviço para revisão do projeto do SES da sede em 06/04/2021, após saneamento apresentado pelo município para os apontamentos realizados anteriormente no checklist de verificação do processo licitatório. Dessa forma, a ordem de serviço foi emitida pela prefeitura em 12/04/2021.
2) Já foram apresentadas duas versões do estudo de concepção da Usina de Triagem e Compostagem (UTC) pela empresa projetista ao município. A última análise com sugestões para adequações foi encaminhada pelo apoio técnico à prefeitura no dia 08/04/2021. Dessa forma, o produto está em revisão pela empresa contratada.</t>
  </si>
  <si>
    <t xml:space="preserve">1) Em 12/04/2021, o município emitiu a ordem de serviço para início da revisão do projeto do SES da sede. Dessa forma, em 20/04/2021 foi realizada reunião entre a prefeitura, apoio técnico e empresa projetista para alinhamento sobre a revisão do projeto.
2) No dia 27/04/2021, o município encaminhou ao BDMG o estudo de concepção da Usina de Triagem e Compostagem (UTC) para análise. Em paralelo, a empresa projetista está desenvolvendo o projeto básico da UTC. </t>
  </si>
  <si>
    <t xml:space="preserve">1) A empresa responsável pela revisão do projeto do SES da sede apresentou solicitação de aditivo contratual à prefeitura, de modo a incluir uma adequação no projeto da rede coletora que foi solicitada pelo município. A prefeitura está avaliando o pleito da empresa contratada.
2)  O estudo de concepção da Usina de Triagem e Compostagem – UTC foi aprovado pelo BDMG. O projeto básico está revisão pela empresa projetista. </t>
  </si>
  <si>
    <t xml:space="preserve">1) A prefeitura está avaliando o pedido de aditivo da empresa contratada para a revisão dos projetos do SES da sede, em razão de uma adequação no projeto da rede coletora que foi solicitada pelo município.
2) A aprovação do pleito de aquisição de terreno para implantação da ETE foi formalizada pelo CIF, por meio da Deliberação CIF n° 510;
3) Os projetos básicos revisados da Usina de Triagem e Compostagem – UTC foram enviados pela empresa contratada para o município, exceto a planilha orçamentária que está em processo de elaboração. Dessa forma, os projetos estão em análise pelo município e apoio técnico. </t>
  </si>
  <si>
    <t xml:space="preserve">1) Como o estudo de concepção foi concluído, o município está avaliando se há necessidade de atualização da avaliação do terreno para implantação da ETE, para poder protocolar a solicitação de aquisição no BDMG.
2) Os projetos básicos da Usina de Triagem e Compostagem – UTC estão em revisão pela empresa contratada.
</t>
  </si>
  <si>
    <t>1) SES - Pleito:(BALESCT1)- A aquisição de terreno para implantação da ETE depende da aprovação do estudo de concepção.
2) RSU - Pleito:(BALRSPJ01)- No dia 08/09/2021 o município encaminhou o projeto básico da UTC para análise do BDMG.</t>
  </si>
  <si>
    <t xml:space="preserve">1) SES - Pleito (BALESPJ01): A Fundação Renova aprovou em 13/10/2021, por meio do ofício FR2021.1581, a alteração de valor do pleito para R$ 154.446,45, sendo o valor adicional remanejado do pleito Obras BALESOB01, que foi reajustado para R$ 7.549.269,84.
2) SES - Pleito (BALESCT1):A aquisição de terreno para implantação da ETE depende da aprovação do estudo de concepção, que ainda está em revisão.
3) RSU - No dia 23/09/2021 o BDMG encaminhou as considerações acerca do projeto básico da UTC. A empresa contratada está revisando o projeto.
4) RSU - No dia 15/10/2021 foi encaminhado para o CIF/CT-SHQA a solicitação de novo pleito para aquisição de terreno. 
</t>
  </si>
  <si>
    <t xml:space="preserve">1) RSU - A empresa contratada está revisando o projeto básico da Usina de Triagem e Compostagem - UTC.                                                                                                                  2) RSU - No dia 15/10/2021 foi encaminhado para o CIF/CT-SHQA a solicitação de novo pleito para aquisição de terreno.
3) SES - Pleito (BALESPJ01): A Fundação Renova aprovou em 13/10/2021, por meio do ofício FR2021.1581, a alteração de valor do pleito para R$ 154.446,45, sendo o valor adicional remanejado do pleito Obras BALESOB01, que foi reajustado para R$ 7.549.269,84.
4) SES - Pleito (BALESCT1): A aquisição de terreno para implantação da ETE depende da aprovação do estudo de concepção, que ainda está em revisão. 
</t>
  </si>
  <si>
    <t xml:space="preserve">1) SES - Pleito (BALESPJ01): Município apresentou estudo de concepção para o apoio técnico, que está realizando a análise;
2) RSU - No dia 10/12/21 a empresa contratada enviou o projeto básico da Usina de Triagem e Compostagem - UTC para análise do município e apoio técnico;
3) RSU - A Deliberação CIF nº 557 aprovou o novo pleito do município para aquisição de terreno para UTC e ET. </t>
  </si>
  <si>
    <t>1) SES - Pleito (BALESPJ01): Apoio técnico conclui a análise do Estudo de Concepção, sendo considerado adequado. Município apresentou o estudo para o BDMG, que está realizando a análise.
2) RSU - O projeto básico da Usina de Triagem e Compostagem - UTC está em análise do BDMG;</t>
  </si>
  <si>
    <r>
      <t xml:space="preserve">1) SES - Pleito (BALESPJ01): O estudo de concepção do sistema de esgotamento sanitário da sede do município foi aprovado pelo BDMG em 01/02/2022.
</t>
    </r>
    <r>
      <rPr>
        <sz val="10"/>
        <rFont val="Calibri"/>
        <family val="2"/>
        <scheme val="minor"/>
      </rPr>
      <t>2) RSU - O projeto básico da Usina de Triagem e Compostagem - UTC está em revisão pela equipe da empresa contratada.</t>
    </r>
  </si>
  <si>
    <r>
      <t xml:space="preserve">1) SES - Pleito (BALESPJ01): Em 21/02/2022, o BDMG realizou o repasse da 1ª medição referente a conclusão do estudo de concepção da sede do município. Contratada realizando o projeto básico da sede do município.
</t>
    </r>
    <r>
      <rPr>
        <sz val="10"/>
        <rFont val="Calibri"/>
        <family val="2"/>
        <scheme val="minor"/>
      </rPr>
      <t xml:space="preserve">2) RSU - O projeto básico da Usina de Triagem e Compostagem - UTC está em análise pelo BDMG. </t>
    </r>
  </si>
  <si>
    <t xml:space="preserve">1) SES - Pleito (BALESPJ01) Adequação de projeto de engenharia do SES da sede municipal:  O projeto básico do SES da sede está em elaboração pela empresa projetista;
2) RSU - As planilhas orçamentárias do projeto básico da usina de triagem e compostagem - UTC estão em análise pelo BDMG.        
3) RSU - No dia 01/04/2022, o município encaminhou para a CIF/ CT-SHQA a solicitação de novo pleito para aquisição de contêineres e carrinhos coletores de RSU.
4) RSU - No dia 04/04/2022 o BDMG encaminhou a autorização para aquisição do terreno da usina de triagem e compostagem - UTC e estação de transbordo - ET.
</t>
  </si>
  <si>
    <t xml:space="preserve">1) SES - Pleito (BALESPJ01) Adequação de projeto de engenharia do SES da sede municipal:  O projeto básico do SES da sede está em elaboração pela empresa projetista;
2) RSU -  Pleito (BALRSPJ01) Elaboração dos estudos de concepção, projetos básicos e executivos, elaboração do licenciamento ambiental e definição de obras, visando a implementação de Usina de Triagem e Compostagem (UTC): No dia 05/05/22 o projeto básico foi aprovado pelo BDMG. O projeto executivo está em elaboração pela empresa contratada.        
3) RSU - No dia 01/04/2022, o município encaminhou para o CIF/ CT-SHQA a solicitação de novo pleito para aquisição de contêineres e carrinhos coletores de RSU.
4) RSU - Pleito (BALRSCT01) Aquisição de terreno onde será implantada a Usina de Triagem e Compostagem (UTC) e onde já se encontra construída a Estação de Transbordo (ET):  O município está em alinhamentos jurídicos para aquisição do terreno. </t>
  </si>
  <si>
    <t>1) SES - Pleito (BALESPJ01) - Adequação de projeto de engenharia do SES da sede municipal. Empresa projetista apresentou projeto básico, que está em análise pelo apoio técnico.
2) RSU - Pleito (BALRSPJ01) - Projeto básico da UTC foi aprovado pelo BDMG. Em elaboração do projeto executivo.
3) RSU - Pleito (BALRSCT01) - Em fase de elaboração da certidão do imóvel com a matrícula atualizada do município para a solicitação da liberação dos recursos de terreno onde será implantada a Usina de Triagem e Compostagem (UTC) e onde já se encontra construída a Estação de Transbordo (ET).
4) RSU - Solicitação de novo pleito de aquisição de contêineres e carrinhos coletores de RSU em análise pela CT-SHQA/CIF.</t>
  </si>
  <si>
    <t>1) SES - Pleito (BALESPJ01) - Adequação de projeto de engenharia do SES da sede municipal:  Projeto básico em desenvolvimento pela empresa projetista.
2) RSU - Pleito: (BALRSPJ01) -  Empresa contratada elaborando o projeto executivo. Repasse realizado no valor de R$1.414,88 em 01/06/2022 referente a complementação do projeto básico.
3) RSU - Pleito:(BALRSCT01) - Repasse realizado referente a aquisição do terreno onde será implantada a Usina de Triagem e Compostagem (UTC) em 03/06/22 valor de R$ 300.000,00 e onde já se encontra construída a Estação de Transbordo (ET).  Em fase de juntada de documentos pelo município para prestação de contas.
4) RSU - Solicitação de novo pleito de aquisição de contêineres e carrinhos coletores de RSU em análise pela CT-SHQA/CIF.</t>
  </si>
  <si>
    <t xml:space="preserve">1) SES - Pleito (BALESPJ01) -  Adequação de projeto de engenharia do SES da sede municipal: Empresa contratada elaborando o projeto básico.
2) RSU - Pleito (BALRSPJ01) Elaboração de projetos visando a implementação de Usina de Triagem e Compostagem (UTC) -  Em elaboração do projeto elétrico, planilha orçamentária e cronograma físico e financeiro.
3) RSU - Pleito (BALRSCT01) - Aquisição de terreno onde será implantada a Usina de Triagem e Compostagem (UTC) e onde já se encontra construída a Estação de Transbordo (ET): Repasse realizado e em fase de juntada de documentos pelo município para a prestação de contas. </t>
  </si>
  <si>
    <t xml:space="preserve">1)SES - Pleito (BALESPJ01) - Adequação de projeto de engenharia do SES da sede municipal:  Empresa contratada elaborando o projeto básico 
2) RSU - Pleito (BALRSPJ01)  Elaboração de projetos visando a implementação de Usina de Triagem e Compostagem (UTC) -  Empresa contratada em fase de finalização do projeto executivo, aguardando a realização dos ensaios de sondagens.
3) RSU - Pleito (BALRSCT01)  Aquisição de terreno onde será implantada a Usina de Triagem e Compostagem (UTC) e onde já se encontra construída a Estação de Transbordo (ET): Repasse realizado. Prestação de contas encaminhada ao BDMG.
</t>
  </si>
  <si>
    <t xml:space="preserve">1)SES - Pleito (BALESPJ01) - Adequação de projeto de engenharia do SES da sede municipal:  Aguardando a juntada dos documentos pelo município para o envio do projeto básico para análise do BDMG. 
2) RSU - Pleito (BALRSPJ01)  Elaboração de projetos visando a implementação de Usina de Triagem e Compostagem (UTC): Empresa contratada em fase de finalização do projeto executivo, aguardando a realização dos ensaios de sondagens.
3) RSU - Pleito (BALRSCT01)  Aquisição de terreno onde será implantada a Usina de Triagem e Compostagem (UTC) e onde já se encontra construída a Estação de Transbordo (ET): Repasse realizado. Prestação de contas encaminhada ao BDMG.
</t>
  </si>
  <si>
    <t xml:space="preserve">1)SES - Pleito (BALESPJ01) - Adequação de projeto de engenharia do SES da sede municipal:  O Projeto básico está sob análise do BDMG. 
2) RSU - Pleito (BALRSPJ01)  Elaboração de projetos visando a implementação de Usina de Triagem e Compostagem (UTC): Empresa contratada em fase de finalização do projeto executivo, aguardando a realização dos ensaios de sondagens.
3) RSU - Pleito (BALRSCT01)  Aquisição de terreno onde será implantada a Usina de Triagem e Compostagem (UTC) e onde já se encontra construída a Estação de Transbordo (ET): O termo de encerramento de repasse de recursos foi enviado ao BDMG. Pleito finalizado.
</t>
  </si>
  <si>
    <t xml:space="preserve">1)SES - Pleito (BALESPJ01) - Adequação de projeto de engenharia do SES da sede municipal:  O Projeto básico está em análise do BDMG. 
2) RSU - Pleito (BALRSPJ01)  Elaboração de projetos visando a implementação de Usina de Triagem e Compostagem (UTC): Empresa contratada em fase de finalização do projeto executivo, aguardando a realização dos ensaios de sondagens.
3) RSU - Pleito (BALRSCT01)  Aquisição de terreno onde será implantada a Usina de Triagem e Compostagem (UTC) e onde já se encontra construída a Estação de Transbordo (ET): O termo de encerramento de repasse de recursos foi enviado ao BDMG. Pleito finalizado.
</t>
  </si>
  <si>
    <t xml:space="preserve">1)SES - Pleito (BALESPJ01) - Adequação de projeto de engenharia do SES da sede municipal:  Contratada realizando ajustes solicitados pelo BDMG no projeto básico. 
2) RSU (saldo residual disponível) - Em definição pelo município na aplicação do saldo remanescente de RSU. 
</t>
  </si>
  <si>
    <t xml:space="preserve">1)SES - Pleito: (BALESPJ01):  Adequação de projeto de engenharia do SES da sede municipal: O Projeto básico está em revisão pela empresa contratada.
2) RSU - Pleito: (BALRSPJ01): Elaboração de projetos do galpão da usina de triagem de resíduos  -  A Empresa contratada está finalizando o projeto executivo e aguarda a realização dos ensaios de sondagens.
3) RSU - Pleito: (BALRSCT01): Aquisição de terreno onde vai ser implantada a usina de triagem e compostagem de resíduos - O termo de encerramento de repasse de recursos foi enviado ao BDMG.
</t>
  </si>
  <si>
    <t>1)SES - Pleito: (BALESPJ01) - Adequação de projeto de engenharia do SES da sede municipal:  Aguardando o envio dos documentos complementares   referentes ao projeto básico para a análise do BDMG.
2) RSU - Pleito: (BALRSPJ01) - Elaboração de projetos visando a implementação de Usina de Triagem e Compostagem (UTC):  A Empresa contratada está finalizando o projeto executivo e aguarda a realização dos ensaios de sondagens.
3) RSU - Pleito: (BALRSCT01) -  Aquisição de terreno onde será implantada a Usina de Triagem e Compostagem (UTC) e onde já se encontra construída a Estação de Transbordo (ET): O termo de encerramento de repasse de recursos foi enviado ao BDMG. Pleito finalizado.
4) RSU - O município aguardará definições referentes a aquisição do terreno - SES para a definição de novo pleito - Ação RSU ou o remanejamento do saldo para a execução das obras do SES.</t>
  </si>
  <si>
    <t>1)SES - Pleito: (BALESPJ01) - Adequação de projeto de engenharia do SES da sede municipal:  A contratada está elaborando o projeto básico do SES. O município está elaborando o processo de contratação de execução de furos de sondagem na área da ETE. A documentação para o pedido de licença ambiental está sendo elaborada pelo município. 
2) RSU - Pleito: (BALRSPJ01) - Elaboração de projetos visando a implementação de Usina de Triagem e Compostagem (UTC):  A Empresa contratada está finalizando o projeto executivo e aguarda a decisão do jurídico em relação ao encerramento do contrato..
3) RSU - Pleito: (BALRSCT01) -  Aquisição de terreno onde será implantada a Usina de Triagem e Compostagem (UTC) e onde já se encontra construída a Estação de Transbordo (ET): O termo de encerramento de repasse de recursos foi enviado ao BDMG. Pleito finalizado.
4) RSU - O município aguardará definições referentes a aquisição do terreno - SES para a definição de novo pleito - Ação RSU ou o remanejamento do saldo para a execução das obras do SES.</t>
  </si>
  <si>
    <t xml:space="preserve">1)SES - Pleito: (BALESPJ01) - Adequação de projeto de engenharia do SES da sede municipal:  A contratada está elaborando o projeto executivo do SES. O município está elaborando o processo de contratação de execução de furos de sondagem na área da ETE. A documentação para o pedido de licença ambiental está sendo elaborada pelo município.
2) RSU - Pleito: (BALRSPJ01) - Elaboração de projetos visando a implementação de Usina de Triagem e Compostagem (UTC):  A Empresa contratada está finalizando o projeto executivo e aguarda a decisão do jurídico em relação ao encerramento do contrato.
</t>
  </si>
  <si>
    <t>1)SES - Pleito: (BALESPJ01) - Adequação de projeto de engenharia do SES da sede municipal:  A contratada está revisando o projeto executivo do SES. Serviço de sondagem da área da ETE, foi contratada pelo município. A documentação para o pedido de licença ambiental está sendo elaborada pelo município.  Recolhimento das assinatura dos proprietário, referente a autorização do emissário de esgoto, foi concluída, aguardando o procurador do município dar continuidade do DPU.
2) RSU - Pleito: (BALRSPJ01) - Elaboração de projetos visando a implementação de Usina de Triagem e Compostagem (UTC):  A Empresa contratada está finalizando o projeto executivo e aguarda a decisão do jurídico em relação ao encerramento do contrato.
3) RSU - Pleito: (BALRSCT01) -  Aquisição de terreno onde será implantada a Usina de Triagem e Compostagem (UTC) e onde já se encontra construída a Estação de Transbordo (ET): O termo de encerramento de repasse de recursos foi enviado ao BDMG.
4) RSU - O município aguardará definições referentes a aquisição do terreno - SES para a definição de novo pleito - Ação RSU ou o remanejamento do saldo para a execução das obras do SES.</t>
  </si>
  <si>
    <t>1)SES - Pleito: (BALESPJ01) - Adequação de projeto de engenharia do SES da sede municipal: Finalizando Projeto Executivo. Elaborando DUP para Servidão de Passagem do emissário de Esgoto e desapropriação da área da ETE.
A documentação para o pedido de licença ambiental está sendo elaborada pelo município. Sondagem da área da ETE em andamento.
1) RSU - Pleito: (BALRSPJ01) - Elaboração de projetos visando a implementação de Usina de Triagem e Compostagem (UTC):  A Empresa contratada está finalizando o projeto executivo e aguarda a decisão do jurídico em relação ao encerramento do contrato.
2) RSU - Pleito: (BALRSCT01) -  Aquisição de terreno onde será implantada a Usina de Triagem e Compostagem (UTC) e onde já se encontra construída a Estação de Transbordo (ET): O termo de encerramento de repasse de recursos foi enviado ao BDMG. Pleito finalizado.
3) RSU - O município formalizou a solicitação do remanejamento do saldo de recursos RSU para a execução das obras do SES Sede.</t>
  </si>
  <si>
    <t xml:space="preserve">1)SES - Pleito: (BALESPJ01) - Adequação de projeto de engenharia do SES da sede municipal: Projeto de SES aprovado com ressalvas pelo BDMG. Repasse realizado no valor de R$ 100.390,19 em  28/07/2023.  Elaborando DUP para Servidão de Passagem do emissário de Esgoto e desapropriação da área da ETE. A documentação para o pedido de licença ambiental está sendo elaborada pelo município. Aguardando emissão da posse para emitir OS para realização da sondagem.
2) RSU - Pleito: (BALRSPJ01) - Elaboração de projetos visando a implementação de Usina de Triagem e Compostagem (UTC):  Aguardando o envio do projeto executivo e a manifestação  do Procurador do município para análise do BDMG.
</t>
  </si>
  <si>
    <t xml:space="preserve">1)SES - Pleito: (BALESPJ01) - Adequação de projeto de engenharia do SES da sede municipal: Projeto básico e executivo de SES da sede aprovado com condicionantes pelo BDMG.  Protocolado pelo município o Processo Judicial de desapropriação da área da ETE.  A documentação para o pedido de licença ambiental está sendo elaborada pelo município. Aguardando emissão judicial da posse provisória do terreno da ETE para o município emitir OS para realização da sondagem da área.
1) RSU - Pleito: (BALRSPJ01) - Elaboração de projetos visando a implementação de Usina de Triagem e Compostagem (UTC):  Aguardando a manifestação  do Procurador do município para o envio dos projetos executivos para a análise do BDMG.
</t>
  </si>
  <si>
    <t>1)SES - Pleito: (BALESPJ01) - Adequação de projeto de engenharia do SES da sede municipal: Projeto de SES aprovado com ressalvas pelo BDMG.  Elaborando DUP para Servidão de Passagem do emissário de Esgoto e desapropriação da área da ETE. A documentação para o pedido de licença ambiental está sendo elaborada pelo município. Sondagem da área da ETE em andamento.
2) RSU - Pleito: (BALRSCT01) -  Aquisição de terreno onde será implantada a Usina de Triagem e Compostagem (UTC) e onde já se encontra construída a Estação de Transbordo (ET):  O termo de encerramento de repasse de recursos foi enviado ao BDMG. Pleito finalizado
3) RSU - O município formalizou a solicitação do remanejamento do saldo de recursos RSU para a execução das obras do SES Sede.</t>
  </si>
  <si>
    <t xml:space="preserve">1)SES - Pleito: (BALESPJ01) - Adequação de projeto de engenharia do SES da sede municipal: Projeto de SES aprovado com ressalvas pelo BDMG.  Elaborando DUP para Servidão de Passagem do emissário de Esgoto e desapropriação da área da ETE. A documentação para o pedido de licença ambiental está sendo elaborada pelo município. Sondagem da área da ETE em andamento.
</t>
  </si>
  <si>
    <t xml:space="preserve">1)SES - Pleito: (BALESPJ01) - Adequação de projeto de engenharia do SES da sede municipal: Termo de referência e edital em elaboração. Protocolado processo de desapropriação, da área da ETE e DUP de servidão do Interceptor. Licença ambiental deferida e emitida junto ao orgão competente.
</t>
  </si>
  <si>
    <t xml:space="preserve">1)SES - Pleito: (BALESPJ01) - Adequação de projeto de engenharia do SES da sede municipal  Projeto de SES aprovado com ressalvas pelo BDMG. Aguardando a Publicação do Edital para obra de SES. 
2)  RSU - Pleito: (BALRSPJ01) - Elaboração de projetos visando a implementação de Usina de Triagem e Compostagem (UTC):  Aguardando juntada dos documentos do termo aditivo e projetos executivos pelo ponto focal para a análise do BDMG e liberação dos recursos.
</t>
  </si>
  <si>
    <t>1)SES - Pleito: (BALESPJ01) - Adequação de projeto de engenharia do SES da sede municipal:  Publicação do Edital (29/01/2024) para licitação da Obra de SES. Pleito teve seu valor revisado para R$ 174.407,19 pelo ofício FR.2024.0057 em 10/01/24.
2) SES - Pleito: (BALESCT01) - Aquisição de terreno para implantação da ETE da sede municipal: Deposito judicial referente ao desapropriação realizado em 30/01/24 no valor de R$ 41.000,00;
2)  RSU - Pleito: (BALRSPJ01) - Elaboração de projetos visando a implementação de Usina de Triagem e Compostagem (UTC): Em análise dos projetos executivos pelo  BDMG.
  3) RSU - Novo pleito - Obras de melhorias na estação de transbordo de resíduos e aquisição de equipamento. Em análise da solicitação de novo pleito - CT-SHQA e CIF.</t>
  </si>
  <si>
    <t>1) SES - Pleito: (BALESPJ01) - Adequação de projeto de engenharia do SES da sede municipal:  Repasse no valor de R$ 35.346,89 realizado em 08/02/2024.Publicação do Edital (29/01/2024) para licitação da Obra de SES. Previsão de abertura do processo previsto para abril/24.  Deposito judicial referente ao desapropriação;
2) RSU - Pleito: (BALRSPJ01) - Elaboração de projetos visando a implementação de Usina de Triagem e Compostagem (UTC): Em análise dos projetos executivos pelo  BDMG.
3)  RSU - Novo pleito - Obras de melhorias na estação de transbordo de resíduos e aquisição de equipamento. Em análise da solicitação de novo pleito - CT-SHQA e CIF.</t>
  </si>
  <si>
    <t>1) SES - Pleito: (BALESPJ01) - Adequação de projeto de engenharia do SES da sede municipal:  Publicação do Edital (29/01/2024) para licitação da Obra de SES. Previsão de abertura do processo previsto para abril/24.
2) SES - Pleito: (BALESCT01) - Aquisição de terreno para construção da ETE da sede municipal - Autorização para aquisição do terreno emitida em 19/03/24.
3) RSU - Pleito: (BALRSPJ01) - Elaboração de projetos visando a implementação de Usina de Triagem e Compostagem (UTC): Em análise dos projetos executivos pelo  BDMG.
4) RSU - Peito - Obras de melhorias na estação de transbordo de resíduos e aquisição de equipamento. Pleito aprovado pelo CIF. Em elaboração de projetos para envio e análise do BDMG para autorização do processo licitatório de obras.</t>
  </si>
  <si>
    <t>1) SES - Pleito: (BALESPJ01) -  Adequação de projeto de engenharia do SES da sede municipal: Aguardando  Homologação da Empresa Vencedora. O município está aguardando a sondagem SPT da área da ETE via CIMVAPI para enviar ao BDMG (condicionante para início de obra)
2) RSU - Pleito: (BALRSPJ01) - Elaboração de projetos visando a implementação de Usina de Triagem e Compostagem (UTC): Município finalizando a planilha orçamentária.
3) RSU - Peito: (BALRSOB04) - Execução de Obras de melhorias na estação de transbordo de resíduos. Pleito aprovado pela Deliberação CIF nº 775, de 4 de abril de 2024. Os projetos estão em elaboração.</t>
  </si>
  <si>
    <t xml:space="preserve">
1) SES - Pleito: (BALESPJ01) -  Adequação de projeto de engenharia do SES da sede municipal:  Aguardando validação do projeto pela projetista com o laudo de sondagem realizado.
2) RSU - Pleito: (BALRSPJ01) - Elaboração de projetos visando a implementação de Usina de Triagem e Compostagem (UTC): Planilha orçamentária do projeto executivo em revisão pela empresa contratada.
 3) RSU - Peito: (BALRSOB04) - Execução de Obras de melhorias na estação de transbordo de resíduos: Aguardando elaboração dos projetos. 
</t>
  </si>
  <si>
    <t xml:space="preserve">
1) SES - Pleito: (BALESPJ01) -  Adequação de projeto de engenharia do SES da sede municipal:  Projeto Executivo está sendo ajustado
2)RSU - Pleito: (BALRSPJ01) - Elaboração de projetos visando a implementação de Usina de Triagem e Compostagem (UTC): Planilha orçamentária do projeto executivo em análise pelo BDMG.
 3) RSU - Peito: (BALRSOB04) - Execução de Obras de melhorias na estação de transbordo de resíduos: Aguardando elaboração dos projetos. 
4) SES - Pleito: (BALESOB01) - Substituição de rede de esgoto incluindo execução de rede interceptora e construção da ETE:  Aguardando emissão da Ordem de Serviço (OS)</t>
  </si>
  <si>
    <t xml:space="preserve">
1) SES - Pleito: (BALESPJ01) -  Adequação de projeto de engenharia do SES da sede municipal:  Projeto Executivo está sendo ajustado
2)RSU - Pleito: (BALRSPJ01) - Elaboração de projetos visando a implementação de Usina de Triagem e Compostagem (UTC): Planilha orçamentária do projeto executivo em análise pelo BDMG.
 3) RSU - Peito: (BALRSOB04) - Execução de Obras de melhorias na estação de transbordo de resíduos: Aguardando elaboração dos projetos. 
4) SES - Pleito: (BALESOB01) - Substituição de rede de esgoto incluindo execução de rede interceptora e construção da ETE:   Ordem de Serviço (OS) emitida em 09/07/24.</t>
  </si>
  <si>
    <t>1) Município cancelou o processo de adesão de ata de registro de preço de Governador Valadares e irá iniciar o processo licitatório para contratação de projetos para a sede, distritos de Bom Jesus do Bagre e São Sebastião de Braúnas, cujas obras não serão executadas com recurso da Renova.
2) A elaboração do TR e planilha orçamentária para contratação dos projetos de SES já foram iniciados.
2)  Os projetos da sede e São Sebastião de Braunas (da Funasa), existem apenas em meio físico além de necessitarem de atualização. Os itens aproveitáveis serão identificados no TR de contratação dos projetos.
3) Em relação a alteração de pleito de projeto, o município optou por não realizar alteração de pleito, visto os projetos da Funasa serem incipientes e haver necessidade de contratação do s projetos.
4) Em relação ao pleito de obras no distrito de Cacheira Escura (projeto Funasa), o município aguarda a aprovação da alteração do pleito pelo CIF ( ofício encaminhado à CTSHQA 13/02/2019).</t>
  </si>
  <si>
    <t>1) Elaboração de projetos de sistema de esgotamento sanitário da sede do município e distritos de Bom Jesus do Bagre e São Sebastião de Braúnas
Estão elaborando TR. A licitação será em 3 lotes, para cada área. Esses projetos não avançarão para obra.
2) Implantação de rede e interceptor de esgotamento sanitário da sede e Ampliação e reestruturação de redes coletoras no município e implantação do programa caça esgoto
Pleito cancelado – 28/01 pleito enviado, vai para o CIF de julho
3) Implantação do SES na sede e distritos de São Sebastião de Braúnas e de Perpétuo Socorro (Cachoeira Escura) e aquisição de terreno.
Pleito alterado para aumentar todo o recurso - 28/01 pleito enviado. Possivelmente vai para o CIF de julho.
Duas elevatórias pegam área da Vale e da Cenibra e já estão negociando, mas acham que demora. Tem a via de doação e desapropriação, município vai conferir qual o caminho tem sido adotado hoje pela Prefeitura. Envolver o Sec. de Planejamento, José Jorge Filho (Zuza) na discussão. Marcar reunião para junho. Município está fazendo Decreto para Utilidade Pública da faixa de servidão da rede interceptora. Irão protocolar o Estudo de Concepção no banco, enquanto não aprova pleito. Licenciamento é pelo CIMVA, acreditam que será rápido.
4) Resíduos
Estão no CIMVA. Haverá reunião até julho com Municípios, Renova, FEAM e CIMVA.</t>
  </si>
  <si>
    <t>1) 07/06/2019 - Apoio para a elaboração de Termo de Referência para licitação de projetos - SES. Em atendimento aos encaminhamentos definidos em reunião realizada no dia 30/05/2019 com representantes da Fundação Renova e BDMG, foram verificados os documentos encaminhados pela Fundação Nacional de Saúde – Funasa referentes aos projetos básico e organizados os relativos ao Estudo de Concepção do SES para o Distrito de Perpétuo Socorro/Cachoeira Escura, visando o protocolo no BDMG para análise. Elaborado Ofício de encaminhamento dos documentos.  
2) Em relação a elaboração do termo de referência para contratação de empresa para a elaboração dos estudos de concepção, projetos básicos e executivos da Sede e distritos de São Sebastião de Braúnas e Bom Jesus do Bagre, foi acordado que será realizada reunião com a equipe envolvida da Secretaria Municipal de Obras para repasse e verificação das considerações da equipe no Termo de Referência já iniciado para o município. 
3) O município respondeu ao formulário de diagnóstico.</t>
  </si>
  <si>
    <t xml:space="preserve">1) Na reunião do dia 02/07/2019 Foi informado pelo Sr. Geidson - Gerente de convênios - o recebimento dos estudos de concepção e dos projetos básicos para o sistema de esgotamento sanitário SES dos Distritos de Bom Jesus do Borge, São Sebastião de Braúnas e Sede, contratados com recurso do próprio município. O apoio técnico informou que o município deverá encaminhar um oficio a Fundação Renova e a Câmara técnica de Segurança Hídrica e Qualidade da água - CTSHQA, esclarecendo os recursos aprovados para a elaboração dos projetos. O Município solicitarão recursos para a execução das obras SES no Distrito de Perpétuo Socorro / Cachoeira Escura. A equipe técnica da prefeitura e do apoio técnico fizeram uma análise nos projetos básico verificando que alguns itens deverão ser atualizados, sendo eles: orçamento, caminhamento dos interceptores e etapalização das obras. Portanto será necessário a realização de uma reunião com o representante da empresa projetista e da FUNASA empresa contratante Tecminas. Dando continuidade das ações a serem elaboradas para aprovação dos projetos básicos e executivos acordados em reunião realizada em 30/05/2019 com os gestores do PG31 e BDMG, foram definidos os encaminhamentos: Licenciamento ambiental, titularidade das áreas, apresentação do parecer preliminar do levantamento topográfico e verificação dos trâmites para aprovação do pleito.                                                            
2) Reunião do dia 15/07/2019: Foi realizada um reunião da sede da FUNASA com o comparecimento da equipe técnica de Belo Oriente, representante da FUNASA e ERG Engenharia Ltda. Os assuntos discutidos foram o traçado do interceptor projetado e a atualização dos orçamentos. Sendo que os orçamentos do projeto básico estavam com a data base do ano de 2016 e o orçamento do projeto executivo com data base do ano de 2015. Foi esclarecido pelo representante da FUNASA, Sr. Francisco Eduardo Porto, que o contrato celebrado com a empresa Tecminas é do ano de 2012, e que no contrato não foi previsto a atualização do orçamento não sendo possível a solicitação de atualização/compatibilidade do orçamento e documentos no formato exigido pelo agente financiador BDMG. Será necessário também etapalização das obras. Nesta reunião também foi entregue pelo representante da empresa o projetista Técminas o projeto executivo.       
3) No dia 24/07/2019 foi realizada uma vista técnica no Distrito de Perpétuo Socorro/Cachoeira Escura na área de implantação do projeto básico/executivo, com o representante de obras, convênios, meio ambiente e empresa contratada para a revisão dos levantamentos topográficos Delgado Topografia. Nesta visita foi constatado que o traçado do interceptor projetado encontra-se passando entre as residências, portanto será necessária a revisão a revisão no traçado. Detectou-se também, o o traçado do emissário/linha de recalque da estação elevatório EEE-01 encontra-se locado no projeto básico na faixa de domínio da FCA, portanto deverá ser alterado o traçado conforme as normas da FCA.                                                                                                              </t>
  </si>
  <si>
    <t xml:space="preserve"> 1) Foi realizada reunião no dia 07/08/2019 entre os representantes da Secretaria de Obras, Convênios e apoio técnico, tendo como principais pontos discutidos:
-  Finalização da revisão do levantamento topográfico  referente ao traçado da rede interceptora pela empresa Delgado;                                                                       
- Informado que a empresa Tecminas não realizará a alteração/revisão do projeto básico, projeto executivo e nos orçamentos, a qual será realizada pela empresa Coneplan, que já tem contrato vigente com a prefeitura;                                                                                                                         
- O município solicitou uma reunião com a Câmara Técnica de Segurança hídrica e Qualidade da Água (CT-SHQA) e Fundação Renova para esclarecer a situação do pleito;                                                                               
- O município alegou que não tem recursos para aquisição do terreno para implantação da estação elevatória e da estação de tratamento de esgoto. </t>
  </si>
  <si>
    <t>1) No dia 05/09/2019 foi realizada reunião na secretária de obras do município de Belo Oriente com a participação de representantes da secretária obras, convênios, representantes da Fundação Renova e Apoio Técnico da Erg Engenharia. Discutiu-se o processo de alteração do pleito, visando a execução de obras e a implantação do SES do Distrito de Perpetuo Socorro/Cachoeira Escura. Além disso, foram esclarecidas as divergências técnicas do projeto básico verificadas pela equipe técnica da prefeitura e apoio técnico. Foi solicitada pelo município análise dos projetos básicos da ETE e EEEF pelo apoio técnico, a qual foi encaminhada ao município em 19/09/2019, conforme acordado.
 2) O município compareceu à rodada trimestral de reuniões no dia 18/09/2019, sendo realizada reunião entre município, representantes da Fundação Renova, apoio técnico, CT-SHQA e BDMG para acompanhamento dos pleitos. O representante do município descreveu as dificuldades encontradas na revisão dos projetos básicos e executivos e os gastos que tiveram para adequação do levantamento topográfico e  estudos geotécnicos. Ficou definido que o município contratará um a empresa para elaborar a revisão do projeto básico e executivo e dos orçamentos, após a revisão será feita uma etapalização das obras.</t>
  </si>
  <si>
    <t>1)O projeto do SES do Distrito de Perpétuo Socorro (Cachoeira Escura) foi elaborado pela Tecminas Engenharia (recurso Funasa) e a revisão está sendo realizada com recursos próprios do município pela empresa Cone PP, que já possuía contrato firmado com o município.  
2) Foi realizada reunião no dia 03/10 entre apoio técnico e representantes da Secretaria de Obras e Convênios para esclarecimentos à respeito do parecer elaborado pelo apoio técnico dos projetos básicos da ETE e da EEEF.                                                                                                                                                     3) No dia 28/10 foi realizada reunião entre pontos focais, apoio técnico e o representante da empresa projetista com o objetivo de repassar o parecer elaborado pelo apoio técnico.
Como encaminhamento desta última reunião, os representantes do município deverão agendar visita técnica na área de projeto com empresa responsável pela revisão do projeto SES do Distrito de Cachoeira</t>
  </si>
  <si>
    <t xml:space="preserve">1) Foi realizada reunião no dia 22/11/2019 no município de Belo Oriente com a participação do representante do município, apoio técnico e empresa projetista contratada pela prefeitura para acompanhamento da revisão dos projetos básicos.  A empresa projetista apresentou a revisão do projeto básico e as alterações realizadas até o momento que compreendem a implantação de uma EEE na área da ETE para encaminhar os efluentes gerados na casa de controle, decantador e leito de secagem, após a desinfecção, até o curso d`água.                                                                                                                                                                                                                                                                                                      </t>
  </si>
  <si>
    <t xml:space="preserve">1) Durante o mês de dezembro foi dada continuidade no acompanhamento da revisão do projeto básico, sendo informado pela empresa projetista que as revisões necessárias no projeto da área da ETE encontram-se na fase de detalhamento das unidades. Com relação a EEF, Emissário e interceptores, será necessário complementação do levantamento topográfico para dar continuidade na revisão.                                                                                                                       </t>
  </si>
  <si>
    <t>1) Foi realizada reunião no dia 21/01 entre apoio técnico, pontos focais e empresa responsável pela revisão dos projetos, para acompanhamento da revisão do projeto básico do distrito de Perpétuo Socorro / Cachoeira Escura. Na oportunidade, foi revisado o cronograma de entrega da revisão do projeto básico.</t>
  </si>
  <si>
    <t xml:space="preserve">
1) Foi realizada reunião no dia 04/02/2020 entre apoio técnico, pontos focais do município e empresa projetista para acompanhamento da revisão do projeto básico do distrito de Perpétuo Socorro / Cachoeira Escura. Na oportunidade, foi esclarecido pela empresa projetista e pelos representantes do município, o atraso na execução da complemtação da topografia,  ocasionando a necessidade de revisar o cronograma de atividades elaborado na reunião do mês de janeiro;
2) O município compareceu à rodada trimestral de reuniões no dia 05/02/2020, sendo realizada reunião entre município, representantes da Fundação Renova e apoio técnico para acompanhamento dos pleitos.</t>
  </si>
  <si>
    <t>1) Foi realizada reunião no dia 04/03/2020 entre o ponto focal, apoio técnico e representante da empresa projetista, para acompanhamento da revisão do projeto básico do sistema de esgotamento sanitário a ser implantado no distrito de Perpétuo Socorro / Cachoeira Escura;                                                                                                                                             2) No dia 30/03/2020 o apoio técnico entrou em contato com o ponto focal via telefone e foi informado  que a revisão do projeto foi paralisada em razão da necessidade do município priorizar outros projetos. Assim, a revisão do projeto deverá ser retomada a partir do dia 15/04/2020.</t>
  </si>
  <si>
    <t>1) A revisão do projeto do SES do no distrito de Perpétuo Socorro/Cachoeira Escura encontra-se na fase de projeto básico, com previsão de entrega parcial para análise do apoio técnico durante o mês de maio.
2) Será necessário estender a rede elétrica da CEMIG até o local de implantação da ETE. Segundo a CEMIG, o município precisa entregar um projeto elétrico elaborado por uma empresa credenciada pela concessionária.</t>
  </si>
  <si>
    <t>1) Em 12/05/2020 o município encaminhou ao apoio técnico parte do projeto básico do SES do distrito de Perpétuo Socorro/Cachoeira Escura. O apoio técnico realizou a análise do projeto e apresentou suas considerações em reunião realizada com o ponto focal no dia 28/05/2020. Dessa forma, a revisão do projeto está sendo executada pelo projetista.</t>
  </si>
  <si>
    <t xml:space="preserve">1) A revisão do projeto do SES do no distrito de Perpétuo Socorro/Cachoeira Escura continua na fase de projeto básico: o memorial descritivo da revisão do projeto foi encaminhado para análise do apoio técnico, que apresentou suas ponderações ao município e projetista em reunião realizada dia 22/06/2020. 
</t>
  </si>
  <si>
    <t xml:space="preserve"> 1) O projeto do SES do distrito de Perpétuo Socorro/Cachoeira Escura encontra-se em revisão; 
2) O terrenos previstos para a implantação da ETE e Estação Elevatório de Esgoto Final (EEEF) estão em processo de regularização. </t>
  </si>
  <si>
    <t xml:space="preserve"> 1) O projeto do SES do distrito de Perpétuo Socorro/Cachoeira Escura encontra-se em revisão; 
2) Os terrenos previstos para a implantação da ETE e Estação Elevatório de Esgoto Final (EEEF) estão em processo de regularização. </t>
  </si>
  <si>
    <t xml:space="preserve"> 1) A revisão dos projetos básicos e executivos do SES do distrito de Perpétuo Socorro/Cachoeira Escura tinham entrega prevista para o dia 19/10/2020. No entanto, até o dia 12/11/2020 os projetos não foram apresentados pela empresa projetista ao município.
2) Os terrenos previstos para a implantação da ETE e Estação Elevatório de Esgoto Final (EEEF) estão em processo de regularização. </t>
  </si>
  <si>
    <t>1) A empresa responsável pela revisão do projeto do SES do distrito de Perpétuo Socorro/Cachoeira Escura apresentou os projetos básicos e executivos, os quais encontram-se em análise pelo município e apoio técnico.</t>
  </si>
  <si>
    <t>1) A revisão dos projetos básicos e executivos do SES do distrito de Perpétuo Socorro/Cachoeira Escura foi analisada pelo apoio técnico e as considerações foram encaminhadas ao município para adequações.</t>
  </si>
  <si>
    <t xml:space="preserve">1) Em reunião realizada no dia 26/01/2021 entre município e apoio técnico, foi informado pelo representante da prefeitura que a planilha orçamentária do projeto do SES do distrito de Perpétuo Socorro/Cachoeira Escura está prevista para ser entregue pela empresa projetista no dia 18/02/2021. </t>
  </si>
  <si>
    <t>1) A empresa responsável pela revisão do projeto do sistema de esgotamento sanitário do distrito de Perpétuo Socorro está realizando a atualização do estudo de concepção e a elaboração da planilha orçamentária do projeto. Além disso, o município está regularizando as áreas previstas para implantação das unidades do SES, de modo a solicitar o pleito de obras.</t>
  </si>
  <si>
    <t>1) A empresa responsável pela revisão do projeto do sistema de esgotamento sanitário do distrito de Perpétuo Socorro está realizando a atualização do estudo de concepção e a elaboração da planilha orçamentária do projeto. Além disso, o município está regularizando as áreas previstas para implantação das unidades do SES, de modo a solicitar o pleito de obras. Em reunião da Rodada de Reuniões do PG-31 realizada no dia 08/03/2021, a prefeitura informou que a previsão de concluir a revisão dos projetos era para 01/04/2021. No entanto, até 14/04/2021, a revisão dos produtos ainda não havia sido concluída.</t>
  </si>
  <si>
    <t>1) No início de maio, a empresa responsável pela revisão do projeto do sistema de esgotamento sanitário do distrito de Perpétuo Socorro apresentou a atualização do estudo de concepção e a planilha orçamentária do projeto ao município. A prefeitura solicitou à contratada a revisão da planilha orçamentária e encaminhou o estudo de concepção para análise do apoio técnico.</t>
  </si>
  <si>
    <t>1) No mês de maio, a prefeitura encaminhou ao apoio técnico o estudo de concepção do SES do distrito de Perpétuo Socorro/Cachoeira Escura revisado. Após análise, o apoio técnico apresentou sugestões para adequações ao município no dia 10/06/2021.</t>
  </si>
  <si>
    <t>1) O apoio técnico encaminhou ao município no dia 10/06/2021 as considerações da análise do estudo de concepção do SES para o distrito de Perpétuo Socorro / Cacheira Escura. Dessa forma, o produto está sendo revisado pela empresa projetista.</t>
  </si>
  <si>
    <t>1) O município está revisando a planilha orçamentária dos projetos  do SES para o distrito de Perpétuo Socorro / Cacheira Escura. Após a conclusão da revisão dos projetos básicos e executivos, a Prefeitura irá formalizar o pedido de pleito para a execução das obras.</t>
  </si>
  <si>
    <t xml:space="preserve">
1) SES - O apoio técnico recebeu o orçamento do projeto básico / executivo do SES do distrito de Perpétuo Socorro / Cachoeira Escura e está analisando.
</t>
  </si>
  <si>
    <t>1) SES -  O apoio técnico encaminhou para o município a análise técnica do orçamento do projeto básico / executivo do SES do distrito de Perpétuo Socorro / Cachoeira Escura no dia 30/09/2021.</t>
  </si>
  <si>
    <t xml:space="preserve">1) SES - O município está realizando a juntada de documentos para envio do projeto básico / executivo ao BDMG para análise e aprovação.
2) RSU - No dia 25/10/2021 foi encaminhado para o CIF/CT-SHQA a solicitação de novo pleito para aquisição de equipamentos. </t>
  </si>
  <si>
    <t>1) SES - O município irá encaminhar o projeto básico / executivo e a planilha orçamentária do SES do distrito Perpétuo Socorro / cachoeira Escura para análise prévia do Apoio Técnico e posterior análise e aprovação do BDMG;
2) RSU - A Deliberação CIF nº 557 aprovou o novo pleito do município para aquisição de equipamentos.</t>
  </si>
  <si>
    <t xml:space="preserve">1) SES - O município encaminhou para análise do apoio técnico o projeto básico / executivo do SES do distrito de Perpétuo Socorro / Cachoeira Escura etapalizado no dia 14/12/2021.
</t>
  </si>
  <si>
    <t xml:space="preserve">1) SES - O município encaminhou para análise do BDMG os projetos da ETE distrito de Perpétuo Socorro / Cachoeira Escura. 
</t>
  </si>
  <si>
    <r>
      <t xml:space="preserve">1) SES - O município encaminhou o estudo de concepção, projeto básico e projeto executivo para análise e aprovação do BDMG, no dia 01/02/2022. Em 14/03/2022, o BDMG reiterou ao município o envio das declarações/documentos visando dar continuidade na análise/aprovação dos projetos.  
</t>
    </r>
    <r>
      <rPr>
        <sz val="10"/>
        <rFont val="Calibri"/>
        <family val="2"/>
        <scheme val="minor"/>
      </rPr>
      <t>3) RSU - Em elaboração do termo de referência para a aquisição dos veículos e equipamentos.</t>
    </r>
  </si>
  <si>
    <t>1) SES (Elaboração de projetos do distrito de Cachoeira Escura) –  Projetos concluídos. O município está providenciando o preenchimento das declarações solicitadas pelo banco BDMG referentes ao estudo de concepção e dos projetos básicos / executivos.
2) RSU - O município está elaborando o termo de referência para a aquisição dos veículos e equipamentos.</t>
  </si>
  <si>
    <t>1) SES (Elaboração de projetos de SES do distrito de Cachoeira Escura) –  O município está providenciando o preenchimento das declarações solicitadas pelo banco BDMG referentes ao estudo de concepção e dos projetos básicos / executivos.
2) RSU - Pleito (BEORSAB01) Aquisição de equipamentos e veículos: O município está elaborando o termo de referência para a aquisição dos veículos e equipamentos.</t>
  </si>
  <si>
    <t>1) SES – O município está realizando a juntada de documentos para solicitar o pleito de obras para implantação do SES do distrito de Perpétuo Socorro (Cachoeira Escura).
2) RSU - Pleito (BEORSAB01.01) Aquisição de equipamentos e veículos: Em elaboração do termo de referência para a aquisição dos veículos e equipamentos pela equipe do município.</t>
  </si>
  <si>
    <t>1) SES – O município está realizando a juntada de documentos para solicitar o pleito de obras para implantação do SES do distrito de Perpétuo Socorro (Cachoeira Escura). Pendente formalização do processo de licenciamento ambiental e documento de titularidade das áreas para ser possível solicitar o pleito. 
2) RSU - Pleito (BEORSAB01.01) Aquisição de equipamentos e veículos: Equipe do município aguardando a obtenção dos orçamentos para a conclusão do termo de referência e início do processo licitatório para a aquisição dos veículos e equipamentos para coleta seletiva.</t>
  </si>
  <si>
    <t>1) SES –  Em 02/08/2022 a CT-SHQA aprovou o pleito de obras para implantação do SES do distrito de Perpétuo Socorro (Cachoeira Escura) no valor de R$ 14.820.000,00. Pendente análise do CIF. 
3) RSU - Pleito (BEORSAB01.01) - Aquisição de equipamentos e veículos: Em elaboração do edital para a aquisição dos veículos e equipamentos para coleta seletiva.</t>
  </si>
  <si>
    <t>1) 1) SES –  Em 02/08/2022 a CT-SHQA aprovou o pleito de obras para implantação do SES do distrito de Perpétuo Socorro (Cachoeira Escura) no valor de R$ 14.820.000,00. Pendente análise do CIF. 
2) RSU - Pleito: (BEORSAB01.01) Aquisição de equipamentos e veículos: Em elaboração do edital para a aquisição dos veículos e equipamentos para coleta seletiva.</t>
  </si>
  <si>
    <t>1) SES - Pleito: (BEOESPJ01) - Elaboração de projetos de sistema de esgotamento sanitário da sede do município e distritos de Bom Jesus do Bagre e São Sebastião de Braúnas: Pleito cancelado pela Deliberação CIF  615 de 16/09/2022. 
2) SES -Pleito: (BEOESOB04) - Implantação do sistema de esgotamento sanitário – SES no distrito de Perpétuo Socorro (Cachoeira Escura). Pleito aprovado pela Deliberação do CIF 615 de 16/09/2022, no valor de R$ 14.820.000,00. O município está providenciando a documentação para licitar a obra.
2) RSU - Pleito: (BEORSAB01.01) Aquisição de equipamentos e veículos: Aguardando a publicação do edital para a aquisição dos veículos e equipamentos para coleta seletiva.</t>
  </si>
  <si>
    <t>1) SES -Pleito: (BEOESOB04) - Implantação do sistema de esgotamento sanitário – SES no distrito de Perpétuo Socorro (Cachoeira Escura). O município está providenciando a juntada de documentos para licitar a obra do SES no distrito de Perpétuo Socorro (Cachoeira Escura).
2) RSU - Pleito: (BEORSAB01.01) Aquisição de equipamentos e veículos: Aguardando a publicação do edital para a aquisição dos veículos e equipamentos para coleta seletiva.</t>
  </si>
  <si>
    <r>
      <t>1) SES -Pleito: (BEOESOB04) - Implantação do sistema de esgotamento sanitário – SES no distrito de Perpétuo Socorro (Cachoeira Escura). O município está providenciando a juntada de documentos para licitar a obra do SES no distrito de Perpétuo Socorro (Cachoeira Escura).
2) RSU - Pleito: (BEORSAB01.01) Aquisição de equipamentos e veículos:</t>
    </r>
    <r>
      <rPr>
        <sz val="10"/>
        <rFont val="Calibri"/>
        <family val="2"/>
        <scheme val="minor"/>
      </rPr>
      <t xml:space="preserve"> Aguardando a publicação do edital para a aquisição dos veículos e equipamentos para coleta seletiva, previsão para janeiro 2023</t>
    </r>
  </si>
  <si>
    <t xml:space="preserve">1) SES -Pleito: (BEOESOB04) - Implantação do sistema de esgotamento sanitário – SES no distrito de Perpétuo Socorro (Cachoeira Escura). O município publicou o processo licitatório para contratação de empresa especializada na implantação das obras do SES.
2) RSU - Pleito: (BEORSAB01.01)  Aquisição de equipamentos e veículos: - Processo licitatório em andamento. </t>
  </si>
  <si>
    <t xml:space="preserve">
1) SES -Pleito: (BEOESOB04) - Implantação do sistema de esgotamento sanitário – SES no distrito de Perpétuo Socorro (Cachoeira Escura). O município publicou o processo licitatório para contratação de empresa especializada na implantação das obras do SES e o certame ocorreu em 28/02. Aguardando formalização do processo licitatório.
2) RSU - Pleito: (BEORSAB01.01) -  Aquisição de equipamentos e veículos: Processo licitatório em andamento. 
</t>
  </si>
  <si>
    <t xml:space="preserve">1) SES -Pleito: (BEOESOB04) - Implantação do sistema de esgotamento sanitário – SES no distrito de Perpétuo Socorro (Cachoeira Escura). O processo licitatório foi evidenciado pelo BDMG, que encaminhou a autorização para início de obras.
2) RSU - Pleito: (BEORSAB01.01) -  Aquisição de equipamentos e veículos: Processo licitatório em andamento. </t>
  </si>
  <si>
    <t xml:space="preserve">1)SES -Pleito: (BEOESOB04) - Implantação do sistema de esgotamento sanitário – SES no distrito de Perpétuo Socorro (Cachoeira Escura). OS assinada. Empresa mobilizando Iniciada limpeza da área da ETE.
2) RSU - Pleito: (BEORSAB01.01) -  Aquisição de equipamentos e veículos: Processo licitatório em andamento. </t>
  </si>
  <si>
    <t xml:space="preserve">1)SES -Pleito: (BEOESOB04) - Implantação do sistema de esgotamento sanitário – SES no distrito de Perpétuo Socorro (Cachoeira Escura). OS assinada. Obra em andamento. Executada limpeza da área da ETE. Contratada executando redes coletoras e realizando locação dos interceptores e linha de recalque. Município elaborando 1ª medição.
2) RSU - Pleito: (BEORSAB01.01) -  Aquisição de equipamentos e veículos: Processo licitatório em andamento. </t>
  </si>
  <si>
    <t xml:space="preserve">
1)SES -Pleito: (BEOESOB04) - Implantação do sistema de esgotamento sanitário – SES no distrito de Perpétuo Socorro (Cachoeira Escura). OS assinada. Obra em andamento. Contratada executando redes coletoras e realizando locação dos interceptores e linha de recalque. Município elaborou 1ª medição no valor de R$ 427.749,82. Município analisando serviços para elaboração da 2ª medição.
2) RSU - Pleito: (BEORSAB01.01) -  Aquisição de equipamentos e veículos: Processo licitatório em andamento. </t>
  </si>
  <si>
    <t xml:space="preserve">
1)SES -Pleito: (BEOESOB04) - Implantação do sistema de esgotamento sanitário – SES no distrito de Perpétuo Socorro (Cachoeira Escura): Obra em andamento. Contratada executando redes coletoras, terraplanagem no acesso para ETE e serviços de fundação das unidades da ETE. Repasse da 1ª medição no valor de R$ 427.749,82 realizado em  06/07/23 e 2ª no valor de R$ 1.210.557,38 em 31/07/23.
2) RSU - Pleito: (BEORSAB01.01) -  Aquisição de equipamentos e veículos: Processo licitatório concluído para a aquisição dos conjuntos de lixeiras para coleta seletiva e balança, autorização para aquisição emitida pelo BDMG.</t>
  </si>
  <si>
    <t xml:space="preserve">
1)SES -Pleito: (BEOESOB04) - Implantação do sistema de esgotamento sanitário – SES no distrito de Perpétuo Socorro (Cachoeira Escura): Obra em andamento. Contratada executando concretagem do fundo das unidades da ETE e fechamento da área com mourões de concreto. Município realizou reintegração de posse da área da elevatória e está elaborando estudo topográfico para obras de contenção em trechos do interceptor. Município realizou repasse da 2ª medição no valor de R$ 1.210.557,38 e enviou documentação referente a 3ª medição para o BDMG, no valor de  R$ 1.203.867,90.
2) RSU - Pleito: (BEORSAB01.01) -  Aquisição de equipamentos e veículos: Processo licitatório concluído, aguardando a entrega dos bens.</t>
  </si>
  <si>
    <t xml:space="preserve">
1)SES -Pleito: (BEOESOB04) - Implantação do sistema de esgotamento sanitário – SES no distrito de Perpétuo Socorro (Cachoeira Escura): Obra em andamento. Contratada executou travessia sob pilaretes para a linha de recalque com extensão de 39,00m, continuou o fechamento da área da ETE com mourões de concreto, concretou o fundo do Tratamento Preliminar e executou redes coletoras. Município realizou repasse da 3ª medição no valor de R$ R$ 1.203.867,90 e está fazendo a juntada de documentos referente a 4ª medição no valor de  R$ 798.805,36.
2) RSU - Pleito: (BEORSAB01.01) -  Aquisição de equipamentos e veículos:  Processo licitatório concluído, aguardando a entrega dos bens.</t>
  </si>
  <si>
    <t xml:space="preserve">
1)SES -Pleito: (BEOESOB04) - Implantação do sistema de esgotamento sanitário – SES no distrito de Perpétuo Socorro (Cachoeira Escura): Obra em andamento. Município realizou repasse da 4ª medição no valor de R$ 798.805,36, e aguarda o protocolo da 5ª medição pela contratada.
2) RSU - Pleito: (BEORSAB01.01) -  Aquisição de equipamentos e veículos:  Processo licitatório concluído, aguardando a entrega dos bens.</t>
  </si>
  <si>
    <t>1)SES - Pleito: (BEOESOB04) - Implantação do sistema de esgotamento sanitário – SES no distrito de Perpétuo Socorro (Cachoeira Escura): Obra em andamento. Contratada executou obras de locação, fundações e estruturas na área da ETE. Município aprovou a 5ª medição pela contratada, no valor de  R$ 704.540,75 e irá enviar para o Banco.
2)RSU - Pleito: (BEORSAB01.01) -  Aquisição de equipamentos e veículos: Aguardando a entrega dos bens.</t>
  </si>
  <si>
    <t>1)SES -Pleito: (BEOESOB04) - Implantação do sistema de esgotamento sanitário – SES no distrito de Perpétuo Socorro (Cachoeira Escura): Obra em andamento. Contratada executou obras de locação, fundações e estruturas na área da ETE. BDMG aprovou a 5ª medição, no valor de  R$  677.121,24  e município fez análise na 6ª medição, no valor de R$967.358,20.
2) RSU - Pleito: (BEORSAB01.01) -  Aquisição de equipamentos e veículos:  Processo licitatório concluído, aguardando a entrega dos bens.</t>
  </si>
  <si>
    <t xml:space="preserve">1)SES -Pleito: (BEOESOB04) - Implantação do sistema de esgotamento sanitário – SES no distrito de Perpétuo Socorro (Cachoeira Escura): Obra em andamento. Contratada executando obras de armação, forma e concretagem nas unidades da ETE. BDMG aprovou a 6ª medição, no valor de R$967.358,20 em 15/01/24 e município realizando análise da 7ª medição, no valor de R$709.093,39 para encaminhar ao Banco.
2) RSU - Pleito: (BEORSAB01.01) -  Aquisição de equipamentos e veículos:  Processo licitatório concluído, aguardando a entrega dos bens.
</t>
  </si>
  <si>
    <t>1)SES -Pleito: (BEOESOB04) - Implantação do sistema de esgotamento sanitário – SES no distrito de Perpétuo Socorro (Cachoeira Escura): Obra em andamento. Contratada executando obras de armação, forma e concretagem nas unidades da ETE, instalou padrão de energia e Biogás. BDMG aprovou a 7ª medição, no valor de R$709.093,39 repasse realizado em 19/02/24, município realizando análise na 8ª medição, no valor de R$ 1.021.668,01.
2) RSU - Pleito: (BEORSAB01.01) -  Processo licitatório para a aquisição de duas empilhadeiras concluído, documentos do processo licitatório em analise pelo BDMG.</t>
  </si>
  <si>
    <t>1)SES -Pleito: (BEOESOB04) - Implantação do sistema de esgotamento sanitário – SES no distrito de Perpétuo Socorro (Cachoeira Escura): Obra em andamento. Contratada executando obras estruturais das unidades da ETE, início de obras na Elevatória e continuidade no interceptor. Município realizou a prestação de contas da 7ª medição, no valor de R$709.093,39 e enviou para análise do BDMG a 8ª medição, no valor de R$ 1.021.668,01.
2)  RSU - Pleito: (BEORSAB01.01) -  Processo licitatório para a aquisição de duas empilhadeiras concluído, documentos do processo licitatório em analise pelo BDMG.</t>
  </si>
  <si>
    <t xml:space="preserve">1)SES -Pleito: (BEOESOB04) - Implantação do sistema de esgotamento sanitário – SES no distrito de Perpétuo Socorro (Cachoeira Escura): Obra em andamento. Contratada executando obras estruturais das unidades da ETE, execução de trecho de rede coletora com presença de rocha no solo. Município realizou a prestação de contas da 8ª medição, no valor de R$ 1.021.668,01 e enviou para análise do Apoio Técnico a 9ª medição, no valor de R$1.014.674,87.
2)  RSU - Pleito: (BEORSAB01.01) -  Processo licitatório para a aquisião de duas empilhadeiras concluídoe e aprovado pelo BDMG. Aguardadno entrega dos equipamentos. </t>
  </si>
  <si>
    <t>1)SES -Pleito: (BEOESOB04) - Implantação do sistema de esgotamento sanitário – SES no distrito de Perpétuo Socorro (Cachoeira Escura): Obra em andamento. Contratada executando obras estruturais das unidades da ETE. Município realizou repasse e a prestação de contas da  9ª medição, no valor de R$1.014.674,87.
2)  RSU - Pleito: (BEORSAB01.01) -  Processo licitatório para a aquisição de duas empilhadeiras concluído e aprovado pelo BDMG. Aguardando entrega dos equipamentos. Pleito foi ajustado nome e valor em 06/05/24, nome Aquisição de equipamentos e veículos para a operacionalização da coleta seletiva, valor R$ 482.151,04.</t>
  </si>
  <si>
    <t xml:space="preserve"> 1)SES -Pleito: (BEOESOB04) - Implantação do sistema de esgotamento sanitário – SES no distrito de Perpétuo Socorro (Cachoeira Escura): Obra em andamento. Contratada executando obras estruturais das unidades da ETE. Município realizou análise da  10ª medição, no valor de R$ 658.951,34, enviou para o BDMG que fez conferência nos documentos e vistoria na obra.
2) RSU - Pleito: (BEORSAB01.01) -  Processo licitatório para a aquisição de duas empilhadeiras concluído e e aprovado pelo BDMG, entrega prevista para  04/07/2024.</t>
  </si>
  <si>
    <t xml:space="preserve">  1)SES -Pleito: (BEOESOB04) - Implantação do sistema de esgotamento sanitário – SES no distrito de Perpétuo Socorro (Cachoeira Escura): Obra em andamento. Contratada executando obras estruturais das unidades da ETE. Município realizou análise da  11ª medição, no valor de R$ 1.181.597,43, e está fazendo juntada de documentos para envio ao BDMG.
2) RSU - Pleito: (BEORSAB01.01) -  Entregues duas empilhadeiras em fase de juntada de documentos para envio ao BDMG para repasse dos recursos - R$ 181.060,00.</t>
  </si>
  <si>
    <t>1) Pleito para inclusão de Revés do Bélem foi aprovado. 
2) Foi emitida autorização pelo BDMG para início da licitação de projeto de SES da sede e Revés do Bélem.
3) A elaboração do TR e planilha orçamentária foram concluídas e encaminhadas ao setor de licitação do município para elaboração do edital. Município não informou nova previsão de publicação.</t>
  </si>
  <si>
    <t>1) Esgoto
Fizeram um novo TR, já está pronto. Licitação será única para projeto sede, distrito e licenciamento. Assessor jurídico (mesmo de Raul Soares) solicitou que o prazo de quase 1 ano informado no cronograma da reunião de fevereiro, fosse reduzido para 6 meses. Levantamento topográfico já está finalizando, para realizar a aquisição de terreno, que será amigável. Já está negociando, mas aguardará o Estudo de Concepção. Informado que será um processo bem tranquilo. No Distrito ainda não pensou em área e não está prevista no pleito.
2) Resíduos
Estão no CIDES-LESTE. Possuem grande preocupação das garantias de poder usar o consórcio por X anos. Não há formalização dessas garantias até então. Entende que o ideal é o aterro e processo ser propriedade do consórcio. Jaider de Caratinga participou dessa parte da reunião e informou que o aterro será passado para a propriedade do consórcio e que o consórcio que fará a licitação. Caratinga gera hoje 50 t/dia. Os municípios farão um ofício conjunto informando que no pleito de resíduos é só a ampliação do aterro, mas não será possível fazer UTC, os valores eram de 2017 e quando atualizou viu que o recurso não é suficiente.</t>
  </si>
  <si>
    <t>1) Em 04/06/2019 o município informou que o TR para contratação de serviço de elaboração de projeto completo do SES da sede e distrito de Revés do Belém está atualmente sob responsabilidade do Setor de Licitação, para a publicação do edital. 
2) O município firmou compromisso com o apoio técnico de realizar reunião com o consórcio Cides-Leste, em Caratinga, para esclarecimentos e atualização das documentações, estatutos, titularidades, contratos, rateio e outros documentos necessários, a fim de comprovar a legalidade do consorciamento e sua funcionalidade. 
3)  O município respondeu ao formulário de diagnóstico.
4) Ocorreu nos dias 03 e 04/06/2019 oficina para estruturação do consórcio, com representantes de Bom Jesus do Galho, Caratinga e do CIDES-LESTE.</t>
  </si>
  <si>
    <t>1) TR para contratação de serviço de elaboração de projeto completo do SES da sede e distrito de Revés do Belém está atualmente sob responsabilidade do Setor de Licitação, para a publicação do edital. Consórcio CIDES-LESTE em fase de reestruturação.</t>
  </si>
  <si>
    <t>1) Em reunião realizada no dia 13/08/2019 entre o apoio técnico e representantes do município foi informado que o município iria publicar o edital do TR de projetos dos SES para Sede e Distrito de Revés do Belém até o dia 22 de agosto, no entanto, a publicação ainda não foi realizada conforme estava previsto.                                                                                                                                 Nessa reunião ficou agendada uma vistoria na área da UTC não regularizada em Revés do Belém para verificar se é uma área passível de licenciamento e para a qual o município pretendia pleitear a reforma da UTC. No entanto, em vistoria realizada no dia 22/08/2019, verificou-se que a UTC não é passível de ser licenciada, devido à presença de bairro instalado em seu entorno, bairro Novo Horizonte, com aproximadamente 28 casas.                                                                 
2) Ainda no dia 22/08/2019 foi realizada vistoria na área do lixão do distrito, para a qual  o município solicitará a recuperação e adequação para implantar a UTC.                                                   Ficou acordado que  Genivaldo Z. Nunes, Secretário de Meio Ambiente, providenciará três orçamentos para elaboração do PGIRS/PRAD e o apoio técnico irá apoiá-los a solicitar o pleito para esse estudo.</t>
  </si>
  <si>
    <t xml:space="preserve">1) Estava agendada reunião do apoio técnico com o município em 12/09/2019, no entanto, a reunião foi cancelada pelo ponto focal em razão de recesso municipal devido às comemorações do Jubileu.  Além disso, o município não compareceu à rodada de reuniões trimestrais, apesar de confirmar participação por telefone. A licitação para contratação do projeto do SES para Sede e distrito de Revés de Belém, ainda será publicada, estando o processo nas mãos do advogado responsável.   </t>
  </si>
  <si>
    <t xml:space="preserve">1) Em reunião realizada no dia 7/10 entre apoio técnico e representantes do município, foi informado que a licitação para projeto de SES para Sede e Revés de Belém ainda será publicada, estando o processo nas mãos do advogado responsável;                                                                                                                                                                             O Prefeito, presente na reunião, informou não ter interesse em permanecer no consórcio CIDES-LESTE e manifestou intenção em aplicar os recursos  a que o município tem direito na construção de uma UTC  própria.                                                                                                                                             Além disso, foi informado pelos presentes que há no município uma área ideal para construir uma UTC e que existe um projeto de UTC pronto, necessitando de adequações.                                                                                                                                                                O  Secretário de Meio Ambiente  informou ainda que teve uma conversa com o município de Pingo d’Água para negociar a viabilidade de enviar para a UTC de Pingo D’Água os rejeitos do Distrito de Revés de Belém, adiantando dessa forma, uma parte das ações de resíduos de Bom Jesus do Galho. </t>
  </si>
  <si>
    <t xml:space="preserve">1) Em reunião realizada entre apoio técnico e pontos focais do município no dia 14/11, o apoio técnico deu orientações para a apresentação dos documetos para solitação do pedido de novo pleito para implantação da UTC, erradicação do lixão, implantação de programa de coleta seletiva, bem como cancelamento de pleito consorciado com Caratinga.                                                                                                                                                                                                                                                                                                                          2) Em reunião realizada dia 19/11 entre apoio técnico e pontos focais foi realizada uma análise das planilhas orçamentárias dos projetos de SES Sede e Revés do Belém e os engenheiros que atendem o município solicitaram um prazo para revisar tais planilhas.                                                                                                                                                                </t>
  </si>
  <si>
    <t xml:space="preserve">1) Em reunião realizada entre apoio técnico e pontos focais durante o mês de dezembro, foi informado pelos representantes do município que o projeto da UTC está em elaboração pelos engenheiros da prefeitura e em fase de detalhamento de desenhos e orçamento.                                                                                                                      
 Além disso, foi informado que o município já está conversando com o órgão ambiental para tratar das licenças.                                                                                                                                    
 2) No que diz respeito ao pleito para elaboração de projetos do SES da sede e Revés de Belém,    os engenheiros do município realizaram uma revisão da planilha orçamentária e repassaram para o assessor jurídico, que por sua vez deverá encaminhar para a licitação e autorizar a publicação do edital.                                                                                                                                                            </t>
  </si>
  <si>
    <t xml:space="preserve">1) Em reunião realizada no 13/01, entre apoio técnico e pontos focais, foi informado pelo representante do município que o projeto da UTC encontra-se em fase de detalhamento estrutural e projetos hidro sanitários e elaboração da planilha orçamentária.                                                                                                                                                                                                                                                                                                                        3) No que diz respeito ao pleito para elaboração de projetos do SES da sede e Revés de Belém, foi informado pelos pontos focais que a planilha orçamentária está sendo revisada e convertida de homem/hora para quantitativos de serviços.
                                                                                                         </t>
  </si>
  <si>
    <t>1) O município não compareceu à rodada trimestral de reuniões. 
2) O edital para contratação dos projetos do SES está sob responsabilidade do setor responsável na prefeitura.</t>
  </si>
  <si>
    <t>1) Em reunião realizada no 11/03/2020 entre apoio técnico e representantes do município, foi informado pelos pontos focais que o projeto da UTC ainda está em elaboração para subsidiar pedido de novo pleito;                                                                            
 2) Além disso, na oportunidade, o município informou que o edital para contratação da empresa com vistas a elaboração dos projetos do SES está pronto, mas ainda não publicado. Não foi informada data prevista para publicação.</t>
  </si>
  <si>
    <t>1)  Em reunião realizada no dia 28/04/2020 entre ponto focal do município e apoio técnico, o representante do município informou que o edital da licitação para elaboração dos projetos do SES da sede e distrito de Revés de Belém encontra-se em análise pelo setor de licitação, sendo a previsão de publicação do certame para o mês de maio.</t>
  </si>
  <si>
    <t xml:space="preserve">1) Foi realizada a apresentação do novo membro da equipe de apoio técnico que auxiliará as ações do programa no município em reunião realizada no dia 13/05/2020, entre Fundação Renova e ponto focal de Bom Jesus do Galho;   
2) O edital de licitação para elaboração dos projetos do SES da sede e distrito de Revés de Belém foi publicado dia 23/05/2020.
</t>
  </si>
  <si>
    <t xml:space="preserve"> 1)  O processo licitatório para elaboração dos projetos do SES da sede e distrito de Revés de Belém foi concluído. O município está providenciando a assinatura do contrato com a empresa projetista para, posteriormente, realizar a juntada dos documentos e encaminhar o processo para a análise do BDMG. </t>
  </si>
  <si>
    <t>1) O processo licitatório para elaboração dos projetos do SES da sede e Distrito de Revés de Belém foi concluído. O município está realizando a juntada dos documentos de modo a encaminhar o processo para a análise do BDMG.</t>
  </si>
  <si>
    <t>1) A juntada do processo licitatório para elaboração dos projetos do SES da sede e Distrito de Revés de Belém foi protocolada no BDMG pelo município no dia 01/09/2020. Em 10/09/2020, o banco encaminhou a autorização para a elaboração dos projetos.</t>
  </si>
  <si>
    <t xml:space="preserve"> 1) Em 10/09/2020, o BDMG encaminhou a autorização para a elaboração dos projetos do SES da sede e distrito de Revés do Belém. Dessa forma, no dia 24/09/2020 foi realizada a reunião de partida com a empresa contratada EME Engenharia Ambiental, a qual contou com a presença do apoio técnico, representantes do município e representantes da empresa projetista;                                                                                                                                                          2) No dia 15/09/2020 foi encaminhado ofício pelo município ao prefeito de Caratinga, CIDES-LESTE, CT-SHQA, CIF e Fundação Renova, formalizando o cancelamento do pleito para a ampliação de aterro sanitário, incluindo uma Unidade de Triagem e Compostagem – UTC.</t>
  </si>
  <si>
    <t>1) Os estudos de concepção dos SES da sede e distrito de Revés do Belém estão em elaboração pela empresa projetista (início em set/2020);
2) O município aguarda parecer da CT-SHQA e CIF sobre o pedido de cancelamento de pleito para a ampliação de aterro sanitário, incluindo uma Unidade de Triagem e Compostagem – UTC, vinculado ao consórcio CIDES-LESTE.</t>
  </si>
  <si>
    <t>1) Os estudos de concepção dos SES da sede e distrito de Revés do Belém estão em elaboração  (início em set/2020): a empresa projetista entrou em desacordo com o município com relação à área prevista para o levantamento topográfico. No entanto, posteriormente, a empresa informou ao município que realizará os levantamentos topográficos pendentes, conforme solicitado pela prefeitura. Em razão disso, ainda não há previsão para entrega do estudo de concepção.
2) O município aguarda parecer da CT-SHQA e CIF sobre o pedido de cancelamento de pleito para a ampliação de aterro sanitário, incluindo uma Unidade de Triagem e Compostagem – UTC, vinculado ao consórcio CIDES-LESTE.</t>
  </si>
  <si>
    <t>1) A nova gestão da prefeitura de Bom Jesus do Galho informou em reuniões realizadas com o apoio técnico no início de fevereiro que o contrato para a elaboração dos projetos do SES da sede e distrito de Revés do Belém venceu no ano de 2020. Assim, não seria possível firmar aditivo de prazo de um contrato vencido em outra gestão da prefeitura. O município está avaliando a necessidade de pagamento dos serviços já executados pela empresa para, posteriormente, realizar novo processo licitatório dos serviços não executados.
2) O município aguarda parecer da CT-SHQA e CIF sobre o pedido de cancelamento de pleito para a ampliação de aterro sanitário, incluindo uma Unidade de Triagem e Compostagem – UTC, vinculado ao consórcio CIDES-LESTE.</t>
  </si>
  <si>
    <t xml:space="preserve">1) O município saneou as questões relativas ao aditivo de prazo junto à empresa responsável pela elaboração dos projetos do SES. Dessa forma, a elaboração dos estudos de concepção dos SES da sede e distrito de Revés do Belém foi retomada. </t>
  </si>
  <si>
    <t xml:space="preserve">1)  Em reunião da Rodada de Reuniões do PG-31 realizada no dia 08/03/2021, o município informou que saneou as questões relativas ao aditivo de prazo junto à empresa responsável pela elaboração dos projetos do SES. Dessa forma, a elaboração dos estudos de concepção dos SES da sede e distrito de Revés do Belém foi retomada.  No final de março, a primeira versão do estudo de concepção dos SES foi encaminhada pela empresa contratada ao município. O produto foi analisado pelo apoio técnico e as sugestões para adequações foram apresentadas à prefeitura em reunião realizada no dia 06/04/2021. Assim, o estudo de concepção está em revisão pela empresa projetista.
2) Em relação ao cancelamento do pleito vinculado ao CIDES-LESTE que está em análise pela CT-SHQA, em reunião da Rodada de Reuniões do PG-31 realizada no dia 08/03/2021, a representante da Câmara Técnica informou que aguarda a formalização de novo pleito por Bom Jesus do Galho ou a formalização da alteração de pleito de resíduos sólidos por parte de Caratinga, de modo que seja elaborada uma nota técnica única.                                 
</t>
  </si>
  <si>
    <t xml:space="preserve">1) A primeira versão do estudo de concepção dos SES foi analisada pelo apoio técnico e as sugestões para adequações foram apresentadas à prefeitura em reunião realizada no dia 06/04/2021.
O estudo de concepção está em revisão pela empresa projetista.
2) A solicitação de cancelamento do pleito vinculado ao CIDES-LESTE está em análise pela CT-SHQA, que está aguardando a formalização de novo pleito por Bom Jesus do Galho ou a formalização de alteração de pleito de RSU por parte de Caratinga, para elaboração de uma nota técnica única. </t>
  </si>
  <si>
    <t xml:space="preserve">1) A solicitação de cancelamento do pleito vinculado ao CIDES-LESTE está em análise pela CT-SHQA, que está aguardando a formalização de novo pleito por Bom Jesus do Galho ou a formalização de alteração de pleito de RSU por parte de Caratinga, para elaboração de uma nota técnica única. Porém, na 7ª Rodada de Reuniões (10/06/2021), a equipe técnica da prefeitura de Bom Jesus do Galho mencionou a possibilidade de retornar com o pleito - Ampliação de aterro sanitário, incluindo uma Unidade de Triagem e Compostagem - UTC. Para decisão final, Bom Jesus do Galho irá reunir-se com a Prefeitura Municipal de Caratinga e CIDES-LESTE;
2) Em reunião realizada no dia 28/05/2021 entre apoio técnico e representante da prefeitura, foi informado pela representante de Bom Jesus do Galho que o município estuda a possibilidade de enviar uma advertência à empresa contratada devido ao grande atraso na entrega das revisões do estudo de concepção do projeto do SES. 
 </t>
  </si>
  <si>
    <t>1) Em relação a continuidade do pleito consorciado ao CIDES-LESTE para a implantação da Unidade de Triagem e Compostagem – UTC, está em fase de alinhamento e tratativas entre os representantes dos municípios de Bom Jesus do Galho, Caratinga e Consórcio CIDES-LESTE.
2) A revisão do Estudo de Concepção da sede e do distrito Revés do Belém foi enviado pela contratada no dia 02/06/2021. Após a análise feita pelo apoio técnico, no dia 25/06/2021, foi realizada reunião com a representante do município para apontar as inconformidades identificadas nos estudos a serem encaminhadas para empresa contratada proceder com as adequações.</t>
  </si>
  <si>
    <t>1) Em relação a continuidade do pleito consorciado ao CIDES-LESTE para a implantação da Unidade de Triagem e Compostagem – UTC, está em fase de alinhamento e tratativas entre os representantes dos municípios de Bom Jesus do Galho, Caratinga e Consórcio CIDES-LESTE.
2) A análise do Estudo de Concepção da sede e do distrito Revés do Belém feita pelo apoio técnico foi apresentada no dia 09/07/2021 em uma reunião com representantes do município e da empresa contratada. Após a revisão do estudo, empresa encaminhou para a prefeitura a nova versão. Em reunião realizada no dia 10/08/2021, o apoio técnico apresentou à empresa as observações da análise do estudo, sendo necessária nova revisão.</t>
  </si>
  <si>
    <r>
      <rPr>
        <sz val="10"/>
        <rFont val="Calibri"/>
        <family val="2"/>
        <scheme val="minor"/>
      </rPr>
      <t>1) RSU - Pleito:(BJGRSOB02) - Em relação a continuidade do pleito consorciado ao CIDES-LESTE para a implantação da Unidade de Triagem e Compostagem – UTC, está em fase de alinhamento e tratativas entre os representantes dos municípios de Bom Jesus do Galho, Caratinga e Consórcio CIDES-LESTE.</t>
    </r>
    <r>
      <rPr>
        <sz val="10"/>
        <color theme="1"/>
        <rFont val="Calibri"/>
        <family val="2"/>
        <scheme val="minor"/>
      </rPr>
      <t xml:space="preserve">
2) SES - Pleito:(BJGESPJ02) - Projetos do SES da sede do município e distrito de Revés do Belém: No dia 10/08/2021 foi apresentada a análise da revisão do Estudo de Concepção ao município. No dia 16/08/2021 foi realizada reunião com a empresa contratada para apresentar as adequações necessárias. No dia 27/08/2021 foi realizada reunião entre prefeitura, apoio técnico e representantes da contratada para definir um novo acesso à área da ETE proposta.
</t>
    </r>
  </si>
  <si>
    <r>
      <rPr>
        <sz val="10"/>
        <rFont val="Calibri"/>
        <family val="2"/>
        <scheme val="minor"/>
      </rPr>
      <t>1) RSU - Em relação a continuidade do pleito consorciado ao CIDES-LESTE para a implantação da Unidade de Triagem e Compostagem – UTC, está em fase de alinhamento e tratativas entre os representantes dos municípios de Bom Jesus do Galho, Caratinga e Consórcio CIDES-LESTE.</t>
    </r>
    <r>
      <rPr>
        <sz val="10"/>
        <color theme="1"/>
        <rFont val="Calibri"/>
        <family val="2"/>
        <scheme val="minor"/>
      </rPr>
      <t xml:space="preserve">
2) SES - Pleito:(BJGESPJ02) - No dia 06/09/2021 foi realizada reunião entre apoio técnico e prefeitura para apresentação da análise da última revisão do Estudo de Concepção e indicar que os estudos estavam aptos a serem enviados ao BDMG. No dia 20/09/2021 foi encaminhado ao BDMG os Estudos de Concepção do município e os formulários preenchidos para solicitação do repasse. 
3) SES - No dia 29/09/2021, o município encaminhou à Fundação Renova a solicitação do pleito de aquisição de terreno para implantação da ETE no distrito de Revés do Belém. A Fundação Renova irá elaborar a Pré análise para envio a CT-SHQA e CIF. </t>
    </r>
  </si>
  <si>
    <r>
      <t xml:space="preserve">1) SES - (Pleito BJGCTES01) - o   Município solicitou o cancelamento do pleito de aquisição de terreno da SEDE e solicitou novo pleito de aquisição de terreno para o distrito de Revés de Belém, no valor de R$ 120.000,00. O pedido de ajuste do pleito foi encaminhado para análise da CT/CIF.                                                                                                                  2) SES - (Pleito BJGESOB02) - O município solicitou a alteração do escopo do pleito de implantação de esgotamento sanitário da SEDE do município para Implantação de sistema de esgotamento sanitário para o distrito de Revés do Belem.  O pedido de ajuste do pleito foi encaminhado para análise da CT/CIF .                                                                                                                
3) SES - Pleito: (BJGESPJ02) - No dia 28/10/2021 a Prefeitura encaminhou para a empresa contratada as adequações no projeto solicitadas pelo BDMG.
</t>
    </r>
    <r>
      <rPr>
        <sz val="10"/>
        <rFont val="Calibri"/>
        <family val="2"/>
        <scheme val="minor"/>
      </rPr>
      <t>4) RSU - Em relação a continuidade do pleito consorciado ao CIDES-LESTE para a implantação da Unidade de Triagem e Compostagem – UTC, está em fase de alinhamento e tratativas entre os representantes dos municípios de Bom Jesus do Galho, Caratinga e Consórcio CIDES-LESTE.</t>
    </r>
  </si>
  <si>
    <t>1) SES - (Pleito BJGESCT02) - O pleito de aquisição de terreno para o distrito de Revés de Belém, no valor de R$ 120.000,00, foi aprovado por meio da Deliberação CIF 557, em reunião realizada em 03/12/2021;
2) SES - (Pleito BJGESOB02) - A alteração do escopo do pleito de implantação de esgotamento sanitário da SEDE do município para Implantação de sistema de esgotamento sanitário para o distrito de Revés do Belém foi aprovado por meio da Deliberação CIF 557, em reunião realizada em 03/12/2021;
3) RSU - Em relação a continuidade do pleito consorciado ao CIDES-LESTE para a implantação da Unidade de Triagem e Compostagem – UTC, está em fase de alinhamento e tratativas entre os representantes dos municípios de Bom Jesus do Galho, Caratinga e Consórcio CIDES-LESTE.</t>
  </si>
  <si>
    <t>1)SES - Pleito: (BJGESPJ02) - A empresa contratada encaminhou no início do mês de dezembro um anteprojeto das redes coletoras do Distrito de Revés do Belém para análise da prefeitura e apoio técnico. Após breve análise, foi encaminhado para a empresa contratada algumas sugestões para incluir no projeto. Em 22/11/21, o BDMG repassou ao município a primeira medição do pleito no valor de R$ 28.678,89 
2) RSU - Em relação a continuidade do pleito consorciado ao CIDES-LESTE para a implantação da Unidade de Triagem e Compostagem – UTC, está em fase de alinhamento e tratativas entre os representantes dos municípios de Bom Jesus do Galho, Caratinga e Consórcio CIDES-LESTE.</t>
  </si>
  <si>
    <r>
      <rPr>
        <sz val="10"/>
        <rFont val="Calibri"/>
        <family val="2"/>
        <scheme val="minor"/>
      </rPr>
      <t>1) RSU - Em relação a continuidade do pleito consorciado ao CIDES-LESTE para a implantação da Unidade de Triagem e Compostagem – UTC, o município definiu prosseguir com o cancelamento do pleito. Está em processo de formulação do pedido de novo pleito.</t>
    </r>
    <r>
      <rPr>
        <sz val="10"/>
        <color theme="1"/>
        <rFont val="Calibri"/>
        <family val="2"/>
        <scheme val="minor"/>
      </rPr>
      <t xml:space="preserve">
2) SES - Pleito: (BJGESPJ02) - A empresa contratada encaminhou o Projeto Básico do sistema de esgotamento sanitário do Distrito de Revés do Belém para análise do município e apoio técnico. A análise do Projeto Básico sendo realizada pelo apoio técnico. </t>
    </r>
  </si>
  <si>
    <r>
      <t xml:space="preserve">1) SES - Pleito: (BJGESPJ02) - O Apoio Técnico concluiu a análise do projeto básico do distrito de Revés do Belém e a empresa contratada está realizando os ajustes. O Apoio Técnico está realizando a análise do projeto básico da sede do município.  
</t>
    </r>
    <r>
      <rPr>
        <sz val="10"/>
        <rFont val="Calibri"/>
        <family val="2"/>
        <scheme val="minor"/>
      </rPr>
      <t>2) RSU - Em relação a continuidade do pleito consorciado ao CIDES-LESTE para a implantação da Unidade de Triagem e Compostagem – UTC, o município definiu prosseguir com o cancelamento do pleito. Está em processo de formulação o pedido de novo pleito.</t>
    </r>
  </si>
  <si>
    <t>1) SES - Pleito: (BJGESPJ02) Elaboração de projetos de sistemas de esgotamento sanitário para a sede do município e para o distrito de Revés do Belém - Foi realizada a análise do projeto básico do SES da sede de Bom Jesus do Galho pelo apoio técnico, porém a apresentação para o município depende da indicação de novo ponto focal para a condução das ações do programa. O projeto básico do SES do distrito de Revés do Belém está em adequação pela empresa projetista.
2) RSU - Em relação a continuidade do pleito consorciado ao CIDES-LESTE para a implantação da usina de triagem e compostagem – UTC, o município definiu prosseguir com o cancelamento do pleito. Está em processo de formulação o pedido de novo pleito.</t>
  </si>
  <si>
    <t>1) SES - Pleito (BJGESPJ02) Elaboração de projetos de sistemas de esgotamento sanitário para a sede do município e para o distrito de Revés do Belém: A empresa projetista está revisando os projetos básicos;
2)  SES - Pleito (BJGESCT02) Aquisição de imóvel para implantação da ETE no Distrito de Revés do Belém: O município está providenciando a regularização do terreno;
3) RSU - Pleito (BJGRSOB02) Ampliação de aterro sanitário, incluindo uma Unidade de Triagem e Compostagem – UTC: Em relação a continuidade do pleito consorciado ao CIDES-LESTE para a implantação da usina de triagem e compostagem – UTC, o município definiu prosseguir com o cancelamento do pleito. Está em processo de formulação o pedido de novo pleito.</t>
  </si>
  <si>
    <t xml:space="preserve">1) SES - Pleito (BJGESCT02) - Aquisição de imóvel para implantação da ETE no Distrito de Revés do Belém: Foi realizada reunião entre Prefeitura de Bom Jesus do Galho, BDMG e representantes da empresa APERAM dona do terreno onde será implantada a ETE de Revés do Belém. Ficou acertada a venda do terreno pela empresa para a Prefeitura de Bom Jesus do Galho. 
2) SES - Pleito (BJGESPJ02) - Elaboração de projetos de sistemas de esgotamento sanitário para a sede do município e para o distrito de Revés do Belém: O Projeto Básico revisado do Distrito de Revés do Belém está sob análise do município. 
3) RSU - Pleito (BJGRSOB02) - Ampliação de aterro sanitário, incluindo uma Unidade de Triagem e Compostagem – UTC: Em relação a continuidade do pleito consorciado ao CIDES-LESTE para a implantação da usina de triagem e compostagem – UTC, o município definiu prosseguir com o cancelamento do pleito. O município pretende solicitar pleito de obras para construção de um galpão de triagem de materiais recicláveis e está definindo o terreno que será utilizado na construção do empreendimento. </t>
  </si>
  <si>
    <t>1) SES - Pleito: (BJGESPJ02) - Elaboração de projetos de sistemas de esgotamento sanitário para a sede do município e para o distrito de Revés do Belém: Contratada elaborando orçamento e demais documentos necessários para protocolo do projeto básico do Distrito de Revés do Belém no BDMG.
2) RSU - Pleito (BJGRSOB02)  Ampliação de aterro sanitário, incluindo uma Unidade de Triagem e Compostagem – UTC: O município definiu que irá seguir com o cancelamento do pleito e solicitará novo pleito para construção de um galpão de triagem de recicláveis.</t>
  </si>
  <si>
    <t>1) SES - Pleito (BJGESPJ02 e BJGESCT02) - Elaboração de projetos de sistemas de esgotamento sanitário para a sede do município e para o distrito de Revés do Belém: Contratada elaborando planilha orçamentária  para protocolo do projeto básico do Distrito de Revés do Belém no BDMG. A empresa está realizando a revisão do Projeto Básico da Sede. Para compra do terreno para implantação da ETE do Distrito de Revés está pendente a votação do decreto na Câmara dos Vereadores para mudar a área de zona rural para urbana. 
2) RSU - Pleito (BJGRSOB02) Ampliação de aterro sanitário, incluindo uma Unidade de Triagem e Compostagem – UTC: O município definiu que irá seguir com o cancelamento do pleito e solicitará novo pleito para construção de um galpão de triagem de recicláveis.</t>
  </si>
  <si>
    <t>1) SES - Pleito: (BJGESPJ02 e BJGESCT02)  Elaboração de projetos de sistemas de esgotamento sanitário para a sede do município e para o distrito de Revés do Belém - Em elaboração do projeto básico da sede e distrito de Revés do Belém. Contratada enviou no final do mês de agosto/2022, as sondagens para análise do apoio técnico para finalizar o projeto básico do Distrito de Revés. 
2) RSU - Pleito (BJGRSOB02) Ampliação de aterro sanitário, incluindo uma Unidade de Triagem e Compostagem – UTC : O município definiu que irá seguir com o cancelamento do pleito e solicitará novo pleito para construção de um galpão de triagem de recicláveis.</t>
  </si>
  <si>
    <t>1) SES - Pleito: (BJGESPJ02 e BJGESCT02)  Elaboração de projetos de sistemas de esgotamento sanitário para a sede do município e para o distrito de Revés do Belém:  O Projeto Básico do Distrito de Revés do Belém foi encaminhado para análise do Banco. 
2) RSU - Pleito (BJGRSOB02) Ampliação de aterro sanitário, incluindo uma Unidade de Triagem e Compostagem – UTC : Ampliação de aterro sanitário, incluindo uma Unidade de Triagem e Compostagem – UTC : O município definiu que irá seguir com o cancelamento do pleito e solicitará novo pleito para construção de um galpão de triagem de recicláveis.</t>
  </si>
  <si>
    <t>1) SES - Pleito: (BJGESPJ02 e BJGESCT02)  Elaboração de projetos de sistemas de esgotamento sanitário para a sede do município e para o distrito de Revés do Belém:  A sondagem do Distrito de Revés do Belém foi revisada pela empresa estando apta para encaminhar para o banco, enquanto as sondagens da Sede foram devolvidas para a empresa proceder com nova revisão.
2) RSU - Pleito (BJGRSOB02) Ampliação de aterro sanitário, incluindo uma Unidade de Triagem e Compostagem – UTC : O município definiu que irá seguir com o cancelamento do pleito e solicitará novo pleito para construção de um galpão de triagem de recicláveis. O projeto está em elaboração pelo município.</t>
  </si>
  <si>
    <t>1) SES - Pleito: (BJGESPJ02 e BJGESCT02)  Elaboração de projetos de sistemas de esgotamento sanitário para a sede do município e para o distrito de Revés do Belém:  O Projeto Básico do Distrito de Revés do Belém foi revisado pela empresa contratada e enviado para nova análise do banco. Solicitado pelo INCRA alguns documentos à empresa Aperam para o processo de regularização da área do terreno da ETE de Réves do Belém. A prefeitura apresentou interesse em realizar um contrato de comodato do terreno com a empresa até que os documentos do terreno estejam regularizados.
2) RSU - Pleito (BJGRSOB02) Ampliação de aterro sanitário, incluindo uma Unidade de Triagem e Compostagem – UTC : O município definiu que irá seguir com o cancelamento do pleito e solicitará novo pleito para construção de um galpão de triagem de recicláveis. O projeto está em elaboração pelo município.</t>
  </si>
  <si>
    <t>1) SES - Pleito: (BJGESPJ02 e BJGESCT02) Elaboração de projetos de sistemas de esgotamento sanitário para a sede do município e para o distrito de Revés do Belém:   Em 06/12/2022 o BDMG realizou o repasse da medição 2 do Projeto Básico do Distrito de Revés do Belém, no valor de R$ 14.339,45.
O Município está negociando com a empresa Aperam o contrato de comodato referente ao terreno para implantação da ETE do Distrito.
2) RSU - Pleito (BJGRSOB02) Ampliação de aterro sanitário, incluindo uma Unidade de Triagem e Compostagem – UTC: Pleito cancelado pelo ofício FR.2022.1916.
3) RSU - Novo pleito - Município formalizou pedido de novo pleito para obras de um galpão de triagem de materiais recicláveis.</t>
  </si>
  <si>
    <t>1) SES - Pleito: (BJGESPJ02 e BJGESCT02) Elaboração de projetos de sistemas de esgotamento sanitário para a sede do município e para o distrito de Revés do Belém:  A empresa contratada está elaborando o Projeto Executivo do Distrito de Revés do Belém. O Município está negociando com a empresa Aperam o contrato de comodato referente ao terreno para implantação da ETE do Distrito.
2) RSU - Novo pleito - Município formalizou pedido de novo pleito para obras de um galpão de triagem de materiais recicláveis.</t>
  </si>
  <si>
    <t>1) SES - Pleito: (BJGESPJ02) Elaboração de projetos de sistemas de esgotamento sanitário para a sede do município e para o distrito de Revés do Belém:  A empresa contratada encaminhou parte da primeira versão do Projeto Executivo do Distrito de Revés do Belém no dia 10/02/2023 e outra parte no dia 23/02/2023. O projeto está em análise. 
2 ) SES - Pleito: (BJGESCT02) Aquisição de imóvel para implantação da ETE no Distrito de Revés do Belém: O Município assinou no mês de fevereiro em conjunto com empresa Aperam o contrato de comodato referente ao terreno para implantação da ETE do Distrito.
2) RSU - Novo pleito - Município formalizou pedido de novo pleito para obras de um galpão de triagem de materiais recicláveis.</t>
  </si>
  <si>
    <t>1) SES - Pleito: (BJGESPJ02) Elaboração de projetos de sistemas de esgotamento sanitário para a sede do município e para o distrito de Revés do Belém:  No dia 29/03/2023 a Prefeitura encaminhou para o BDMG o Projeto Executivo para o BDMG. Ainda está pendente a empresa contratada enviar a planilha orçamentária.  
2 ) SES - Pleito: (BJGESCT02) Aquisição de imóvel para implantação da ETE no Distrito de Revés do Belém: O Município assinou no mês de fevereiro em conjunto com empresa Aperam o contrato de comodato referente ao terreno para implantação da ETE do Distrito.
2) RSU - Novo pleito - Município formalizou pedido de novo pleito para obras de um galpão de triagem de materiais recicláveis.</t>
  </si>
  <si>
    <t>1) SES - Pleito: (BJGESPJ02) Elaboração de projetos de sistemas de esgotamento sanitário para a sede do município e para o distrito de Revés do Belém:  No dia 26/04/2023 a Prefeitura encaminhou para o BDMG a planilha orçamentária referente ao Projeto Executivo do Distrito de Revés do Belém.  
2) RSU - Pleito: (BJGRSOB03) Obras do galpão de triagem de materiais recicláveis: Município organizando documentos para envio e análise do BDMG.</t>
  </si>
  <si>
    <t>1) SES - Pleito: (BJGESPJ02) Elaboração de projetos de sistemas de esgotamento sanitário para a sede do município e para o distrito de Revés do Belém: A empresa contratada está adequando o projeto da ETE devido a solicitação pelo CIMVA de inclusão de uma elevatória de recirculação na área da ETE. No dia 29/05/2023 foi emitido pelo CIMVA a licença ambiental da ETE de Revés do Belém.  
2) RSU - Pleito: (BJGRSOB03) Obras do galpão de triagem de materiais recicláveis: Projeto em adequação para envio e análise do BDMG.</t>
  </si>
  <si>
    <t>1) SES - Pleito: (BJGESPJ02) Elaboração de projetos de sistemas de esgotamento sanitário para a sede do município e para o distrito de Revés do Belém:  A empresa contratada encaminhou o projeto revisado no dia 19/06/2023 e no dia 21/06/2023 o município encaminhou para nova análise do banco.    
2 ) SES - Pleito: (BJGESCT02) Aquisição de imóvel para implantação da ETE no Distrito de Revés do Belém: O Município assinou no mês de fevereiro em conjunto com empresa Aperam o contrato de comodato referente ao terreno para implantação da ETE do Distrito.
3) RSU - Pleito: (BJGRSOB03) Obras do galpão de triagem de materiais recicláveis: Município organizando documentos para envio e análise do BDMG.</t>
  </si>
  <si>
    <t>1) SES - Pleito: (BJGESPJ02) Elaboração de projetos de sistemas de esgotamento sanitário para a sede do município e para o distrito de Revés do Belém: Repasse do projeto executivo no valor de R$ 19.119,26 em 07/07/23.  No dia 05/07/2023 o BDMG encaminhou ao Município a autorização para licitação das obras referente ao SES do Distrito de Revés do Belém.    
3) RSU - Pleito: (BJGRSOB03) Obras do galpão de triagem de materiais recicláveis: Município organizando documentos para envio e análise do BDMG e respondendo as informações complementares do órgão ambiental no processo de licenciamento.</t>
  </si>
  <si>
    <t>1) SES - Pleito: (BJGESPJ02) Elaboração de projetos de sistemas de esgotamento sanitário para a sede do município e para o distrito de Revés do Belém:   No dia 05/07/2023 o BDMG encaminhou ao Município a autorização para licitação das obras referente ao SES do Distrito de Revés do Belém. Licitação prevista para ocorrer dia 20/09/2023.    
2 ) SES - Pleito: (BJGESCT02) Aquisição de imóvel para implantação da ETE no Distrito de Revés do Belém:  O Município assinou no mês de fevereiro em conjunto com empresa Aperam o contrato de comodato referente ao terreno para implantação da ETE do Distrito
3) RSU - Pleito: (BJGRSOB03) Obras do galpão de triagem de materiais recicláveis: Projetos (elaborados fora do PG) enviados para análise do BDMG. Município respondendo as informações complementares do órgão ambiental no processo de licenciamento.</t>
  </si>
  <si>
    <t xml:space="preserve">
1) SES - Pleito: (BJGESOB02): Implantação do sistema de esgotamento sanitário no Distrito de Revés do Belém: No dia 20/09/2023 foi realizado o processo licitatório das obras do SES do Distrito de Revés do Belém. A empresa vencedora do certame foi a DACT Engenharia. 
2) RSU - Pleito: (BJGRSOB03) Obras do galpão de triagem de materiais recicláveis: Revisando planilha orçamentária para licitar. Município respondendo as informações complementares do órgão ambiental no processo de licenciamento.</t>
  </si>
  <si>
    <t xml:space="preserve">
1) SES - Pleito: (BJGESOB02):  Implantação do sistema de esgotamento sanitário no Distrito de Revés do Belém: No dia 19/10/2023 foi emitida a Ordem de Serviço pela Prefeitura. Empresa realizando mobilização para início de obra. 
2) RSU - Pleito: (BJGRSOB03) Obras do galpão de triagem de materiais recicláveis: Projetos (elaborados fora do PG), em adequação pelo município antes da licitação.</t>
  </si>
  <si>
    <t>1) SES - Pleito: (BJGESOB02):  Implantação do sistema de esgotamento sanitário no Distrito de Revés do Belém: Obra em andamento. A Prefeitura enviou a primeira medição da obra para o banco. 
2) RSU - Pleito: (BJGRSOB03) Obras do galpão de triagem de materiais recicláveis: Projetos (elaborados fora do PG), em análise pelo BDMG. Município respondendo as informações complementares do órgão ambiental no processo de licenciamento.</t>
  </si>
  <si>
    <t>1) SES - Pleito: (BJGESOB02):  Implantação do sistema de esgotamento sanitário no Distrito de Revés do Belém: No dia 20/12/2023  foi realizado o repasse da 1ª medição no valor de R$ 376.180,34. 
2) RSU - Pleito: (BJGRSOB03) Obras do galpão de triagem de materiais recicláveis: Projetos (elaborados fora do PG), aprovado pelo BDMG. No dia 28/12/23 foi emitido a licença ambiental.  Licitação da obra em andamento.</t>
  </si>
  <si>
    <t>1) SES - Pleito: (BJGESOB02):  Implantação do sistema de esgotamento sanitário no Distrito de Revés do Belém: Obra em andamento. No dia 30/01/2024 a Prefeitura enviou a segunda medição da obra através do BDMG Digital. 
2) RSU - Pleito: (BJGRSOB03) Obras do galpão de triagem de materiais recicláveis: Projetos (elaborados fora do PG), aprovado pelo BDMG. Pleito teve seu valor revisado para R$ 1.162.264,11 pelo Ofício FR.2024.0106 em 16/01/24. Licitação da obra em andamento.</t>
  </si>
  <si>
    <t>1) SES - Pleito: (BJGESOB02):  Implantação do sistema de esgotamento sanitário no Distrito de Revés do Belém: Obra em andamento. Foi realizado o repasse da 2ª medição no valor de R$ 505.796,30 no dia 01/02/24, em 27/02/2024 a Prefeitura encaminhou a terceira medição da obra através do BDMG Digital
2) RSU - Pleito: (BJGRSOB03) Obras do galpão de triagem de materiais recicláveis: Projetos (elaborados fora do PG), aprovado pelo BDMG. Em preparação para início de obras.</t>
  </si>
  <si>
    <t xml:space="preserve">
1) SES - Pleito: (BJGESOB02):  Implantação do sistema de esgotamento sanitário no Distrito de Revés do Belém: No dia 01/03/24 realizado o repasse da medição 3 no valor R$ 1.520.399,53 e  em 25/03/2024 repasse da medição 4 no valor R$ 1.012.115,71 da obra de SES no Distrito de Revés do Belém. 
2) RSU - Pleito: (BJGRSOB03) Obras do galpão de triagem de materiais recicláveis: Projetos (elaborados fora do PG), aprovado pelo BDMG. Em preparação para início de obras.. </t>
  </si>
  <si>
    <t>1) SES - Pleito: (BJGESOB02):  Implantação do sistema de esgotamento sanitário no Distrito de Revés do Belém: No dia 17/04/2024 foi enviado para o sistema do BDMG Digital o 1ª aditivo referente à obra de SES no Distrito de Revés do Belém. Aguardando aprovação. 
2) RSU - Pleito: (BJGRSOB03) Obras do galpão de triagem de materiais recicláveis: Obras iniciadas em 13/05/2024.</t>
  </si>
  <si>
    <t>1) SES - Pleito: (BJGESOB02):  Implantação do sistema de esgotamento sanitário no Distrito de Revés do Belém: No dia 28/05/2024 foi aprovado pelo BDMG o 1ª aditivo referente à obra de SES no Distrito de Revés do Belém. Município está analisando a planilha da próxima medição. 
2) RSU - Pleito: (BJGRSOB03) Obras do galpão de triagem de materiais recicláveis: Obras em andamento</t>
  </si>
  <si>
    <t>1) SES - Pleito: (BJGESOB02):  Implantação do sistema de esgotamento sanitário no Distrito de Revés do Belém: Obra em andamento. No dia 25/06/2024 foi aprovado pelo BDMG a 5ª medição referente às obras do SES no Distrito de Revés do Belém no valor de R$ 3.491.559,87. Pleito teve seu valor ajustado pelo ofício FR.2024.1528 em 11/06/24.
2) RSU - Pleito: (BJGRSOB03) Obras do galpão de triagem de materiais recicláveis: Obras em andamento.</t>
  </si>
  <si>
    <t>Município dispensou o serviço de apoio técnico.</t>
  </si>
  <si>
    <t>1) Houve envio do convite para a Rodada de Reunião e contato do Apoio Técnico e RI da Renova, mas não confirmaram a participação e não compareceram.
2) Município dispensou o serviço de apoio técnico. Em 12/04, BDMG enviou e-mail ao município informando desconformidade da licitação.</t>
  </si>
  <si>
    <t>1) O município não tem avançado com as ações do PG31. Será enviado ofício relatando a situação à CT.
2) O município respondeu ao formulário de diagnóstico.</t>
  </si>
  <si>
    <t>(1) O município não tem avançado com as ações do PG31.  Será realizado novo contato com os representantes do município, através do representante de Relações Instituicionais - Fundação Renova para a apresentação de apoio técnico .</t>
  </si>
  <si>
    <t>1) Realizado contato com ponto focal do município, Ordilei Rodrigues (Gerente de contratos) e agendada reunião para o dia 02/09/2019 para entendimento às demandas previstas no âmbito do PG-31.</t>
  </si>
  <si>
    <t xml:space="preserve">1) No dia 02/09/2019 foi realizada reunião inicial entre apoio técnico e responsável técnico do município, sendo verificada a situação dos pleitos. Foi iniciado o processo licitatório para a  contratação de empresa para a elaboração de projetos - SES Sede e distritos e identificada a necessidade de solicitação de complementação de recursos. Deste modo, o apoio técnico para a elaboração do ofício a ser encaminhado a Fundação Renova, solicitando a complementação de recursos para a elaboração dos projetos SES, foi prestado em reunião realizada dia 16/09/2019.
2) O município compareceu à rodada trimestral de reuniões no dia 18/09/2019 para acompanhamento dos pleitos. Durante a reunião, foi informada a conclusão do processo licitatório e a necessidade de aprovação da solicitação de complementação de recursos – SES, sendo entregues à Fundação Renova em vias físicas os documentos referentes à esta solicitação.
Esclarecido pela Fundação Renova a necessidade de compatibilização dos projetos SES para o distrito de Boachá pelos municípios de Bugre e Ipaba, de modo que não ocorra sobreposição de recursos, entre outras questões. </t>
  </si>
  <si>
    <t>1)  No dia 02/10 foi realizada reunião visando prestar apoio no ajuste do pleito aprovado para a elaboração dos projetos e implantação do sistema de esgotamento sanitário no distrito de Boachá, localizado nos municípios de Bugre e Ipaba. A reunião contou com a participação do apoio técnico, representante Agência de Desenvolvimento da Região Metropolitana do Vale do Aço – ARMVA, Sra. Ariane Kelly Silva, pontos focais dos municípios de Bugre e Ipaba. Foram discutidos os principais pontos que demandam alinhamento entre os municípios com vistas à elaboração do projeto do SES do distrito de Boachá.
2) No dia 16/10 foi realizada visita do apoio técnico ao povoado de Boachá com o ponto focal de Bugre, Sr. Ordilei Rodrigues da Silva, e Responsável técnico – Engº Lucas Lúcio da Costa, sendo constatado que o povoado localiza-se em área limítrofe entre os municípios de Bugre e Ipaba, sendo implantadas redes coletoras com lançamento do esgoto in natura nos cursos d´agua. Observou-se ainda que não é identificada divisão de ocupação distinta entre os municípios, sendo caracterizado um aglomerado único de residências no povoado.                                                                                                                         3) No dia 25/10 foi realizada nova reunião entre apoio técnico e pontos focais dos municípios de Bugre e Ipaba para alinhamentos à respeito do pleito do povoado de Boachá. Será realizada reunião no mês de novembro com representantes da equipe técnica, setor jurídico e gestores das Prefeituras de Ipaba, Bugre e Empresa contratada para definição quanto a elaboração dos estudos de concepção, projeto básico e executivo e definição dos encaminhamentos a serem adotados para formalização a CT-SHQA/CIF.</t>
  </si>
  <si>
    <t>1) Em reunião realizada no dia 07/11/2019 entre representantes das prefeituras de Ipaba e Bugre, apoio técnico e BDMG, foi acordado que os estudos de concepção, projetos básicos e executivos para o distrito de Boachá deverão ser elaborados pelo município de Ipaba.
 2) Foi encaminhado pela Fundação Renova o Ofício - OFI.NII.112019.8391 datado de 21/11/2019, aprovando o remanejamento de valores entre os pleitos aprivados do SES.
3) Realizado no dia 29/11 o protocolo dos documentos referentes ao processo licitatório para elaboração dos projetos do SES no BDMG.</t>
  </si>
  <si>
    <t xml:space="preserve">1) O Processo licitatório para a elaboração dos projetos SES Sede e distritos foi reprovado pelo BDMG. Deste modo, o município elaborou ofício a ser encaminhado ao banco com justificativas dos itens apontados como causa da reprovação pelo banco.
 2) No dia 19/12/2019 o apoio técnico realizou visita técnica às áreas de destinação de resíduos, para entendimento de demanda para definição de novo pleito - RSU.
</t>
  </si>
  <si>
    <t xml:space="preserve">1) As justificativas encaminhadas pelo município quanto ao processo licitatório para elaboração dos projetos do SES estão sendo analisadas pelo BDMG;
 2) O município está elaborando documentos e ofício necessários para a solicitação de novo pleito - RSU, visando a implementação de melhorias na gestão dos resíduos sólidos e a reestruturação da coleta seletiva.
</t>
  </si>
  <si>
    <t xml:space="preserve">1) O município compareceu à rodada trimestral de reuniões no dia 05/02/2020, sendo realizada reunião entre município, representantes da Fundação Renova e apoio técnico para acompanhamento dos pleitos.                                                                                                 
2) O município está realizando a elaboração de orçamentos e projetos para estação de transbordo, necessários para a solicitação de novo pleito - RSU;
3) No dia 20/02/2020 o BDMG encaminhou parecer ao município informando que, após reavaliação do processo licitatório para elaboração dos projetos do SES, ele somente poderá ser saneado mediante comprovação da publicação, na devida data, do aviso de edital nos meios de comunicação exigidos, nos termos da legislação em vigor. 
 </t>
  </si>
  <si>
    <t>1)  O município está elaborando proposta de reestruturação da coleta seletiva para envio da solicitação de novo pleito - RSU;
2) Com relação ao processo licitatório para elaboração dos projetos do SES, no dia 16/03/2020 o BDMG enviou resposta via e-mail ao ofício 0229/2020 da Prefeitura Municipal de Bugre, cujo assunto é Recurso Administrativo perante o BDMG, enviado ao banco no dia 10/03/2020. Em sua resposta, o banco reiterou as considerações feitas anteriormente à respeito do checklist e as condições para saneamento do processo.</t>
  </si>
  <si>
    <t xml:space="preserve">1) Foi realizada a publicação de um novo processo licitatório com vistas a contratação de empresa especializada para a elaboração dos projetos do sistema de esgotamento sanitário das localidades de Bugre (sede) e povoados de Livramento, São José e São Lourenço;
2)  O município está finalizando os projetos, planilhas orçamentárias e diagnóstico da gestão dos resíduos para apresentação de proposta de reestruturação da coleta seletiva, de modo a embasar a solicitação de um novo pleito no âmbito programa.
</t>
  </si>
  <si>
    <t xml:space="preserve">1) O processo licitatório para a elaboração dos projetos dos SES de Bugre (sede) e povoados de Livramento, São José e São Lourenço foi finalizado. A prefeitura está providenciando a assinatura do contrato para, posteriormente, realizar a juntada dos documentos e apresentá-los ao BDMG;
2)  O município está elaborando projetos e diagnóstico da gestão dos resíduos para apresentação de proposta de reestruturação da coleta seletiva, de modo a embasar a solicitação de um novo pleito no âmbito programa.
</t>
  </si>
  <si>
    <t xml:space="preserve">1) Foi assinado o contrato com a empresa Via Voz Eirelli para a elaboração dos projetos dos SES de Bugre (sede) e povoados de Livramento, São José e São Lourenço. A prefeitura está organizando a juntada dos documentos do processo licitatório para apresentá-los ao BDMG;
2) Para a conclusão da proposta de reestruturação da coleta seletiva no município resta pendente o recebimento de orçamentos de equipamentos. Além disso, o município está elaborando o projeto da unidade de transbordo, de modo a embasar a solicitação de novo pleito no âmbito programa. </t>
  </si>
  <si>
    <t xml:space="preserve">1) A prefeitura está revisando a juntada dos documentos do processo licitatório para elaboração dos projetos do SES para apresentá-los ao BDMG;
2) O orçamento e projetos da unidade de transbordo foram concluídos. Em razão da limitação de recursos, será necessário definir a priorização das ações a serem solicitadas para a reestruturação da coleta seletiva, de modo a embasar a solicitação de novo pleito no âmbito programa. </t>
  </si>
  <si>
    <t xml:space="preserve">1) A juntada do processo licitatório para elaboração dos projetos do SES foi protocolada no BDMG pelo município no dia 31/08/2020. Em 10/09/2020, o banco encaminhou a autorização para a elaboração dos projetos.
</t>
  </si>
  <si>
    <t xml:space="preserve"> 1) Em 10/09/2020, o BDMG encaminhou a autorização para a elaboração dos projetos do SES. Dessa forma, a elaboração do estudo de concepção foi iniciada pela empresa Viavoz.                                                                                                                                                                 </t>
  </si>
  <si>
    <t>1) Os estudos de concepção dos SES de Bugre (sede), São Lourenço, Livramento e São José do Bugre estão em elaboração pela empresa projetista (início em set/2020).</t>
  </si>
  <si>
    <t xml:space="preserve">1) A empresa projetista apresentou a primeira versão dos estudos de concepção dos SES da sede e das localidades de São Lourenço, São José do Bugre e Livramento. O produto foi analisado pelo apoio técnico e as sugestões de adequações foram apresentadas ao município em reunião realizada no dia 07/12/2020;
2) Em 20/11/2020, foi realizada reunião entre apoio técnico e representantes das prefeituras de Bugre e Ipaba com objetivo de discutir a análise do projeto básico do distrito de Boachá (contrato firmado com a prefeitura de Ipaba).
</t>
  </si>
  <si>
    <t>1) Os estudos de concepção dos SES de Bugre (sede), São Lourenço, Livramento e São José do Bugre estão em elaboração pela empresa projetista.</t>
  </si>
  <si>
    <t>1) A empresa projetista apresentou nova versão dos estudos de concepção dos SES da sede e das localidades de São Lourenço, São José do Bugre e Livramento. O produto está em análise pelo apoio técnico.</t>
  </si>
  <si>
    <t>1) estudo de concepção dos SES da sede e das localidades de São Lourenço, São José do Bugre e Livramento foi protocolado para análise do BDMG no dia 15/03/2021. 
2) O município apresentou solicitação de alteração de pleito para elaboração de projetos dos sistemas de esgotamento sanitário das localidades de Bugre (sede), São Lourenço, Livramento e São José do Bugre, ocorrendo a exclusão do distrito de Boachá, a qual foi encaminhada pela Fundação Renova à CT-SHQA em 10/02/2021.</t>
  </si>
  <si>
    <t>1) estudo de concepção dos SES da sede e das localidades de São Lourenço, São José do Bugre e Livramento encontra-se em análise pelo BDMG.
2) O município apresentou solicitação de alteração de pleito para elaboração de projetos dos sistemas de esgotamento sanitário das localidades de Bugre (sede), São Lourenço, Livramento e São José do Bugre, ocorrendo a exclusão do distrito de Boachá, a qual encontra-se em análise pela CT-SHQA.</t>
  </si>
  <si>
    <t xml:space="preserve">1) Em 27/04/2021, o BDMG encaminhou ofício ao município informando sobre a aprovação do estudo do concepção dos SES da sede e das localidades de São Lourenço, São José do Bugre e Livramento.
</t>
  </si>
  <si>
    <t>1) Em maio de 2021, foi realizado repasse ao município de Bugre, no valor de R$ 38.400,21 , referente ao estudo de concepção do pleito de elaboração de projetos de sistema de esgotamento sanitário das localidades de Bugre, Boachá, São Lourenço, Livramento e São José do Bugre.</t>
  </si>
  <si>
    <r>
      <rPr>
        <sz val="10"/>
        <rFont val="Calibri"/>
        <family val="2"/>
        <scheme val="minor"/>
      </rPr>
      <t xml:space="preserve">1) </t>
    </r>
    <r>
      <rPr>
        <sz val="10"/>
        <color theme="1"/>
        <rFont val="Calibri"/>
        <family val="2"/>
        <scheme val="minor"/>
      </rPr>
      <t xml:space="preserve">Os projetos básicos dos SES de Bugre (sede), São Lourenço, Livramento e São José do Bugre estão em elaboração pela contratada. </t>
    </r>
  </si>
  <si>
    <t>1) No dia 16/07/2021, foi realizada reunião entre apoio técnico e o município.  Foi informado pelo representante do município dificuldades de negociação para aquisição do terreno da ETE da Sede, já quando aos terrenos das ETEs dos distritos de São José e Livramento, já foram definidos e enviados para a empresa contratada incluir as novas áreas no projeto. O município está aguardando a adequação do projeto para iniciar o processo de licenciamento ambiental. No dia 19/07/2021 foi encaminhada pela empresa contratada parte do Projeto Básico para análise do apoio técnico. Desta forma, o projeto está sendo avaliado.</t>
  </si>
  <si>
    <t>1) SES - Pleito:(BUGESPJ02) - A finalização da análise do Projeto Básico ainda está pendente porque a empresa contratada não enviou ao apoio técnico todo o material necessário.</t>
  </si>
  <si>
    <t>1) SES - Pleito: (BUGESPJ02) - A finalização da análise do Projeto Básico ainda está pendente porque a empresa contratada ainda não enviou ao apoio técnico todo o material necessário. O município encaminhou para a Fundação Renova, no início de outubro/2021, a solicitação de novo pleito de terreno para implantação da ETE da Sede.</t>
  </si>
  <si>
    <t xml:space="preserve">
1) SES - O município encaminhou para a Fundação Renova, no início de outubro/2021, a solicitação de novo pleito de terreno para implantação da ETE da Sede no valor de R$ 200.000,00. O pedido de ajuste do pleito foi encaminhado para análise da CT/CIF.  
</t>
  </si>
  <si>
    <t>1) SES - Pleito: (BUGESPJ02) - No dia 11/11/2021, foi encaminhado para a análise do Apoio Técnico os Memoriais Descritivos e desenhos dos Projetos Básicos dos distritos de Bugre. A análise dos projetos encontra-se em andamento. 
2) SES - Pleito (BUGESCT01): O novo pleito de aquisição de terreno para implantação da ETE da Sede no valor de R$ 200.000,00 foi aprovado por meio da Deliberação CIF nº 557, em reunião realizada em 03/12/2021.</t>
  </si>
  <si>
    <t xml:space="preserve">
1) SES - Pleito: (BUGESPJ02) - A apoio técnico concluiu a análise dos projetos básicos da sede e do povoado de São Lourenço e estava analisando  os projetos básicos dos Povoados de Livramento e São José. </t>
  </si>
  <si>
    <t xml:space="preserve">1) SES - Pleito: (BUGESPJ02) - Em 12/01/2022, o Apoio Técnico realizou reunião com a Prefeitura para a apresentação da análise dos Projetos Básicos de esgotamento sanitário do Município. No dia 13/01/2022, o município encaminhou para revisão da empresa contratada as adequações propostas no projeto.  </t>
  </si>
  <si>
    <r>
      <t xml:space="preserve">1) SES - Pleito: (BUGESPJ02) - No dia 17/02/2022, a empresa contratada encaminhou a revisão do Projeto Básico da Sede de Bugre. Foi realizada reunião no dia 25/02/2022 com a Prefeitura Municipal para a apresentação da análise da revisão do Projeto Básico da Sede do Município. O município encaminhou para a empresa contratada as adequações propostas no projeto básico. 
</t>
    </r>
    <r>
      <rPr>
        <sz val="10"/>
        <rFont val="Calibri"/>
        <family val="2"/>
        <scheme val="minor"/>
      </rPr>
      <t xml:space="preserve">2) RSU - No dia 24/02/2022 foi encaminhada para o CIF/CT-SHQA a solicitação de novo pleito para aquisição de um veículo e equipamento. </t>
    </r>
  </si>
  <si>
    <t xml:space="preserve">1) SES - Pleito: (BUGESPJ02) Elaboração de projetos de sistema de esgotamento sanitário das localidades de Bugre (sede), São Lourenço, Livramento e São José do Bugre - O projeto básico do SES da sede foi revisado pela empresa projetista e analisado pelo apoio técnico. A prefeitura está verificando juridicamente como pode alterar os pagamentos previstos no contrato com a empresa projetista, de modo que seja possível priorizar o projeto da sede.
2) RSU - No dia 24/02/2022 foi encaminhada para o CIF/CT-SHQA a solicitação de novo pleito para aquisição de um veículo e equipamento. </t>
  </si>
  <si>
    <t xml:space="preserve">1) SES - Pleito (BUGESPJ02) Elaboração de projetos de sistema de esgotamento sanitário das localidades de Bugre (sede), São Lourenço, Livramento e São José do Bugre: O projeto básico do SES da sede foi analisado pelo BDMG durante o mês de abril e no dia 06/05/2022 o banco formalizou a aprovação ao município;
2) SES - Pleito (BUGESCT01) Aquisição do terreno para implantação da ETE na sede de Bugre: No dia 04/04/2022, o BDMG fez o repasse de R$ 200.000,00 ao município para a aquisição do terreno;
3) RSU - Pleito (BUGRSAB01) Aquisição de um caminhão com carroceria de madeira e uma mini carregadeira: Aprovado pela Deliberação CIF nº 588, em 05 de maio de 2022. </t>
  </si>
  <si>
    <t>1) SES - Pleito (BUGESPJ02) - Elaboração de projetos de sistema de esgotamento sanitário das localidades de Bugre (sede), São Lourenço, Livramento e São José do Bugre: A empresa projetista enviou para análise do município a 1ª versão do Projeto Executivo. 
2) RSU - Pleito (BUGRSAB01) - Aquisição de um caminhão com carroceria de madeira e uma mini carregadeira: Processo licitatório em andamento para a aquisição de um caminhão com carroceria de madeira.</t>
  </si>
  <si>
    <t>1) SES - Pleito: (BUGESPJ02) - Elaboração de projetos de sistema de esgotamento sanitário das localidades de Bugre (sede), São Lourenço, Livramento e São José do Bugre: Contratada elaborando revisão do projeto executivo.
2) RSU - Pleito (BUGRSAB01) - Aquisição de um caminhão com carroceria de madeira e uma mini carregadeira: Processo licitatório em andamento para a aquisição de um caminhão com carroceria de madeira.</t>
  </si>
  <si>
    <t>1) SES - Pleito (BUGESPJ02) - Elaboração de projetos de sistema de esgotamento sanitário das localidades de Bugre (sede), São Lourenço, Livramento e São José do Bugre: Contratada elaborando a etapalização do projeto executivo e planilha orçamentária da Sede de Bugre.
2) RSU - Pleito (BUGRSAB01) - Aquisição de um caminhão com carroceria de madeira e uma minicarregadeira: Município realizando a juntada de documentos para a prestação de contas da aquisição do caminhão.</t>
  </si>
  <si>
    <t xml:space="preserve">1) SES - Pleito (BUGESPJ02) - Elaboração de projetos de sistema de esgotamento sanitário das localidades de Bugre (sede), São Lourenço, Livramento e São José do Bugre: Contratada elaborando a etapalização do projeto executivo e planilha orçamentária da Sede de Bugre
2) RSU - Pleito (BUGRSAB01): Aquisição de um caminhão com carroceria de madeira e uma minicarregadeira: Em agosto/2022, o banco BDMG realizou o repasse de valores de R$ 235.000,00 referente a aquisição do caminhão e R$ 315.000,00 referente a aquisição da mini carregadeira. Município elaborando a prestação de contas. </t>
  </si>
  <si>
    <t>1) SES - Pleito (BUGESPJ02) - Elaboração de projetos de sistema de esgotamento sanitário das localidades de Bugre (sede), São Lourenço, Livramento e São José do Bugre: Município está fazendo a juntada dos documentos e declarações para enviar junto com os projetos executivos e planilha orçamentária da Sede para análise e aprovação do banco. 
2) RSU - Pleito (BUGRSAB01): Aquisição de um caminhão com carroceria de madeira e uma minicarregadeira: Envio do termo de encerramento de repasses dos recursos dos pleitos:  aquisição de um caminhão com carroceria de madeira e minicarregadeira. Aguardando definição do prefeito quanto à utilização do saldo de recursos.</t>
  </si>
  <si>
    <t>1) SES - Pleito (BUGESPJ02) - Elaboração de projetos de sistema de esgotamento sanitário das localidades de Bugre (sede), São Lourenço, Livramento e São José do Bugre: O BDMG realizou a análise da revisão da planilha orçamentária e solicitou a revisão de outros itens. A empresa contratada esta realizando nova revisão. 
2) RSU - Pleito (BUGRSAB01): Aquisição de um caminhão com carroceria de madeira e uma minicarregadeira: Equipamentos recebidos pelo município. Aguardando o envio pelo município do termo de encerramento de repasses dos recursos do pleito. Aguardando definição do município quanto à utilização do saldo de recursos de RSU.</t>
  </si>
  <si>
    <t>1) SES - Pleito (BUGESPJ02) - Elaboração de projetos de sistema de esgotamento sanitário das localidades de Bugre (sede), São Lourenço, Livramento e São José do Bugre: O BDMG realizou a análise da nova revisão da planilha orçamentária e aprovou o Projeto Executivo da Sede, autorizando o início do processo licitatório das obras.
2) RSU - Pleito (BUGRSAB01): Aquisição de um caminhão com carroceria de madeira e uma minicarregadeira:  Aguardando definição do município quanto à utilização do saldo de recursos de RSU.</t>
  </si>
  <si>
    <t>1) SES - Pleito (BUGESPJ02) - Elaboração de projetos de sistema de esgotamento sanitário das localidades de Bugre (sede), São Lourenço, Livramento e São José do Bugre: O BDMG realizou a análise da nova revisão da planilha orçamentária e aprovou o Projeto Executivo da Sede, autorizando o início do processo licitatório das obras.
2) RSU - Pleito (BUGRSAB01): Aquisição de um caminhão com carroceria de madeira e uma minicarregadeira: Equipamentos adquiridos pelo município.  Aguardando definição do município quanto à utilização do saldo de recursos de RSU.</t>
  </si>
  <si>
    <t>1) SES - Pleito (BUGESPJ02) - Elaboração de projetos de sistema de esgotamento sanitário das localidades de Bugre (sede), São Lourenço, Livramento e São José do Bugre: Projetos de SES da sede concluído. 
2) SES Pleito (BUGESOB02) Implantação de sistema de esgotamento sanitário das localidades de Bugre, Boachá, São Lourenço, Livramento e São José do Bugre: Município está realizando a juntada de documentos para publicação do edital de licitação das obras do SES somente da Sede. 
3) RSU - Pleito (BUGRSAB01): Aquisição de um caminhão com carroceria de madeira e uma minicarregadeira: Equipamentos adquiridos pelo município.  Aguardando definição do município quanto à utilização do saldo de recursos de RSU.</t>
  </si>
  <si>
    <t>1) SES - Pleito (BUGESPJ02) - Elaboração de projetos de sistema de esgotamento sanitário das localidades de Bugre (sede), São Lourenço, Livramento e São José do Bugre: Município publicou no dia 07/02/2023 o edital do processo licitatório das obras de implantação do SES 1ª etapa da Sede. 
2) RSU - Pleito (BUGRSAB01) -  Aquisição de um caminhão com carroceria de madeira e uma minicarregadeira: Equipamentos adquiridos pelo município. 
3) RSU -  Aguardando a formalização de novo pleito pelo ponto focal para a construção de galpão para o armazenamento de material reciclável.</t>
  </si>
  <si>
    <t>1) SES - Pleito (BUGESPJ02) - Elaboração de projetos de sistema de esgotamento sanitário das localidades de Bugre (sede), São Lourenço, Livramento e São José do Bugre: Projeto da sede concluído. Contratada elaborando os projetos dos distritos 
2) SES - Pleito (BUGESOB02) - Implantação de sistema de esgotamento sanitário das localidades de Bugre, Boachá, São Lourenço, Livramento e São José do Bugre. A obra será realizada somente na sede.  No dia 13/03/2023 foi encerrado o processo licitatório das obras do SES e a empresa Penchel foi vencedora.
3) RSU - Novo pleito para a construção de galpão para o armazenamento de material reciclável em análise CT-SHQA.</t>
  </si>
  <si>
    <t xml:space="preserve">1) SES - Pleito (BUGESPJ02) - Obra de sistema de esgotamento sanitário das localidades de Bugre (sede), São Lourenço, Livramento e São José do Bugre: OS assinada. Contratada mobilizando para início das obras. 
2) RSU - Pleito (BUGRSAB01) -  Aquisição de um caminhão com carroceria de madeira e uma minicarregadeira: Equipamentos adquiridos pelo município. 
3) RSU - Novo pleito para a construção de galpão para o armazenamento de material reciclável em análise CT-SHQA/CIF.
</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</si>
  <si>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RSU - Pleito (BUGRSAB01) -  Aquisição de um caminhão com carroceria de madeira e uma minicarregadeira: Equipamentos adquiridos pelo município. 
3) RSU - Novo pleito (BUGRSOB03) Obras de implantação do galpão para o armazenamento de materiais recicláveis de Bugre/MG,  aprovado pela Deliberação CIF nº 677, de 11 de maio de 2023 no valor de   R$ 114.678,31 .Em elaboração de projetos para a construção de galpão para o armazenamento de material reciclável.</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</si>
  <si>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SES - Pleito (BUGESOB02) - Implantação de sistema de esgotamento sanitário das localidades de Bugre, Boachá, São Lourenço, Livramento e São José do Bugre: Obra em andamento. Município elaborou a 1ª medição e enviou para o BDMG, no valor de R$138.263,19. 
3) RSU - Pleito (BUGRSOB03) - Obras de implantação do galpão para o armazenamento de materiais recicláveis de Bugre/MG: Em elaboração de projetos para a construção de galpão para o armazenamento de material reciclável.</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</si>
  <si>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SES - Pleito (BUGESOB02) - Implantação de sistema de esgotamento sanitário das localidades de Bugre, Boachá, São Lourenço, Livramento e São José do Bugre: Obra em andamento. Contratada realizando implantação do interceptor e serviços de terraplanagem na ETE. Município realizou o repasse da 1ª medição no valor de R$138.263,19 e fazendo juntada de documentos para envio da 2ª medição para o BDMG, no valor de  R$ 720.509,97.
3) RSU - Pleito (BUGRSAB01) -  Aquisição de um caminhão com carroceria de madeira e uma minicarregadeira: Equipamentos adquiridos pelo município. 
4) RSU - Pleito (BUGRSOB03) - Obras de implantação do galpão para o armazenamento de materiais recicláveis de Bugre/MG: Em elaboração de projetos para a construção de galpão para o armazenamento de material reciclável.</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</si>
  <si>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SES - Pleito (BUGESOB02) - Implantação de sistema de esgotamento sanitário das localidades de Bugre, Boachá, São Lourenço, Livramento e São José do Bugre: Obra da sede em andamento. Contratada realizando implantação do interceptor, finalizou os serviços de terraplanagem na ETE e iniciou obras de contenção das saias dos taludes das lagoas. Município realizou o repasse da 2ª medição no valor de R$720.509,97 e e enviou para análise do BDMG os documentos da 3ª medição no valor de  R$ 1.311.684,24
3) RSU - Pleito (BUGRSAB01) -  Aquisição de um caminhão com carroceria de madeira e uma minicarregadeira: Pleito finalizado. 
4) RSU - Pleito (BUGRSOB03) - Obras de implantação do galpão para o armazenamento de materiais recicláveis de Bugre/MG: Em elaboração de projetos pela equipe de engenharia do município</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</si>
  <si>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SES - Pleito (BUGESOB02) - Implantação de sistema de esgotamento sanitário das localidades de Bugre, Boachá, São Lourenço, Livramento e São José do Bugre: Obra em andamento. Contratada realizando implantação do interceptor, finalizou obras de contenção das saias dos taludes das lagoas e programando compra para a manta em PEAD e filtros em fibra. Município realizou o repasse da 3ª medição no valor de R$1.311.684,24 e providenciando envio dos documentos da 4ª medição no valor de  R$ 610.334,85.
3) RSU - Pleito (BUGRSOB03) - Obras de implantação do galpão para o armazenamento de materiais recicláveis de Bugre/MG: Em elaboração de projetos pela equipe do município</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</si>
  <si>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SES - Pleito (BUGESOB02) - Implantação de sistema de esgotamento sanitário das localidades de Bugre, Boachá, São Lourenço, Livramento e São José do Bugre: Obra em andamento. Município realizou o repasse da 4ª medição no valor de  R$ 610.334,85 e está avaliando os documentos da 5ª medição no valor de  R$ 428.963,24.
3) RSU - Pleito (BUGRSOB03) - Obras de implantação do galpão para o armazenamento de materiais recicláveis de Bugre/MG: Projetos em elaboração pela equipe do município.</t>
  </si>
  <si>
    <t>1) SES - Pleito (BUGESOB02) - Elaboração de projetos de sistema de esgotamento sanitário das localidades de Bugre (sede), São Lourenço, Livramento e São José do Bugre: Empresa contratada revisando os Projetos Básicos dos Distritos de São Lourenço, Livramento e São José do Bugre. Obra em andamento. Contratada protocolou no banco a 5ª medição no valor de R$ 428.963,24.
2) RSU - Pleito (BUGRSOB03) - Obras de implantação do galpão para o armazenamento de materiais recicláveis de Bugre/MG: Projetos em elaboração pela equipe do município.</t>
  </si>
  <si>
    <t xml:space="preserve">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No dia 06/12/2023 a empresa contratada enviou a revisão dos projetos básicos referentes aos Distritos de São Lourenço, Livramento e São José do Bugre. 
2) SES - Pleito (BUGESOB02) - Implantação de sistema de esgotamento sanitário das localidades de Bugre, Boachá, São Lourenço, Livramento e São José do Bugre: Obra em andamento. Contratada realizando implantação das redes coletoras. Município realizou o repasse da 5ª medição no valor de  R$ 428.963,24.
</t>
  </si>
  <si>
    <t xml:space="preserve">1) SES - Pleito (BUGESPJ02) - Elaboração de projetos de sistema de esgotamento sanitário das localidades de Bugre (sede), São Lourenço, Livramento e São José do Bugre:O município está avaliando os projetos básicos e executivos dos Distritos de São Lourenço, Livramento e São José do Bugre. 
2) SES - Pleito (BUGESOB02) - Implantação de sistema de esgotamento sanitário das localidades de Bugre, Boachá, São Lourenço, Livramento e São José do Bugre: Obra em andamento. Contratada realizando implantação das redes coletoras. Município realizou análise da 6ª medição no valor de  R$ R$ 233.458,40. Município enviou solicitação de ajuste do pleito, sendo aprovado e passando para o valor atual de R$5.856.388,96.
3) RSU - Pleito (BUGRSOB03) - Obras de implantação do galpão para o armazenamento de materiais recicláveis de Bugre/MG: Projetos em elaboração pela equipe do município.
</t>
  </si>
  <si>
    <t>1) SES - Pleito (BUGESPJ02) - Elaboração de projetos de sistema de esgotamento sanitário das localidades de Bugre (sede), São Lourenço, Livramento e São José do Bugre:O município está avaliando os projetos básicos e executivos dos Distritos de São Lourenço, Livramento e São José do Bugre.
2) SES - Pleito (BUGESOB02) - Implantação de sistema de esgotamento sanitário das localidades de Bugre, Boachá, São Lourenço, Livramento e São José do Bugre: Obra em andamento. Contratada realizando levantamento topográfico para estruturas das lagoas e instalando Reator. BDMG aprovou a 6ª medição no valor de  R$ R$ 233.458,40. Contratada elaborando aditivo.
3) RSU - Pleito (BUGRSOB03) - Obras de implantação do galpão para o armazenamento de materiais recicláveis de Bugre/MG: Projetos em análise pelo BDMG para emissão de autorização para a licitação das obras.</t>
  </si>
  <si>
    <t>1) SES - Pleito (BUGESPJ02) - Elaboração de projetos de sistema de esgotamento sanitário das localidades de Bugre (sede), São Lourenço, Livramento e São José do Bugre:O município está avaliando os projetos básicos e executivos dos Distritos de São Lourenço, Livramento e São José do Bugre.
2) SES - Pleito (BUGESOB02) - Implantação de sistema de esgotamento sanitário das localidades de Bugre, Boachá, São Lourenço, Livramento e São José do Bugre: Obra em andamento. Contratada realizando levantamento topográfico para estruturas das lagoas e instalando Reator. Em 05/03/24 foi realizado o repasse da medição 6 no valor de        R$ 233.458,40Município enviou a 7ª medição no valor de R$ 483.199,53 para o BDMG, que consta em análise.
3) RSU - Pleito (BUGRSOB03) - Obras de implantação do galpão para o armazenamento de materiais recicláveis de Bugre/MG: Projetos em análise pelo BDMG para emissão de autorização para a licitação das obras.  Em reunião realizada em 21/03/2024, o  Prefeito manifestou interesse no remanejamento dos recursos ação resíduos para a complementação  das obras em andamento para o Sistema de Esgotamento Sanitário - Sede. Ajuste de pleito em elaboração.</t>
  </si>
  <si>
    <t xml:space="preserve">1) SES - Pleito (BUGESPJ02) - Elaboração de projetos de sistema de esgotamento sanitário das localidades de Bugre (sede), São Lourenço, Livramento e São José do Bugre: Município avaliando a topografia entregue pela contratada. 
2) SES - Pleito (BUGESOB02) - Implantação de sistema de esgotamento sanitário das localidades de Bugre, Boachá, São Lourenço, Livramento e São José do Bugre: Obra em andamento. Contratada realizando testes de estanqueidado nos reatores e executando estruturas das lagoas. Município enviou aditivo de prazo para BDMG e em análise do aditivo de valor. Pleito ajustado para R$ 6.012.176,02 pelo ofício FR.2024.0989 em 15/04/2024.
3) RSU - Pleito (BUGRSOB03) - Obras de implantação do galpão para o armazenamento de materiais recicláveis de Bugre/MG:Pleito cancelado pelo ofício FR.2024.0989 em 15/04/2024
</t>
  </si>
  <si>
    <t xml:space="preserve">1) SES - Pleito (BUGESPJ02) - Elaboração de projetos de sistema de esgotamento sanitário das localidades de Bugre (sede), São Lourenço, Livramento e São José do Bugre: Município e apoio técnico comparando a topografia enviada pela contratada e os pontos levantados pela equipe de topografia auxiliar.
2) SES - Pleito (BUGESOB02) - Implantação de sistema de esgotamento sanitário das localidades de Bugre, Boachá, São Lourenço, Livramento e São José do Bugre: Obra em andamento. Contratada realizando executando estruturas das lagoas e interceptor. Repasse da 8ª medição no valor de R$ 333.627,95 realizado em 31/05/24.
</t>
  </si>
  <si>
    <t xml:space="preserve">1) SES - Pleito (BUGESPJ02) - Elaboração de projetos de sistema de esgotamento sanitário das localidades de Bugre (sede), São Lourenço, Livramento e São José do Bugre: Município e apoio técnico comparando a topografia enviada pela contratada e os pontos levantados pela equipe de topografia auxiliar.
2) SES - Pleito (BUGESOB02) - Implantação de sistema de esgotamento sanitário das localidades de Bugre, Boachá, São Lourenço, Livramento e São José do Bugre: Obra em andamento. Contratada realizando executando estruturas das lagoas e interceptor. Município realizou repasse da 8ª medição no valor de R$ 333.627,95, e está em análise para a 9ª medição no valor de R$ 103.258,07 para envio para o BDMG.
</t>
  </si>
  <si>
    <t>1) Município solicitou apoio técnico para revisão de pleito, visto o valor teto do município não ser suficiente para execução das obras nos 11 distritos, passando atender somente 4. 
2) Foram encontradas pendencias na documentação da licitação dos projetos do município pelo BDMG. O município protocolou a documentação faltante no banco dia 16/04/2019; 
3) Dia 26/04/19 o jurídico aprovou a licitação e foi enviado a autorização ao município para elaboração dos projetos.
3) O cronograma do município foi baseado em premissas, visto não ter enviado representante para a reunião com a CT e Renova em 22/02/19.</t>
  </si>
  <si>
    <t>1) Foi informado que 61% do esgoto é tratado em Caratinga.
2) Elaboração de projeto técnico para instalação de ETE nos 10 distritos do município
São 10 distritos, que irão gerar 11 projetos, pois 1 distrito (Cordeiro de Minas), tem um bairro afastado (Porto Seguro) que acabará virando 2 projetos em 1 distrito. Banco irá enviar email de novo solicitando esclarecimento sobre os pleitos de projeto, pois ao todo custou 1,5 milhão, mas o pleito é de 400 mil aproximadamente. Jaider enviará planilha com valor de cada projeto e irá informar quais projetos devem avançar desde já com a análise do Banco, no limite do valor já aprovado do pleito. Jaider irá elaborar alteração de pleito para aumentar o valor para 1,5 milhão (considerando que ainda tem valor para pleitos de esgoto no teto município), que assim poderá ser analisado os projetos dos 10 distritos no Banco. Licenciamento já está em andamento. Terreno será desapropriação e está em andamento.
3) Instalação de ETEs nos 10 distritos de Caratinga
Município enviou por correio em 24/05 alteração de pleito para Renova, informando que serão obras eram 4 distritos (2 obras em Cordeiro de Minas, 1 em São Candido e 1 em Sapucai).
4) Ampliação do aterro sanitário de Caratinga, incluindo uma Unidade de Triagem e Compostagem - UTC
Estão no CIDES-LESTE. Renova vai enviar cronograma de consórcio para Jaider. Os municípios farão um ofício conjunto informando que no pleito de resíduos é só a ampliação do aterro, mas não será possível fazer UTC, os valores eram de 2017 e quando atualizou viu que o recurso não é suficiente.</t>
  </si>
  <si>
    <t>1) No dia 04/06/2019 foi realizada visita técnica visando o apoio ao município no ajuste do pleito do Sistema de Esgotamento Sanitário para os 10 distritos Distritos Visitados: Sapucaia, Cordeiro de Minas
2) No dia 05/06/2019 foi realizada visita técnica visando o apoio ao município no ajuste do pleito do Sistema de Esgotamento Sanitário para os 10 distritos Distritos Visitados: Patrocínio do Caratinga, São João do Jacutinga, Santo Antônio do Manhuaçu, Santa Luzia, Santa Efigênia,  Dom Modesto
3) Diversos contatos por telefone e e-mail foram realizados para auxiliar o município no ajuste do pleito.
4) O município respondeu ao formulário de diagnóstico.
5) Ocorreu nos dias 03 e 04/06/2019 oficina para estruturação do consórcio, com representantes de Bom Jesus do Galho, Caratinga e do CIDES-LESTE.</t>
  </si>
  <si>
    <t>(1) Em elaboração de ofício de alteração de pleito - SES  solicitando recursos para a execução de obras em 04 distritos.  
(2) Aguardando a verificação da situação das áreas a serem desapropriadas para a execução das unidades de tratamento.</t>
  </si>
  <si>
    <t>1) No dia 12/08/2019 foi realizada visita do BDMG ao município para vistoria complementar para aprovação do processo licitatório de ampliação do Aterro Sanitário. Ficou acordado que após aprovação do banco, o município solicitará apoio técnico para a elaboração do TR de Obras.
2) Em reunião realizada no dia  09/08/2019 entre o apoio técnico e o ponto focal do município foi foi orientado o preenchimento correto dos anexos e formulários da NT-33 e elaboração de ofício para solicitação de mudança de pleito de projeto de SES, reduzindo o escopo de 10 para 4 Distritos (Cordeiro de Minas/Porto Seguro, São Cândido, Sapucaia e Dom Lara).</t>
  </si>
  <si>
    <t xml:space="preserve">1) Em reunião realizada no dia 03/09/2019 entre apoio técnico e ponto focal foi feita orientação para preenchimento correto dos Anexos e Formulários da NT n° 33 e elaboração de Ofício para solicitação de mudança de pleito do SES de 10 para 4 Distritos (Cordeiro de Minas/Porto Seguro, São Cândido, Sapucaia e Dom Lara). 
2) O município não compareceu à rodada de reuniões trimestrais, apesar de confirmar participação. As atualizações dos pleitos foram realizadas por meio de contato telefônico durante a rodada de reuniões. </t>
  </si>
  <si>
    <t>1) Em reunião realizada entre ponto focal e apoio técnico no dia 10/10, foi informado pelo representante do município que o Distrito de Santo Antônio de Manhuaçu será contemplado no pleito de projeto de SES, no lugar do Distrito de Dom Lara. Deste modo, restam pendentes ainda  a declaração de titularidade da área e os estudos de viabilidade técnica de SES dos distritos de Sapucaia e Santo Antônio do Manhuaçu, para dar prosseguimento à solicitação de ajuste de pleito.</t>
  </si>
  <si>
    <t>1) Em reunião realizada dia 11/11 entre apoio técnico e pontos focais, foi verificado que restam ainda pendentes os estudos de viabilidade técnica de SES dos distritos de Sapucaia e Santo Antônio do Manhuaçu, os quais foram solicitados à empresa projetista para agilizar o protocolo da documentação para ajuste de pleito.                                                                                                    
 2) O ofício e os anexos da NT-33 já foram previamente elaborados e preenchidos, mas não foram encaminhados pelo município ao apoio técnico para apoio na análise.</t>
  </si>
  <si>
    <t xml:space="preserve">
1) O município ainda segue com documentos pendentes (obrigatórios conforme NT-33) para a solicitação de ajuste de pleitos do SES e RS; 
2) Não houve reunião entre apoio técnico e pontos focais em dezembro. A pedido do ponto focal, chegou-se agendar uma reunião, no entanto, ela não foi posteriormente confirmada pelo representante do município.        </t>
  </si>
  <si>
    <t xml:space="preserve">1) Em reunião realizada dia 08/01, o apoio técnico orientou novamente o ponto focal e a assessora de licitação, sobre os documentos faltantes para continuidade de ajuste de pleito com vistas a execução de obras do SES.
                                                                                                         </t>
  </si>
  <si>
    <t>1) O município não compareceu à rodada trimestral de reuniões do PG-31;                                          
2) O município enviou à Renova documentos para pedido de alteração de pleito de SES de 10 distritos para 3 distritos, sendo observado que ainda restam itens pedentes para atendimento ao que está previsto na NT-33.</t>
  </si>
  <si>
    <t xml:space="preserve">1) Em reunião realizada no dia 11/03/2020 entre apoio técnico e ponto focal, foram abordados os itens ainda faltantes na documentação de pedido de ajuste de pleito de SES do 10 distritos.                        
2) Em reunião realizada entre apoio técnico e ponto focal no 16/03/2020 foi repassado ao apoio técnico, por pendrive, os projetos dos SES dos distritos para os quais o município pretende executar obras com recursos do PG-31. </t>
  </si>
  <si>
    <t xml:space="preserve">
1) O apoio técnico realizou a análise dos projetos do SES dos distritos de São Cândido, Sapucaia, Cordeiro de Minas e Porto Seguro e apresentou suas considerações em reunião realizada com o ponto focal no dia 06/05/2020. Na oportunidade, recomendou ao município priorizar a revisão dos projetos para posteriormente realizar a solicitação do pleito de obras no âmbito do PG-31.</t>
  </si>
  <si>
    <t>1) Foi realizada a apresentação dos novos membros da equipe de apoio técnico que auxiliarão as ações do programa no município em reunião realizada no dia 12/05/2020, entre Fundação Renova e ponto focal de Caratinga;  
2) No dia 26/05/2020 ocorreu reunião entre apoio técnico, representante do município e empresa CONEPP (responsável pela elaboração dos projetos do SES dos distritos). Na oportunidade, a representante da empresa projetista explicou que a análise do apoio técnico foi realizada em uma versão desatualizada dos projetos e que o contrato com o município não incluía a elaboração dos projetos executivos. Nessa perspectiva, ficou encaminhado que o município enviaria as versões atualizadas dos projetos ao apoio técnico até o dia 02/06/2020, o que não ocorreu. 
3) Em reunião realizada no dia 09/06/2020 entre pontos focais do município, empresa projetista e apoio técnico foi ratificada a informação de que a análise do apoio técnico foi realizada em uma versão desatualizada do projeto. 
4) O município demonstrou interesse em realizar solicitação de pleito no programa para elaboração dos projetos executivos do SES dos distritos. Ainda não está definido se as revisões dos projetos básicos serão realizadas pela empresa CONEPP, caso não ocorra, a revisão será incluída na solicitação de pleito.</t>
  </si>
  <si>
    <t>1) Em reunião realizada no dia 09/06/2020 entre apoio técnico, pontos focais do município e representante da empresa CONEPP (responsável pela elaboração dos projetos dos distritos) para tratar da revisão dos projetos dos SES, o município demonstrou interesse em solicitar pleito com vistas a elaboração dos projetos executivos. No entanto, a solicitação ainda não foi formalizada;
2) Em nova reunião realizada para tratar da revisão dos projetos dos SES, no dia 16/06/2020, entre apoio técnico, pontos focais e representante da empresa CONEPP, ficou encaminhado que a revisão dos projetos seria enviada pela projetista até dia 30/06/2020, o que não ocorreu. 
No dia 10/07/2020 foi encaminhada apenas a revisão do projeto do SES de Cordeiro de Minas, a qual está em análise pelo apoio técnico.</t>
  </si>
  <si>
    <t xml:space="preserve">
1) Foi realizada a análise da revisão do projeto básico do SES do distrito de Cordeiro de Minas pelo apoio técnico e as considerações foram apresentadas ao município em reunião realizada no dia 22/07/2020. A análise aponta que o projeto ainda necessita de revisões consideráveis;
2) Não foram apresentadas as revisões dos projetos dos SES dos demais distritos (Sapucaia e São Cândido);
3) O município encaminhou solicitação de ajuste do pleito de projetos atualmente aprovado à CT-SHQA e CIF, de modo a realizar a elaboração de projetos executivos dos Sistemas de Esgotamento Sanitário (SESs) para os distritos de São Cândido, Sapucaia e Cordeiro de Minas (incluindo bairro Porto Seguro).</t>
  </si>
  <si>
    <t>1) Não foram apresentadas as revisões dos projetos básicos dos SES dos distritos onde o município pretende destinar os recursos do programa (Sapucaia, São Cândido, Cordeiro de Minas - incluindo bairro Porto Seguro);
2) O município aguarda parecer da CT-SHQA e CIF a respeito da solicitação de ajuste de pleito para a elaboração de projetos executivos dos SESs dos distritos supracitados.</t>
  </si>
  <si>
    <t>1) A empresa responsável pela revisão dos projetos básicos dos SES dos distritos para os quais Caratinga pretende destinar os recursos do programa apresentou a revisão do projeto de Cordeiro de Minas, o qual encontra-se em análise pelo apoio técnico.</t>
  </si>
  <si>
    <t>1) A revisão do projeto básico do SES do distrito de Cordeiro de Minas foi analisada pelo apoio técnico, sendo identificada a necessidade de nova adequação. O parecer de análise foi apresentado ao município de Caratinga no dia 13/11/2020. 
Não foram apresentadas as revisões dos projetos básicos dos SES dos demais distritos onde Caratinga pretende destinar os recursos do programa.
2) O município aguarda parecer da CT-SHQA e CIF a respeito da solicitação de ajuste de pleito para a elaboração de projetos executivos dos SES para os Distritos de São Cândido, Sapucaia e Cordeiro de Minas (incluindo Bairro Porto Seguro).</t>
  </si>
  <si>
    <r>
      <rPr>
        <sz val="10"/>
        <rFont val="Calibri"/>
        <family val="2"/>
        <scheme val="minor"/>
      </rPr>
      <t>1) A revisão do projeto básico do SES do distrito de Cordeiro de Minas foi analisada pelo apoio técnico, sendo identificada a necessidade de nova adequação;</t>
    </r>
    <r>
      <rPr>
        <sz val="10"/>
        <color rgb="FFFF0000"/>
        <rFont val="Calibri"/>
        <family val="2"/>
        <scheme val="minor"/>
      </rPr>
      <t xml:space="preserve">
</t>
    </r>
    <r>
      <rPr>
        <sz val="10"/>
        <color theme="1"/>
        <rFont val="Calibri"/>
        <family val="2"/>
        <scheme val="minor"/>
      </rPr>
      <t xml:space="preserve">2) Foram apresentadas, pela empresa projetista, as revisões dos projetos básicos dos SES de </t>
    </r>
    <r>
      <rPr>
        <sz val="10"/>
        <rFont val="Calibri"/>
        <family val="2"/>
        <scheme val="minor"/>
      </rPr>
      <t>Sapucaia e São Cândido</t>
    </r>
    <r>
      <rPr>
        <sz val="10"/>
        <color theme="1"/>
        <rFont val="Calibri"/>
        <family val="2"/>
        <scheme val="minor"/>
      </rPr>
      <t>, as quais encontram-se em análise pelo município e apoio técnico;
3) O município aguarda parecer do CIF a respeito da solicitação de ajuste de pleito para a elaboração de projetos executivos dos SES para os Distritos de São Cândido, Sapucaia e Cordeiro de Minas (incluindo Bairro Porto Seguro).</t>
    </r>
  </si>
  <si>
    <t>1) As revisões dos projetos básicos dos SES de Sapucaia, São Cândido e Porto Seguro foram analisadas pelo apoio técnico, sendo identificada a necessidade de nova adequação. As considerações sobre a análise foram apresentadas ao município em reunião realizada dia 11/01/2021;
2) O município aguarda parecer do CIF a respeito da solicitação de ajuste de pleito para a elaboração de projetos executivos dos SES para os Distritos de São Cândido, Sapucaia e Cordeiro de Minas (incluindo Bairro Porto Seguro).</t>
  </si>
  <si>
    <t>1) As revisões dos projetos básicos dos SES de Sapucaia, São Cândido e Porto Seguro foram analisadas pelo apoio técnico, sendo identificada a necessidade de nova adequação, uma vez que os apontamentos anteriores não foram atendidos. As considerações sobre a análise foram apresentadas ao município em reunião realizada dia 11/01/2021. Dessa forma, os projetos estão novamente em revisão.</t>
  </si>
  <si>
    <t>1) Não foram apresentadas novas revisões dos projetos dos SES do Distritos de São Cândido, Sapucaia e Cordeiro de Minas (incluindo Bairro Porto Seguro). A licitação da elaboração dos projetos executivos depende da revisão dos estudos de concepção e projetos básicos pela empresa responsável pela elaboração dos projetos, CONEPP.</t>
  </si>
  <si>
    <t>1) Em 25/03/2021, o representante da prefeitura de Caratinga enviou revisões dos projetos básicos dos SES de São Cândido, Sapucaia, Cordeiro de Minas e Porto Seguro ao apoio técnico. Os produtos encontram-se em análise.</t>
  </si>
  <si>
    <t>1) Em reunião realizada dia 12/05/2021, o apoio técnico apresentou à prefeitura de Caratinga as principais considerações sobre a análise das revisões dos projetos básicos dos SES de São Cândido, Sapucaia, Cordeiro de Minas e Porto Seguro. Verificou-se que muitos dos apontamentos realizados anteriormente não foram ajustados pela empresa projetista. A prefeitura está avaliando a melhor alternativa para seguir em relação à revisão dos projetos, uma vez que a empresa não tem atendido aos pedidos de revisão.</t>
  </si>
  <si>
    <t>1) No dia 12/05/2021, em reunião entre a Fundação Renova e a prefeitura de Caratinga, foi apresentado o novo secretário de meio ambiente do município. Na ocasião, o apoio técnico apresentou a análise da revisão dos projetos básicos dos distritos. O novo secretário informou já estar ciente das dificuldades nas tratativas com a empresa que elaborou os projetos, e sugeriu que fossem realizadas pela prefeitura novas tratativas com a empresa quanto às adequações necessárias nos projetos. 
2) Em reunião da 7ª rodada de reuniões realizada no dia 09/06/2021, a prefeitura manifestou a intenção de solicitar ajuste no pleito de elaboração dos projetos executivos dos SES dos distritos, de modo a incluir a revisão dos estudos de concepção e projetos básicos.</t>
  </si>
  <si>
    <t>1) Em reunião da 7ª rodada de reuniões realizada no dia 09/06/2021, a prefeitura manifestou a intenção de solicitar ajuste no pleito de elaboração dos projetos executivos dos SES dos distritos, de modo a incluir a revisão dos estudos de concepção e projetos básicos. 
2) Foi realizada pelo apoio técnico a análise dos estudos de concepção dos distritos de Sapucaia, São Cândido, Cordeiro de Minas e bairro Porto Seguro, ambos elaborados em 2017. No dia 21/06/2021 foi realizada reunião com representantes do município para apresentar as inconformidades identificadas.</t>
  </si>
  <si>
    <t xml:space="preserve">1) O município está providenciando a documentação para a solicitação de ajuste do pleito CARESPJ02, com auxílio do apoio técnico. No dia 21/07/2021, após alinhamento com a Fundação Renova, o apoio técnico realizou uma reunião para orientação do município sobre os ajustes a serem feitos na documentação que será apresentada na solicitação. A planilha orçamentária está sendo revisada para embasar o ajuste de pleito. </t>
  </si>
  <si>
    <t xml:space="preserve">1) SES - Pleito:(CARESPJ02) - Foi elaborado o Termo de Referência relativo aos serviços de revisão dos Estudos de Concepção e Projetos Básicos para solicitação de cotação destes serviços junto a empresas projetistas. Estas cotações servirão de base para a revisão da planilha orçamentária e ajuste do pleito.
</t>
  </si>
  <si>
    <t>1) SES - Pleito: (CARESPJ02) - Em setembro/2021, foi realizada reunião com a ponto focal do município que informou ter enviado solicitação de cotação dos serviços de revisão para os Estudos de Concepção e Projetos Básicos para várias empresas, porém ainda não havia recebido nenhum retorno.  Estas cotações servirão de base para a revisão da planilha orçamentária e ajuste do pleito de projetos.</t>
  </si>
  <si>
    <t xml:space="preserve">
1) SES - Pleito: (CARESPJ02) - O município encaminhou para Fundação Renova o pedido de ajuste de escopo e valor do pleito de projetos, no qual foi incluida a revisão dos estudos de concepção e do projeto básico e alterado o valor para R$ 625.700,41 a partir do remanejamento de recursos do pleito de obras de SES (CARESOB01). O pedido de ajuste do pleito foi encaminhado para análise da CT/CIF.  </t>
  </si>
  <si>
    <t>1) SES - Pleito: (CARESPJ02) - O pedido de ajuste de escopo e valor do pleito de projetos foi aprovado por meio da Deliberação CIF 557, em reunião realizada em 03/12/2021. O novo valor do pleito é de R$ 625.700,41, tendo sido o recurso remanejado a partir do pleito de obras de SES (CARESOB01).</t>
  </si>
  <si>
    <t xml:space="preserve">
1) SES - Pleito: (CARESPJ02) - Em 23/12/2021, o BDMG emitiu para o município a autorização para licitação dos projetos. O apoio técnico está auxiliando o município na elaboração do Termo de Referencia para licitação dos projetos. </t>
  </si>
  <si>
    <t xml:space="preserve">1) SES - Pleito: (CARESPJ02) - No dia 17/01/2022, o Apoio Técnico encaminhou para a Prefeitura de Caratinga a minuta do Termo de Referência - TR para o processo licitatório para execução dos projetos do SES de Caratinga. O setor de licitações do município está elaborando o processo licitatório.  </t>
  </si>
  <si>
    <t xml:space="preserve">1) SES - Pleito: (CARESPJ02) Elaboração de projetos de SES - Município está elaborando o Termo de Referencia - TR do processo licitatório. </t>
  </si>
  <si>
    <t>1) SES - Pleito: (CARESPJ02) Elaboração das complementações e revisões dos Estudos de Concepção e Projetos Básicos e elaboração dos Projetos Executivos dos Sistemas de Esgotamento Sanitário (SES) para os distritos de São Cândido, Sapucaia e Cordeiro de Minas (incluindo bairro Porto Seguro) - A Prefeitura Municipal publicou o edital de licitação referente aos estudos e projetos dos sistemas de esgotamento. Dessa forma, a licitação está em andamento.</t>
  </si>
  <si>
    <t>1) SES - Pleito (CARESPJ02) Elaboração das complementações e revisões dos Estudos de Concepção e Projetos Básicos e elaboração dos Projetos Executivos dos Sistemas de Esgotamento Sanitário (SES) para os distritos de São Cândido, Sapucaia e Cordeiro de Minas (incluindo bairro Porto Seguro): O processo licitatório para contratação de empresa para elaboração de projetos está em andamento.</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</si>
  <si>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processo licitatório para contratação de empresa para elaboração de projetos está em andamento.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</si>
  <si>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processo licitatório foi homologado. Município está finalizando a juntada de documentos para encaminhar ao BDMG.</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</si>
  <si>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Município está corrigindo alguns documentos do processo licitatório para encaminhar para análise e aprovação pelo BDMG. </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</si>
  <si>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município encaminhou os documentos do processo licitatório para análise e aprovação do BDMG.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</si>
  <si>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BDMG devolveu os documentos do processo licitatório solicitando novas informações e esclarecimentos.</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</si>
  <si>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prefeitura decidiu refazer o processo licitatório de contratação de empresa para execução dos estudos e projetos do SES do município, alegando que não teriam como justificar os erros cometidos no processo licitatório realizado.</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</si>
  <si>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prefeitura conseguiu justificar e sanar as pendências do processo licitatório  conforme solicitado pelo banco. Dessa forma, o processo foi aprovado pelo BDMG e já foi realizado a reunião de partida com a empresa contratada, que já está iniciando os estudos.
2) RSU - Ajuste de valor do pleito (CARRSOB02) -  Ampliação do aterro sanitário de Caratinga:  Valor R$ 6.306.594,85, alterado por meio do Ofício FR.2022.1972. Município fazendo ajustes no projeto para protocolo no BDMG. </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</si>
  <si>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prefeitura emitiu no dia 26/01/2023 a Ordem de Serviço para a empresa contratada dar início à elaboração dos estudos e projetos.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</si>
  <si>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empresa contratada iniciou a elaboração dos Estudos de Concepção dos Distritos.</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</si>
  <si>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empresa contratada está elaborando os Estudos de Concepção dos Distritos.</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</si>
  <si>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empresa contratada está elaborando os Estudos de Concepção dos Distritos.
2) SES - Pleito: (CARRSOB02) - Ampliação do aterro sanitário de Caratinga - emitida autorização para licitar em 09/05/23 pelo BANCO.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</si>
  <si>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Estudo de Concepção referente ao bairro Porto Seguro foi aprovado pelo banco. A empresa contratada está elaborando os demais Estudos de Concepção dos Distritos.</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</si>
  <si>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Estudo de Concepção referente ao bairro Porto Seguro e Sapucaia foi aprovado pelo BDMG. A empresa contratada está elaborando os demais Estudos de Concepção dos Distritos.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</si>
  <si>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Estudo de Concepção referente Distrito de Sapucaia foi aprovado pelo banco. A empresa contratada está elaborando os demais Estudos de Concepção dos Distritos.
2) SES - Pleito (CARESOB01) - Implantação dos sistemas de esgotamento sanitário no Distrito de Sapucaia, Distrito de São Cândido, Distrito de Cordeiro de Minas e bairro Porto Seguro. Aprovado pela Deliberação CIF nº 719, de 27 de setembro de 2023.
3) RSU - Pleito: (CARRSOB02.01) - Ampliação do aterro sanitário de Caratinga -Licitação concluída e enviada para analise do BDMG.
4) RSU - Pleito (CARRSOB03) -Obras para a execução do galpão de triagem e armazenamento de materiais recicláveis. Aprovado pela Deliberação CIF nº 719, de 27 de setembro de 2023.
5) RSU - Pleito (CARRSAB01) -Aquisição de equipamentos para a operacionalização da coleta seletiva. Aprovado pela Deliberação CIF nº 719, de 27 de setembro de 2023.</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</si>
  <si>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Os Estudos de Concepção referente aos  Distritos de São Cândido e Cordeiro de Minas foram encaminhados para análise pelo banco. Empresa elaborando o projeto básico do Distrito de Sapucaia. 
2) RSU - Pleito: (CARRSOB02.01) - Ampliação do aterro sanitário de Caratinga -Autorização para inicio dos serviços foi emitida em 20/10/23. Empresa em fase de mobiização.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</si>
  <si>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Os Estudos de Concepção referente aos  Distritos de São Cândido e Cordeiro de Minas foram aprovados pelo banco. 
2) RSU - Pleito: (CARRSOB02.01) - Ampliação do aterro sanitário de Caratinga - Obras em andamento. Contratada realizando serviços de mobilização e terraplanagem, 1ª medição   no valor de R$  57.083,33 em análise pelo BDMG.</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</si>
  <si>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Contratada elaborando os projetos básicos.
2) RSU - Pleito: (CARRSOB02.01) - Ampliação do aterro sanitário de Caratinga - Obras em andamento. Contratada realizando serviços de mobilização e terraplanagem. Em 11/12/23 foi realizado o repasse no valor de  57.083,33  referente a 1ª medição.</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</si>
  <si>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Contratada elaborando os projetos básicos.
2) RSU - Pleito: (CARRSOB02.01) - Ampliação do aterro sanitário de Caratinga - Obras em andamento, realizada a 2ª medição no valor de 302.819,35 em 26/01/24.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</si>
  <si>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Contratada elaborando os projetos básicos.
2) RSU - Pleito: (CARRSOB02.01) - Ampliação do aterro sanitário de Caratinga - Obras em andamento, 3ª medição compreendendo o período de 01/01/2024 a 29/02/2024 a ser enviada.</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</si>
  <si>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Projeto Básico do bairro Porto Seguro em análise pelo Município. Os demais projetos estão em elaboração pela empresa contratada.
2) RSU - Pleito: (CARRSOB02.01) - Ampliação do aterro sanitário de Caratinga - Obras em andamento, repasse da 3ª medição no valor de R$ 114.154,42 realizado em 25/03/24.</t>
  </si>
  <si>
    <t>)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Solicitação de nova revisão do Projeto Básico do bairro Porto Seguro enviado para a empresa contratada no dia 02/05/2024.
2) RSU - Pleito: (CARRSOB02.01) - Ampliação do aterro sanitário de Caratinga - Obras em andamento. Aguardando envio da 4ª medição para análise do BDMG.</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</si>
  <si>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Empresa contratada encaminhou no dia 24/05/2024 a nova revisão do Projeto Básico do bairro Porto Seguro. Município está analisando a nova revisão.
2) RSU - Pleito: (CARRSOB02.01) - Ampliação do aterro sanitário de Caratinga - Obras em andamento. Aguardando revisão da 4ª medição referente ao período de 01/03/2024 a 30/04/2024 pela empresa contratada, solicitações repassadas em reunião presencial realizada em 27/05/2024 com os representantes do município, apoio técnico e empresa contrada. Aguardando a formalização de termo de aditivo de valor pela empresa contratada.</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</si>
  <si>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No dia 10/06/2024 foi encaminhada nova solicitação de revisão do Projeto Básico do bairro Porto Seguro para a empresa contratada. No dia 17/06/2024 a empresa enviou a revisão para análise, sendo devolvido no dia 18/06/2024 para nova revisão. No dia 27/06/2024 a empresa encaminhou a nova revisão que se encontra em análise pelo município e apoio técnico.
2) RSU - Pleito: (CARRSOB02.01) - Ampliação do aterro sanitário de Caratinga - Obras em andamento. Aguardando aprovação do responsável técnico da  4ª e 5ª medição referente ao período de 01/03/2024 a 31/05/2024 . Termo aditivo de valor em análise pelo BDMG.</t>
  </si>
  <si>
    <t xml:space="preserve">
1) Visita técnica à obra de implantação do pré-tratamento da ETE Barbados, sendo explicado o procedimento de medições usando a planilha da OGU, os documentos a serem enviados ao BANDES na primeira e demais medições e lançamento no GEOOBRAS.
2) Município protocolou pleito para ressarcimento de obras, que já foi aprovado pela CT e deve ser deliberado no próximo CIF de maio/2019, alterando o cronograma inicial pactuado com o município;
3) Município informou que irá aguardar a aprovação do pleito anterior para protocolar ofício de alterações de outros pleitos, conforme já havia também sinalizado na reunião de pactuação do cronograma.
</t>
  </si>
  <si>
    <t>1) Foi informado pelos representantes do município que todos os pleitos de projeto serão iniciados futuramente, pois a prioridade no momento são as obras e gerenciadora. Por isso esses cronogramas por enquanto serão elaborados somente com premissas gerais pela Renova. Nas Rodada de Reuniões futuras, quando pertinente, poderá ser atualizado o cronograma com a realidade do município.
2) Pleito COLESOB03 - Complementação de recursos de contrapartida para implantação de 1ª etapa ETE (Valor orçado para conclusão, obra em execução)
Parte é para reembolso – Of 004 – R$527.143,96 e Of 05 R$267.904,68 e parte é medições da obra – R$1.171.154,59. Município ressaltou que a obra precisa ser concluída até 31/12/19. Município relatou dificuldade em ter informações no Banco nesse período de transições.
a) Parte medição: Entregaram 1ª medição para o Banco. Valor de 117 mil. Banco terá até dia 24/06 para finalizar a análise da medição. Então a previsão para o pagamento finaliza até dia 01/07.
b) Parte reembolso: Millena da CT relatou que foi muito discutida essa questão de reembolso no último CIF. O CIF entendeu que não cabe uma nova aprovação relacionada a esse pleito, devendo a questão do reembolso ser tratada junto ao Banco. Por isso não houve deliberação sobre o assunto, mas constará registro em ata. Bruna irá encaminhar a NT 39, sobre o reembolso para o BANDES, até dia 10/06. Bandes irá começar a análise (que inclui a medição, prestação de contas e realizar vistoria), mas finalizará somente quando tiver a ata do CIF estiver aprovada (previsão de aprovação no próximo CIF, 24/06/19).
3) Pleito COLESOB01 - Complementação de recursos de contrapartida para implantação da LR S03, parte integrante do SES do Lado Sul (em execução) e Pleito COLESOB02 - Complementação de recursos de contrapartida para implantação da EEE S02 e EEE S04, parte integrante do SES do Lado Sul (em execução)
Foi solicitado à Renova o aumento do pleito (até 25%). Renova aprovará até dia 14/06. Sobre a análise do reembolso, João Virgilio irá enviar os papéis para Renova e CTSHQA até dia 17/06. O envio para ambos é porque houve dúvida se o mesmo entendimento para reembolso do pleito anterior será aplicado em todos os casos. Millena da CT informou que será verificada de quem é o mérito da análise desse reembolso e dará esse retorno dia 24/06.
4) Pleito COLESOB07 - Implantação da 2ª etapa do SES do Lado Norte da sede municipal - EEEs e LRs
Foi solicitado à Renova o aumento do pleito (até 25%). Renova aprovará até dia 14/06. Até dia 19/06 João Virgílio protocola no Banco os documentos necessários do projeto. Foi informado que licença e terreno estão ok.
5) Pleito COLESOB06 - Complementação do SES do Lado Norte da sede municipal - EEEs, LRs e interceptor
João Virgílio informou que não havia sido elaborado cronograma para esse pleito ainda. Não é uma prioridade. Vai começar em novembro a atualização da planilha do projeto. João Virgílio informou que sairá do Sanear e possivelmente outra pessoa irá acompanhar esse pleito.
6) Pleito COLESOB04 - Contratação de assessoria técnica para supervisão geral da implantação de todos os componentes do SES da sede municipal
É previsto o contrato para 48 meses. Município informou que a previsão para elaborar a planilha e TR será até dia 31/07. Desejam o apoio técnico da Renova para a elaboração do TR. O Município teve dúvida se o Banco aprovaria o TR. Foi esclarecido que o apoio para elaboração do TR deve ser por meio do apoio técnico e o Banco atua na análise de conformidade da licitação. Renova enviará até 30 junho orientações do processo para esse tipo de pleito, que é um novo tipo que o município está iniciando.</t>
  </si>
  <si>
    <t>1) Em 05/06/2019 ocorreu a Rodada de Reuniões Trimestrais. 
2) Em 13/06/2019 ocorreu visita técnica  a obra do pré-tratamento da ETE Barbados: Durante a visita observou-se que a urbanização se encontrava na fase de pavimentação com aproximadamente 50% das vias pavimentadas e também já estava sendo implantada a rede de drenagem. 
3) O apoio técnico acompanhou a  vistoria realizada pela engenheira do Bandes referente à 1ª e 2ª medição enviada pela prefeitura.
4) O município recebeu as pendências apontadas pelo Bandes no processo de reembolso e de medição da obra da ETE e realizaram a organização dos documentos para novo protocolo no Banco. Dentre as pendências apontadas, constam questões de como relatório fotográfico, esclarecimentos de valores em planilhas e valores de contrapartida do município.
5) Em 25/06/2019 o representante da prefeitura encaminhou os documentos complementares, porém ainda faltaram alguns documentos que exigiam assinatura do prefeito para serem encaminhados ao BANDES.
6) O município respondeu ao formulário de diagnóstico.</t>
  </si>
  <si>
    <t xml:space="preserve">1) Em 18/07/19 foi realizada visita a obra da ETE Barbados. Foi verificado pelo apoio técnico: término da concretagem da obra do tratamento preliminar; calçamento da área da ETE em fase final; e início do plantio de mudas com a abertura das covas.
2) Em 25/07/19 foi realizada visita a obra da ETE Barbados.  Foi verificado pelo apoio técnico: desforma das estruturas concretadas do pré-tratamento; plantio das mudas; e instalação da iluminação da área da ETE;
3)Em 25/07/2019 foi realizada uma reunião com representantes da equipe técnica da Prefeitura Municipal de Colatina para verificar o andamento da entrega dos outros projetos de pleitos. Nessa reunião o município foi orientado sobre o procedimento para entrega dos documentos e repactuado as datas para entrega dessa documentação, devido a reestruturação da equipe da prefeitura que acompanha os pleitos de Colatina. Entre outros aspectos, esta repacuação afeta diretamento os pleitos: "Implantação da 2ª etapa do SES do Lado Norte da sede municipal - EEEs e LRs" e "Contratação de assessoria técnica para supervisão geral da implantação de todos os componentes do SES da sede municipal".
4) O município entregou a documentação restante das medições 1 e 2 e do reembolso, todos do pleito da ETE Bardados;
5) Bandes liberou os recursos provenientes do reembolso da ETE Barbados no valor de R$ 267.904,68; e 1ª e 2ª medição da ETE Barbados no valor de R$ 71.850,79 e R$ 257.227,28, respectivamente.
</t>
  </si>
  <si>
    <t xml:space="preserve">1- Em 05/08/2019 ocorreu o repasse ao município no valor de R$329.078,07 referentes a 1ª e 2ª medição do pleito para execução das obras da 1ª etapa da ETE Barbados;
2- Em 12/08/219 foi realizada visita à obra da ETE Barbados para acompanhar o BANDES na vistoria da execução da obra referente às medições 3 e 4 entregues pela prefeitura. Na ocasião, a prefeitura informou que ainda não havia encaminhado ao CIF os documentos para pedido do reembolso dos pleitos COLESOB24 e COLESOB25, referentes a complementação de recursos de contrapartida;
3- Em 13/08/2019 foi realizada reunião entre a equipe da Prefeitura de Colatina, Fundação Renova e BANDES, sendo comunicada a saída de um dos integrantes do Grupo de Trabalho pelos representantes da Prefeitura. Os pontos focais de Colatina esclareceram que este fato poderia se refletir em atrasos em algumas entregas por parte da prefeitura; Além disso,  foi solicitado pelos pontos focais o envio de check list pelo BANDES orientando sobre os documentos pendentes para liberar o reembolso de R$ 527.143,96; 
4- Em 21/08/19 foi realizada visita à obra da ETE Barbados, sendo verificado pelo apoio técnico: execução do reboco na estrutura do tratamento preliminar; finalização do calçamento; construção de calçadas nas laterais das vias e; finalização da instalação dos postes;
5- No dia 23/08 foi realizada reunião entre BANDES e Fundação Renova, em Vitória,  sendo verificado que, na planilha orçamentária da empresa Vibra, responsável pela execução das obras da ETE Barbados, consta uma grade automático tipo cremalheira, embora ela não tenha sido comprada. Além disso, foi verificada a inexistência de escada para os operadores acessarem as grades para realizar limpeza e a caixa de areia para regulagem de aletas e  verificação da operação dos equipamentos. Esse assunto será discutido com o Grupo de Trabalho de Colatina na próxima reunião.
</t>
  </si>
  <si>
    <t xml:space="preserve">1) No dia 11/09/2019 foi realizada reunião entre município, Fundação Renova, CT-SHQA e BANDES para acompanhamento dos pleitos. Na oportunidade, foi informado pelos representantes do município que a previsão para iniciar a elaboração dos Termos de Referências de todos os pleitos de projeto é março/2020.
Além disso, os representantes do BANDES e Fundação Renova fizeram observações sobre visita realizada à ETE Barbados no dia anterior à reunião e questionaram o interesse do município em executar tratamento secundário na ETE com recursos do PG31. 
O município possui dois pleitos referentes à recurso de contrapartida para execução de obras, para os quais deseja solicitar reembolso. Parte dos documentos foram protocolados no banco, no entanto, ainda há a necessidade de conclusão da análise dos documentos pela Renova para posterior encaminhamento da solicitação à CT-SHQA e CIF, se for o caso. 
2) Com relação à obra da ETE Barbados, foi realizada visita pelo apoio técnico/Fundação Renova dia 26/09/19. Durante o mês de setembro foram plantadas 440 mudas em torno da ETE, teve início a implantação da calçada, sendo prevista a construção de 1.500m², e foram concluídos a pavimentação, o meio fio, emboço, reboco e contra piso no pré-tratamento. Além disso, estão sendo instalados guarda-corpo, comportas, calha Parshall e grelhas. </t>
  </si>
  <si>
    <t xml:space="preserve">1) A Prefeitura de Colatina entregou ao Bandes e à Renova, no dia 24/09/2019, os documentos para pedir o ressarcimentos de 2 pleitos aprovados na prioridade 3 pelo CIF na Deliberação 75, cujas obras foram executadas e concluídas pela prefeitura em 2018 . As obras são referentes a Complementação de recursos de contrapartida para implantação da LR S03, parte integrante do SES do Lado Sul (em execução) - Contrapartida ao Contrato de Empréstimo BID 2751/OC-BR (R$ 1.213.134,08) e Complementação de recursos de contrapartida para implantação da EEE S02 e EEE S04, parte integrante do SES do Lado Sul (em execução) - Contrapartida ao Contrato de Empréstimo BID 2751/OC-BR (R$ 960.700,62) . Os 14 volumes contendo a documentação foram analisados pela Renova, que aguarda complementações solicitadas pelo Bandes à PMC referentes aos recursos de contrapartida;
2) Durante reunião realizada entre apoio técnico e ponto focal do município no dia 16/10/2019, a PMC entregou ao apoio técnico o Termo de Referência para a Contratação de assessoria técnica para supervisão geral da implantação de todos os componentes do SES da sede municipal ( R$ 2.356.800,00) para contribuições. A conclusão e entrega da análise do Termo de referência à Prefeitura está prevista para 20/11/19; 
3) A PMC entregou em 16/10/2019, ao Bandes, os projetos para complementação do SES Lado Norte da Sede Municipal, referentes aos 2 pleitos aprovados na prioridade 3 pela Deliberação 75, mas falta atualizar a planilha orçamentária do pleito de maior valor (R$ 10.694.110,18). Os documentos complementares como declarações, licenças, titularidade de terrenos ainda não foram apresentados;
4)Em 16/10/2019 foi feita vistoria nas obras do pré-tratamento da ETE Barbados pela Fundação Renova, tendo o apoio técnico  identificado a instalação incorreta da calha Parshall, diferente do especificado no projeto;
5) Em 30/ 10/2019 foi feita vistoria nas obras do pré-tratamento da ETE Barbados pelo Bandes, acompanhado pela Fundação Renova, Sanear, PMC, Construtora Vibra. A Calha Parshall havia sido retirada para ser reinstalada conforme projeto, e o Bandes solicitou que os itens Calha Parshall e medidor ultrassônico sejam retirados da última planilha de medição para evitar a glosa no pagamento. </t>
  </si>
  <si>
    <t>1)  Durante a reunião do dia  13/11/2019 entre representantes do município e apoio técnico, Mônica explicou que avaliou as pastas do processo licitatório e as medições referentes aos pedidos de ressarcimento, não tendo identificado elementos que comprovem que se tratam de recursos de contrapartida (pleitos Complementação de recursos de contrapartida para implantação da LR 503, parte integrante do SES do Lado Sul  e Complementação de recursos de contrapartida para implantação da EEE S02 e EEE S04, parte integrante do SES do Lado Sul) . Com a participação de Nize, por call, foi alinhado que o Bandes aceitará os laudos técnicos assinados pelo engenheiro João Virgílio desde que nestes conste a informação que o pagamento das medições apresentadas foi feito com recursos de contrapartida. 
2) No que diz respeito ao pleito "Contratação de assessoria técnica para supervisão geral da implantação de todos os componentes do SES da sede municipal", foi avaliado pelo apoio técnico o documento entregue pela prefeitura, "Termos de Referência para a Supervisão Geral de Todas as Obras - item 2.4", tendo sido identificado que o TR proposto não considerou as obras que serão realizadas nos distritos e localidades fora da Sede, além de apresentar um número excessivo de itens, muitos dos quais repetidos, podendo tirar o foco dos itens relevantes. Além disso,  falta inserir itens na planilha orçamentária, como combustível, locação de sala, energia elétrica, impressão, encadernação, etc, e inserir o cronograma físico-financeiro. 
3)  Ocorreu no dia 27/11 visita do apoio técnico à ETE Barbados.  Douglas, engenheiro da Vibra Construtora, informou que plantou 300 mudas de árvores nativas. O aterramento do gradeamento foi concluído  e estão instalando os dutos para a passagem dos cabos elétricos das roscas até o quadro de comando. Douglas informou que a Vibra não comprou os equipamentos pois a prefeitura não liberou o reajuste previsto em cláusula contratual, no contrato assinado há 2 anos.  Com relação ao teste hidrostático a ser realizado com a água do rio Doce, Mônica informou que a orientação da Agência Nacional de Águas é para o SANEAR pedir duas outorgas à ANA, uma para captação e outra para lançamento, sem modificação na qualidade da água do rio.
4) Em 27/11/2019 ocorreu reunião entre Mônica Perim (Renova) e Paulo José Morello (SANEAR)  com o objetivo repassar orientações sobre o Termo de Referência para contratação de assessoria técnica.</t>
  </si>
  <si>
    <t xml:space="preserve">1) Em reunião realizada dia 13/12/2019 entre Mônica Perim (Renova) e a Secretária de Meio Ambiente de Colatina, Fernanda Lavagnoli Gomes, a representante do município informou que deu entrada  no pedido de outorga da ETE Barbados, o que possibilitará a realização dos testes hidráulicos naquela ETE;
2) Em visita técnica à ETE Barbados realizada pelo apoio técnico no dia 17/12 /2019,  Douglas Depre, da empresa Vibra, informou que plantaram cerca de 2.000m² de grama, e o plantio de mudas de árvores foi concluído. Além disso, foi concluída a instalação da tubulação metálica para passagem dos cabos elétricos (recursos FGTS) e feitos 2 pilares de sustentação para a Sala de Painéis elétricos dos removedores de areia e das roscas, faltando reparar as trincas. As grades manuais foram montadas, mas a calha Parshall ainda não foi recolocada. A Vibra ainda não adquiriu os equipamentos pois aguarda aprovação da Prefeitura Municipal sobre o pedido de reajuste (apostilamento) e aguarda aditivo e replanilhamento. </t>
  </si>
  <si>
    <r>
      <t>1) Foi realizada reunião no dia 03/01, entre BANDES, CT-SHQA e Fundação Renova/Apoio Técnico para alinhamento com membros da CT-SHQA sobre os dois pedidos de ressarcimento dos pleitos  já executados em Colatina (</t>
    </r>
    <r>
      <rPr>
        <sz val="10"/>
        <rFont val="Calibri"/>
        <family val="2"/>
        <scheme val="minor"/>
      </rPr>
      <t>Complementação de recursos de contrapartida para implantação da LR S03, parte integrante do SES do Lado Sul , de R$ R$ 1.213.134,08 e Complementação de recursos de contrapartida para implantação da EEE S02 e EEE S04, parte integrante do SES do Lado Sul, de R$ 960.700,62</t>
    </r>
    <r>
      <rPr>
        <sz val="10"/>
        <color rgb="FF000000"/>
        <rFont val="Calibri"/>
        <family val="2"/>
        <scheme val="minor"/>
      </rPr>
      <t>);
2</t>
    </r>
    <r>
      <rPr>
        <sz val="10"/>
        <rFont val="Calibri"/>
        <family val="2"/>
        <scheme val="minor"/>
      </rPr>
      <t>) Bandes avaliou o projeto e enviou, no  dia 16/01, o relatório de análise referente ao pleito "Complementação do SES do Lado Norte da sede municipal - EEEs, LRs e interceptor"</t>
    </r>
    <r>
      <rPr>
        <b/>
        <sz val="10"/>
        <rFont val="Calibri"/>
        <family val="2"/>
        <scheme val="minor"/>
      </rPr>
      <t>,</t>
    </r>
    <r>
      <rPr>
        <sz val="10"/>
        <rFont val="Calibri"/>
        <family val="2"/>
        <scheme val="minor"/>
      </rPr>
      <t xml:space="preserve"> e aguarda o envio pelo município da planilha orçamentária, informações complementares e documentos para autorizar a licitação;
3</t>
    </r>
    <r>
      <rPr>
        <sz val="10"/>
        <color rgb="FF000000"/>
        <rFont val="Calibri"/>
        <family val="2"/>
        <scheme val="minor"/>
      </rPr>
      <t xml:space="preserve">) Em 14/01/20  foi realizada vistoria às </t>
    </r>
    <r>
      <rPr>
        <sz val="10"/>
        <rFont val="Calibri"/>
        <family val="2"/>
        <scheme val="minor"/>
      </rPr>
      <t>obras da ETE Barbados</t>
    </r>
    <r>
      <rPr>
        <b/>
        <sz val="10"/>
        <rFont val="Calibri"/>
        <family val="2"/>
        <scheme val="minor"/>
      </rPr>
      <t xml:space="preserve"> </t>
    </r>
    <r>
      <rPr>
        <sz val="10"/>
        <color rgb="FF000000"/>
        <rFont val="Calibri"/>
        <family val="2"/>
        <scheme val="minor"/>
      </rPr>
      <t xml:space="preserve">pelo BANDES, a qual foi acompanhada pelo apoio técnico, com o objetivo de fiscalizar a obra para comprovação dos serviços listados na sexta medição, que abrangeu o período de 24/10/19 a 30/11/2019.   A obra está praticamente finalizada, mas os equipamentos não foram comprados e nem instalados, pois a empresa Vibra aguarda definição da prefeitura municipal sobre apostilamentos e aditivos. </t>
    </r>
  </si>
  <si>
    <t>1) Foi realizada reunião no dia 13/02/2020 entre o apoio técnico e membros da prefeitura e SANEAR com o objetivo de orientar sobre os principais itens a serem revisados no TR para contratação da Assessoria Técnica para a supervisão das obras;
2) Foi realiza visita técnica à ETE Barbados pelo apoio técnico no dia 19/02/2020, sendo observado que alguns pontos da pavimentação, parte da calçada e meio fio próximos ao gradeamento, danificados devido às chuvas, estão sendo corrigidos. O plantio de grama foi finalizado,  a calha Parshall foi instalada. Douglas, engenheiro da empresa Vibra, informou que os orçamentos dos equipamentos foram feitos e entregues à prefeitura municipal, mas a aquisição depende da prefeitura acertar com a Vibra o replanilhamento (aditivos) e o reajuste (apostilamento);
3) Foi realizada reunião entre Mônica Perim (Renova) e André Luiz (prefeitura municipal) em 19/02/20, que informou sobre a outorga requerida à ANA para lançamento de efluente tratado da ETE Barbados. Foi pedida renovação da LI e ainda não foi solicitada a licença de operação ao IEMA.</t>
  </si>
  <si>
    <t xml:space="preserve">
1) Realizada reunião dia 04/03/2020 entre Fundação Renova, Bandes, CT-SHQA e representantes do município, onde foram repassadas as situações de cada pleito. Na oportunidade, os novos membros da Comissão de Trabalho de Colatina foram apresentados; 
2) Realizada reunião dia 06/03/2020 entre apoio técnico e novos membros da Comissão de Trabalho para alinhamento. Na oportunidade, foram discutidos como será feito a planilha orçamentária e o TR de supervisão de obras, além da necessidade de alterar os pleitos de execução de projeto executivo;
3) No dia 12/03/2020 foi realizada reunião entre apoio técnico, o Engenheiro da Prefeitura Municipal, Fabrício, e a Secretária da SEDUMA, visando alinhamento sobre a situação da outorga para lançamento de efluentes e licenças ambientais (renovação de LI e requerimento de LO) da ETE Barbados;
4) Com relação ao reembolso dos pleitos já executados (Complementação de Recursos de Contrapartida da EEE S02 e EEE S04 e Complementação de Recursos de Contrapartida da LR S03), em 04/03/2020 o Bandes fez a vistoria na obra e constatou sua conclusão e funcionalidade. A ata da 45ª reunião do CIF foi publicada no site do IBAMA em 24/03/2020. No dia 03/04/2020 foi realizado o repasse ao município.</t>
  </si>
  <si>
    <r>
      <t>1) No dia 03/04/2020 o BANDES fez os repasses dos valores de R$ 1.213.134,08 e R$ 960.700,62 ao município referente aos reembolsos de pleitos de obras já executadas no lado sul da sede  (Complementação de Recursos de Contrapartida da EEE S02 e EEE S04 e Complementação de Recursos de Contrapartida da LR S03);
2) Os equipamentos do pré tratamendo ainda não foram adquiridos pelo município (desde nov 2019), pois a empresa responsável pela execução da obra aguarda reequilíbrio contratural com o m</t>
    </r>
    <r>
      <rPr>
        <sz val="10"/>
        <rFont val="Calibri"/>
        <family val="2"/>
        <scheme val="minor"/>
      </rPr>
      <t>unicípio.
3) O município e SANEAR estão analisando os valores de mercado para solicitar revisão dos valores referentes aos pleitos de projeto já aprovados.</t>
    </r>
  </si>
  <si>
    <t xml:space="preserve">
1) Foi celebrado aditivo contratual entre a empresa Vibra e a Prefeitura Municipal de Colatina;
2) A ANA emitiu a portaria de outorga de lançamento de efluentes da ETE Barbados.</t>
  </si>
  <si>
    <t xml:space="preserve">
1) O município apresentou ao BANDES no dia 03/06/2020 os projetos das estações elevatórias de esgoto (EEE N06 e EEE N07) e linhas de recalque, referentes ao pleito "Implantação da 2ª etapa do SES do Lado Norte da sede municipal - EEEs e LRs". O produto foi analisado e o banco enviou relatório solicitando adequações ao município no dia 16/06/2020;
2) Foi apresentado ao BANDES, pelo município, no dia 18/06/2020 a revisão de projetos referentes ao pleito "Complementação do SES do Lado Norte da sede municipal - EEEs, LRs e interceptor". O produto foi analisado e o banco enviou relatório solicitando complementações no dia 02/07/2020;
3) O avanço da obra da ETE Barbados continua comprometido em razão da necessidade de definições contratuais entre município e Vibra.</t>
  </si>
  <si>
    <t>1)  O município realizou o pagamento do reajuste contratual solicitado pela empresa Vibra, o qual viabilizará a aquisição dos equipamentos que restam pendentes para conclusão da obra do pré-tratamento da ETE Barbados;
2) Os projetos referentes aos pleitos "Implantação da 2ª etapa do SES do Lado Norte da sede municipal - EEEs e LRs" e "Complementação do SES do Lado Norte da sede municipal - EEEs, LRs e interceptor" estão em revisão.</t>
  </si>
  <si>
    <t xml:space="preserve">1) Os equipamentos que restam pendentes para conclusão da obra do pré-tratamento da ETE Barbados foram solicitados e o município aguarda a entrega para realizar a instalação;
2) As planilhas orçamentárias dos projetos referentes aos pleitos "Implantação da 2ª etapa do SES do Lado Norte da sede municipal - EEEs e LRs" e "Complementação do SES do Lado Norte da sede municipal - EEEs, LRs e interceptor" estão em revisão. Além disso, o município está elaborando o projeto relativo ao pleito de "Execução de ligações domiciliares de esgoto às redes coletoras existentes, e execução de interligações das redes coletoras existentes às redes novas e interceptores".  
</t>
  </si>
  <si>
    <t xml:space="preserve">1) Parte dos equipamentos que restam pendentes para conclusão da obra do pré-tratamento da ETE Barbados foram entregues e instalados;
2) O município está providenciando as adequações solicitadas pelo BANDES nos projetos referentes aos pleitos "Implantação da 2ª etapa do SES do Lado Norte da sede municipal - EEEs e LRs" e "Complementação do SES do Lado Norte da sede municipal - EEEs, LRs e interceptor";
3) O projeto relativo ao pleito de "Execução de ligações domiciliares de esgoto às redes coletoras existentes, e execução de interligações das redes coletoras existentes às redes novas e interceptores" está em elaboração pela equipe do SANEAR.  </t>
  </si>
  <si>
    <t>1) Colatina apresentou ao BANDES a adequação do projeto referente ao pleito "Complementação do SES do Lado Norte da sede municipal - EEEs, LRs e interceptor" - COLESOB06. Dessa forma, em 25/11/2020, o banco autorizou a licitação da obra;
2) O município informou que obra da ETE Barbados foi finalizada: a prefeitura está providenciando a medição referente aos últimos serviços executados.</t>
  </si>
  <si>
    <t>1) O edital de licitação da obra do pleito "Complementação do SES do Lado Norte da sede municipal - EEEs, LRs e interceptor" - COLESOB06 está em elaboração pela prefeitura;
2) O projeto relativo ao pleito de "Execução de ligações domiciliares de esgoto às redes coletoras existentes, e execução de interligações das redes coletoras existentes às redes novas e interceptores" encontra-se em elaboração pelo município;
3) Em 14/12/2020, o BANDES repassou ao município de Colatina R$ 256.932,81 referente à 8ª  medição da obra da ETE Barbados. A prefeitura está providenciando a última medição da obra  para apresentar ao banco.</t>
  </si>
  <si>
    <t xml:space="preserve">1) No início de fevereiro, uma representante da prefeitura de Colatina entrou em contato com a Fundação Renova esclarecendo que a nova gestão da prefeitura gostaria de reavaliar a necessidade de uma torre de equilíbrio para equalização de pressões prevista na obra do pleito "Complementação do SES do Lado Norte da sede municipal - EEEs, LRs e interceptor" - COLESOB06, por meio da elaboração de estudo de transiente hidráulico. No entanto, o município gostaria de encontrar uma alternativa para que essa avaliação não seja impeditivo para a execução de, pelo menos, parte da obra prevista no pleito, uma vez que o banco já aprovou os projetos prevendo a torre de equilíbrio e autorizou a licitação das obras. A situação está sendo analisada pela Fundação Renova;
2) O município de Colatina apresentou a última medição da obra da ETE Barbados ao BANDES. No entanto, por se tratar da última medição da obra, a prefeitura ainda deve apresentar documentos adicionais para que o banco aprove a medição, como a licença de operação da ETE (solicitada pelo município ao órgão ambiental no mês de fevereiro).
</t>
  </si>
  <si>
    <t xml:space="preserve">
1)  O Município aguarda a emissão da licença de operação da ETE Barbados para concluir a documentação necessária à última medição da obra. 
1) Em fevereiro, uma representante da prefeitura de Colatina entrou em contato com a Fundação Renova esclarecendo que a nova gestão do município gostaria de reavaliar a necessidade de uma torre de equilíbrio para equalização de pressões prevista na obra do pleito "Complementação do SES do Lado Norte da sede municipal - EEEs, LRs e interceptor" - COLESOB06, por meio da elaboração de estudo de transiente hidráulico. No entanto, a prefeitura gostaria de encontrar uma alternativa para que essa avaliação não seja impeditivo para a execução de, pelo menos, parte da obra prevista no pleito, uma vez que o banco já aprovou os projetos prevendo a torre de equilíbrio e autorizou a licitação das obras. Como essa questão envolve a funcionalidade da obra, em 05/03/2021 foi realizada reunião entre Fundação Renova, BANDES, CT-SHQA e represente da prefeitura de Colatina para discussão da proposta sugerida pelo município. Ficou encaminhado que a prefeitura deverá definir se seguirá com o projeto tal como foi aprovado pelo BANDES ou se realizará novo estudo de transitório hidráulico mediante solicitação de novo pleito, uma vez que a licitação de parte da obra poderia comprometer sua funcionalidade. 
2) A prefeitura está providenciando a regularização dos terrenos destinado às obras do pleito "Implantação da 2ª etapa do SES do Lado Norte da sede municipal - EEEs e LRs" - COLESOB27. </t>
  </si>
  <si>
    <t>1)  O Município aguarda a emissão da licença de operação da ETE Barbados para concluir a documentação necessária à última medição da obra: o protocolo do pedido de licença de operação foi realizado no IEMA. No entanto, ainda resta pendente o envio de documentos pelo município ao órgão ambiental.
2) A prefeitura está providenciando a regularização dos terrenos destinado às obras do pleito "Implantação da 2ª etapa do SES do Lado Norte da sede municipal - EEEs e LRs" - COLESOB27. 
3) Em relação ao pleito "Complementação do SES do Lado Norte da sede municipal - EEEs, LRs e interceptor" - COLESOB06, o SANEAR está em fase de contratação do estudo de transientes objetivando a supressão da unidade da torre de equilíbrio.</t>
  </si>
  <si>
    <t>1)  No dia 14/04/2021 o município enviou e-mail ao BANDES solicitando que fosse avaliada a possibilidade de aceite somente do requerimento da licença de operação para liberação do repasse da última medição da obra da ETE Barbados. Diante do exposto, a Fundação Renova e o BANDES acataram o pedido do município, necessitando apenas aditar o contrato entre BANDES e município incluindo essa alteração, o qual está sendo providenciado.
Neste sentido, a Fundação Renova encaminhou ofício (FR.2021.0630) à CT-SHQA em 14/05/2021 informando sobre a " Liberação do repasse da última medição de obras do Programa de Coleta e Tratamento de  Esgoto e Destinação de Resíduos Sólidos (PG31)".
2) Em 11/05/2021, o BANDES encaminhou à prefeitura de Colatina a autorização para licitar a obra  relativa ao pleito "Implantação da 2ª etapa do SES do Lado Norte da sede municipal - EEEs e LRs" - COLESOB27. 
3) Em relação ao pleito "Complementação do SES do Lado Norte da sede municipal - EEEs, LRs e interceptor" - COLESOB06, o SANEAR está realizando o estudo de transientes objetivando a supressão da unidade da torre de equilíbrio.</t>
  </si>
  <si>
    <t>1)  O repasse da última medição da obra da ETE Barbados está previsto para ocorrer no mês de junho/2021;
2) Em relação ao pleito "Complementação do SES do Lado Norte da sede municipal - EEEs, LRs e interceptor" - COLESOB06, o município está realizando a atualização do projeto com base no resultado do estudo de transiente hidráulico para reapresentá-lo ao BANDES.</t>
  </si>
  <si>
    <r>
      <t xml:space="preserve">1) A equipe da prefeitura revisou o projeto do pleito "Complementação do SES do Lado Norte da sede municipal - EEEs, LRs e interceptor" COLESOB06, conforme indicação do estudo de transiente hidráulico. Após alteração, o projeto e a planilha orçamentária foram encaminhados novamente para o BANDES no mês de julho, que está fazendo a sua análise.
</t>
    </r>
    <r>
      <rPr>
        <sz val="10"/>
        <rFont val="Calibri"/>
        <family val="2"/>
        <scheme val="minor"/>
      </rPr>
      <t xml:space="preserve">2) No dia 11/06/2021 o BANDES reemitiu a autorização para licitação do pleito "Implantação da 2ª etapa do SES do Lado Norte da sede municipal - EEEs e LRs" - COLESOB27, com base na alteração do valor do pleito deferida pela Fundação Renova. </t>
    </r>
    <r>
      <rPr>
        <sz val="10"/>
        <color theme="1"/>
        <rFont val="Calibri"/>
        <family val="2"/>
        <scheme val="minor"/>
      </rPr>
      <t xml:space="preserve">
3)  Foi realizado o repasse da última medição da obra do pleito "Complementação de recursos de contrapartida para implantação de 1ª etapa ETE (Valor orçado para conclusão, obra em execução)" - COLESOB26 no dia 18/06/2021.</t>
    </r>
  </si>
  <si>
    <t>1) O banco autorizou a licitação do pleito de Complementação do SES do Lado Norte da sede municipal - EEEs, LRs e interceptor (COLESOB06) .
2) O Município está prepando a licitação do pleito "Implantação da 2ª etapa do SES do Lado Norte da sede municipal - EEEs e LRs" - COLESOB27.
3) O Município está elaborando a prestação de contas do pleito de Complementação de recursos de contrapartida para implantação de 1ª etapa ETE (COLESOB26).</t>
  </si>
  <si>
    <t xml:space="preserve">1) SES - Pleito: (COLESOB27) - O Município está preparando uma nova licitação do pleito "Implantação da 2ª etapa do SES do Lado Norte da sede municipal - EEEs e LRs" - pois na primeira não houve empresas interessadas.
2) SES - Pleito: (COLESOB06) - O Município está preparando a licitação do pleito "Complementação do SES do Lado Norte da sede municipal - EEEs, LRs e interceptor". </t>
  </si>
  <si>
    <t xml:space="preserve">1) SES - Pleito: (COLESOB27) - O Município está preparando uma nova licitação do pleito "Implantação da 2ª etapa do SES do Lado Norte da sede municipal - EEEs e LRs" - pois na primeira não houve empresas interessadas.
2) SES - Pleito: (COLESOB06) - O Município está preparando a licitação do pleito "Complementação do SES do Lado Norte da sede municipal - EEEs, LRs e interceptor".                                                                                                3) SES - O município irá solicitar o ajuste de valores dos 9 pleitos de projetos e está verificando junto a procuradoria jurídica do município se a elaboração dos projetos poderá ser realizada por empresa projetista que presta serviços junto ao município, tendo como base a "Ata de Registro de Preços"  </t>
  </si>
  <si>
    <t xml:space="preserve">1) SES - Pleito: (COLESOB27) - O Município está preparando uma nova licitação do pleito "Implantação da 2ª etapa do SES do Lado Norte da sede municipal - EEEs e LRs" - pois, na primeira não houve empresas interessadas;
2) SES - Pleito: (COLESOB06) - Licitação em andamento do pleito "Complementação do SES do Lado Norte da sede municipal - EEEs, LRs e interceptor". 
</t>
  </si>
  <si>
    <t>1) SES - Pleito: (COLESOB27) - O Município está preparando uma nova licitação do pleito "Implantação da 2ª etapa do SES do Lado Norte da sede municipal - EEEs e LRs" pois na primeira não houve empresas interessadas. A Fundação Renova aprovou em 13/12/21, por meio do Ofício FR2021.1964, o ajuste de valor do pleito para R$ 3.455.134,30.  
2) SES - Pleito: (COLESOB06) - Licitação em andamento do pleito "Complementação do SES do Lado Norte da sede municipal - EEEs, LRs e interceptor".</t>
  </si>
  <si>
    <t>1) SES - Pleito: (COLESOB27) - Em 13/12/2021, a Fundação Renova aprovou o ajuste de valor do pleito. Em 16/12/2021,o banco BANDES emitiu ao município a autorização para licitação da obra. O Município está preparando uma nova licitação do pleito "Implantação da 2ª etapa do SES do Lado Norte da sede municipal - EEEs e LRs" , pois, na primeira não houve empresas interessadas.
2) SES - Pleito: (COLESOB06) - Licitação em andamento do pleito "Complementação do SES do Lado Norte da sede municipal - EEEs, LRs e interceptor". 
3) SES - pleitos: (COLESPJ01, COLESPJ02, COLESPJ03, COLESPJ04, COLESPJ05, COLESPJ06, COLESPJ07, COLESPJ08 e COLESPJ09) - A Fundação Renova aprovou os ajustes de valores dos pleitos em 10/12/2021. Em 17/12/2021, o banco BANDES emitiu para o município a autorização para licitação dos projetos. O município está elaborando a licitação desses pleitos.</t>
  </si>
  <si>
    <t xml:space="preserve">1) SES - Pleito: (COLESOB27) - O Município está elaborando uma nova licitação do pleito "Implantação da 2ª etapa do SES do Lado Norte da sede municipal - EEEs e LRs".
2) SES - Pleito: (COLESOB06) - Licitação em andamento do pleito "Complementação do SES do Lado Norte da sede municipal - EEEs, LRs e interceptor". 
3) SES - pleitos: (COLESPJ01, COLESPJ02, COLESPJ03, COLESPJ04, COLESPJ05, COLESPJ06, COLESPJ07, COLESPJ08 e COLESPJ09) - O município está elaborando o processo licitatório para elaboração dos projetos.
4) O município solicitou para FR / CT-SHQA / CIF um novo pleito de obra para complementação da ETE Barbados - 2ª etapa. </t>
  </si>
  <si>
    <t>1) SES - Pleito: (COLESOB27) - Licitação em andamento do pleito "Implantação da 2ª etapa do SES do Lado Norte da sede municipal - EEEs e LRs" - pois na primeira não houve empresas interessadas.
2) SES - Pleito: (COLESOB06) - Licitação em andamento do pleito "Complementação do SES do Lado Norte da sede municipal - EEEs, LRs e interceptor". 
3) SES - pleitos: (COLESPJ01, COLESPJ02, COLESPJ03, COLESPJ04, COLESPJ05, COLESPJ06, COLESPJ07, COLESPJ08 e COLESPJ09) - O município está elaborando o processo licitatório dos projetos (elaboração do Termo de referência - TR da licitação).
4) O município solicitou para FR / CT-SHQA / CIF um novo pleito de obra para complementação da ETE Barbados - 2ª etapa. Pendente apreciação pelo CIF.</t>
  </si>
  <si>
    <t>1) SES - Pleito: (COLESOB27) - Licitação em andamento do pleito "Implantação da 2ª etapa do SES do Lado Norte da sede municipal - EEEs e LRs". 
2) SES - Pleito: (COLESOB06) - Licitação finalizada do pleito "Complementação do SES do Lado Norte da sede municipal - EEEs, LRs e interceptor". O município está fazendo a juntada de documentos da licitação para verificação do banco.
3) SES - pleitos: (COLESPJ01, COLESPJ02, COLESPJ03, COLESPJ04, COLESPJ05, COLESPJ06, COLESPJ07, COLESPJ08 e COLESPJ09) - O município está elaborando o Termo de referência para licitar o serviço.
4) SES - pleito (COLESOB29) - Complementação da ETE Barbados - 2ª etapa foi aprovado pelo CT/CIF em 25/03/2022.</t>
  </si>
  <si>
    <t xml:space="preserve">1) SES - Pleito (COLESOB27) Implantação da 2ª etapa do SES do Lado Norte da sede municipal - EEEs e LRs: Processo licitatório em andamento e já definido empresa vencedora. 
2) SES - Pleito (COLESOB06) Complementação do SES do Lado Norte da sede municipal - EEEs, LRs e interceptor: Processo licitatório finalizado. O BANDES está analisando a documentação do processo licitatório.
3) SES - Pleitos (COLESPJ01, COLESPJ02, COLESPJ03, COLESPJ04, COLESPJ05, COLESPJ06, COLESPJ07, COLESPJ08 e COLESPJ09):  O município está elaborando o Termo de referência do processo licitatório. 
</t>
  </si>
  <si>
    <t>1) SES - Pleito (COLESOB27) - Implantação da 2ª etapa do SES do Lado Norte da sede municipal - EEEs e LRs - Processo licitatório da obra em andamento. A empresa vencedora da licitação foi considerada inabilitada pelo município, dessa forma,  será necessária uma nova licitação.
2) SES - Pleito (COLESOB06) - Complementação do SES do Lado Norte da sede municipal - EEEs, LRs e interceptor. Processo licitatório finalizado. O BANDES autorizou a emissão da ordem de serviço.
3) SES - Pleitos (COLESPJ01, COLESPJ02, COLESPJ03, COLESPJ04, COLESPJ05, COLESPJ06, COLESPJ07, COLESPJ08 e COLESPJ09) - O município está elaborando o Termo de Referência do processo licitatório.</t>
  </si>
  <si>
    <t>1) SES - Pleito: (COLESOB27) - Implantação da 2ª etapa do SES do Lado Norte da sede municipal - EEEs e LRs - Processo licitatório da obra em andamento. A empresa vencedora da licitação foi considerada inabilitada pelo município, dessa forma,  será necessária uma nova licitação.
2) SES - Pleito: (COLESOB06) - Complementação do SES do Lado Norte da sede municipal - EEEs, LRs e interceptor. O município emitiu a Ordem de Serviço junto a contratada do pleito. Obra iniciada 
3) SES - pleitos: (COLESPJ01, COLESPJ02, COLESPJ03, COLESPJ04, COLESPJ05, COLESPJ06, COLESPJ07, COLESPJ08 e COLESPJ09) - O município está elaborando o Termo de referência do processo licitatório.</t>
  </si>
  <si>
    <t xml:space="preserve">1) SES - Pleito: (COLESOB27) - Licitação em andamento do pleito "Implantação da 2ª etapa do SES do Lado Norte da sede municipal - EEEs e LRs" .
2) SES - Pleito: (COLESOB06) - Obra em andamento. Empresa executora notificada pelo SANEAR pelo descumprimento do cronograma da obra "Complementação do SES do Lado Norte da sede municipal - EEEs, LRs e interceptor". 
3) SES - pleitos: (COLESPJ01, COLESPJ02, COLESPJ03, COLESPJ04, COLESPJ05, COLESPJ06, COLESPJ07, COLESPJ08 e COLESPJ09) - O município está elaborando o Termo de Referência do processo licitatório. </t>
  </si>
  <si>
    <t>1) SES - Pleito: (COLESOB27)  Implantação da 2ª etapa do SES do Lado Norte da sede municipal - EEEs e LRs: Licitação finalizada. Município fazendo a juntada de documentos para envio ao Bandes. 
2) SES - Pleito: (COLESOB06) - Complementação do SES do Lado Norte da sede municipal - EEEs, LRs e interceptor:  Obra em andamento. A Empresa executora protocolou junto a Sanear o pedido da 1ª medição.
3) SES - pleitos: (COLESPJ01, COLESPJ02, COLESPJ03, COLESPJ04, COLESPJ05, COLESPJ06, COLESPJ07, COLESPJ08 e COLESPJ09) - Elaboração de projetos:  O município está elaborando o Termo de referência do processo licitatório para contratação do levantamento de campo preliminar.</t>
  </si>
  <si>
    <t>1) SES - Pleito: (COLESOB27)  Implantação da 2ª etapa do SES do Lado Norte da sede municipal - EEEs e LRs: Licitação finalizada. Pleito aguardando análise do banco para emissão da Ordem de Serviço junto a contratada.
2) SES - Pleito: (COLESOB06) - Complementação do SES do Lado Norte da sede municipal - EEEs, LRs e interceptor: Obra em andamento. Em 23/09/2022, o BANDES realizou o repasse da medição 01 no valor de R$ 17.225,39. 
3) SES - pleitos: (COLESPJ01, COLESPJ02, COLESPJ03, COLESPJ04, COLESPJ05, COLESPJ06, COLESPJ07, COLESPJ08, COLESPJ09 e COLESAO01) - O município está elaborando o Termo de referência do processo licitatório para contratação do levantamento de campo preliminar.
4) SES - Pleito: (COLESOB30) - Complementação de recurso para as obras de implantação da elevatória N04 e linha de recalque, parte integrante do sistema de esgotamento sanitário – SES da sede do município de Colatina: Pleito aprovado em 16/09/2022 pela Deliberação do CIF 615, no valor  R$ 2.579.619,31. Aguardando autorização do banco para licitar.</t>
  </si>
  <si>
    <t>1) SES - Pleito: (COLESOB27)  Implantação da 2ª etapa do SES do Lado Norte da sede municipal - EEEs e LRs: Licitação finalizada. Pleito aguardando análise do banco para emissão da Ordem de Serviço junto a contratada.
2) SES - Pleito: (COLESOB06) - Complementação do SES do Lado Norte da sede municipal - EEEs, LRs e interceptor: Obra em andamento. Encaminhado para o BANDES o pedido da medição 02 no valor de R$ 59.036,64. 
3) SES - pleitos: (COLESPJ01, COLESPJ02, COLESPJ03, COLESPJ04, COLESPJ05, COLESPJ06, COLESPJ07, COLESPJ08, COLESPJ09 e COLESAO01) - O município está elaborando o Termo de referência do processo licitatório para contratação do diagnóstrico preliminar das necessidades do município. 
4) SES - Pleito: (COLESOB30) - Complementação de recurso para as obras de implantação da elevatória N04 e linha de recalque, parte integrante do sistema de esgotamento sanitário – SES da sede do município de Colatina: Aguardando autorização do banco para licitar.</t>
  </si>
  <si>
    <t>1) SES - Pleito: (COLESOB27)  Implantação da 2ª etapa do SES do Lado Norte da sede municipal - EEEs e LRs: Licitação finalizada. O bancou autorizou o início de obra. Aguardando a emissão da OS pelo Município.
2) SES - Pleito: (COLESOB06) - Complementação do SES do Lado Norte da sede municipal - EEEs, LRs e interceptor: Obra em andamento. Encaminhado para o BANDES o pedido da medição 02 no valor de R$ 59.036,64.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(COLESOB30) - Complementação de recurso para as obras de implantação da elevatória N04 e linha de recalque, parte integrante do sistema de esgotamento sanitário – SES da sede do município de Colatina: Aguardando autorização do banco para licitar.</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</si>
  <si>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Realizado o repasse da medição 02 no valor de R$ 59.036,64 em 08/12/2022.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está realizando as adequações no projeto, solicitadas pelo Bandes.
5) SES - Pleito: (COLESOB30) - Complementação de recurso para as obras de implantação da elevatória N04 e linha de recalque, parte integrante do sistema de esgotamento sanitário – SES da sede do município de Colatina: Aguardando autorização do banco para licitar.</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</si>
  <si>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Realizado o repasse da medição 04 no valor de R$ 83.071,69 em 27/01/2023.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está realizando as adequações no projeto, solicitadas pelo Bandes.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</si>
  <si>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Contrato retomando as atividades, após a interrupção por conta do feriado de carnaval. Data prevista de retorno dia 06/03/2023.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está realizando as adequações no projeto, solicitadas pelo Bandes.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</si>
  <si>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Município protocolou a medição 05 no valor de R$ 59.798,82, na data do dia 20/03/2023 . Banco realizou a vistoria desta medição, na data do dia 29/03/2023.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encaminhou para o Bandes o orçamento atualizado para análise.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</si>
  <si>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Repasse realizado pelo BDMG no valor de R$ 59.798,82 em 11/04/23 referente a medição 5. Município protocolou a medição 06 no valor de R$ 541.307,09, na data do dia 26/04/2023 .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encaminhou para o Bandes o orçamento atualizado para análise.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</si>
  <si>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Município protocolou a medição 06 e 07 no valor de R$ 893.039,21, repasse realizado na data do dia 26/05/2023.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encaminhou para o Bandes o orçamento atualizado para análise.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</si>
  <si>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Município protocolou a medição 08 no valor de R$ 760.225,95, na data do dia 15/06/2023.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encaminhou para o Bandes o orçamento atualizado conforme solicitação, na data do dia 28/06/2023, para análise.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</si>
  <si>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Repasse da medição 8 no valor de R$ 760.225,95 realizado em 05/07/23, município protocolou a medição 09 no valor de R$ 869.759,09, na data do dia 26/07/2023. Banco realizou vistoria da medição 09 na data do dia 28/07/2023. Banco enviou algumas pendencias (conforme vistoria realizada) da medição 09, na data do dia 31/07/2023.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está elaborando o processo licitatório.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</si>
  <si>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Contratada realizando os serviços na execução da LR - 02 (Linha de recalque N02). Município elaborando a medição nº 10.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está elaborando o processo licitatório.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</si>
  <si>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Contratada realizando os serviços na execução da LR - 02 (Linha de recalque N02). Município protocolou a medição 10 no valor de R$ 263.023,10, na data do dia 05/09/2023.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está elaborando o processo licitatório.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</si>
  <si>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 xml:space="preserve">1) SES - Pleito: (COLESOB27)  Implantação da 2ª etapa do SES do Lado Norte da sede municipal - EEEs e LRs: O município irá cancelar o processo licitatório atual e fará uma nova licitação. Município atualizando planilha orçamentária. 
2) SES - Pleito: (COLESOB06) -  Complementação do SES do Lado Norte da sede municipal - EEEs, LRs e interceptor: Obra em andamento. Contratada realizando os serviços na execução da LR - 02 (Linha de recalque N02) e EE 05 (Elevatória 05). Medição 11 aprovada no valor de R$ 322.898,90. Município elaborando a medição 12 para envio junto ao BANDES.  
3) SES - pleitos: (COLESPJ01, COLESPJ02, COLESPJ03, COLESPJ04, COLESPJ05, COLESPJ06, COLESPJ07, COLESPJ08, COLESPJ09 e COLESAO01) - Em definição pelo município. 
4) SES - Pleito: (COLESOB29) - Complementação das obras de Esgotamento Sanitário da ETE Barbados – 2ª etapa: Município está elaborando o processo licitatório.
5) SES - Pleito: (COLESOB30) - Complementação de recurso para as obras de implantação da elevatória N04 e linha de recalque, parte integrante do sistema de esgotamento sanitário – SES da sede do município de Colatina:  O município está realizando a atualização do orçamento e aguarda aprovação da contrapartida CEF. </t>
  </si>
  <si>
    <t>1) SES - Pleito: (COLESOB27)  Implantação da 2ª etapa do SES do Lado Norte da sede municipal - EEEs e LRs: O município irá cancelar o processo atual e fará uma nova licitação. Pleito com valor ajustado pelo ofício FR.2023.3071 em 01/12/23.
2) SES - Pleito: (COLESOB28)  Implantação de redes coletoras nos bairros Santa Helena e Mário Giurizatto. Pleito com valor ajustado pelo ofício FR.2023.3071 em 01/12/23.
3) SES - Pleito: (COLESOB06) -  Complementação do SES do Lado Norte da sede municipal - EEEs, LRs e interceptor: Obra em andamento. Contratada realizando os serviços na execução da LR - 02 (Linha de recalque N02) e EE05 (Elevatória 05). Município protocolou a medição 12 no valor de R$ 399.798,58, na data do dia 06/11/2023. O banco na data do dia 07/11/2023, vistoriou a medição protocolada. Na data do dia 28/11/2023, o banco enviou o relatório da vistoria técnica da medição 12.  
4) SES - pleitos: (COLESPJ01, COLESPJ02, COLESPJ03, COLESPJ04, COLESPJ05, COLESPJ06, COLESPJ07, COLESPJ08, COLESPJ09 e COLESAO01) - O município está elaborando o Termo de referência do processo licitatório para contratação do diagnóstico preliminar das necessidades do município. 
5) SES - Pleito: (COLESOB29) - Complementação das obras de Esgotamento Sanitário da ETE Barbados – 2ª etapa: Município está elaborando o processo licitatório.
6) SES - Pleito: (COLESOB30) - Complementação de recurso para as obras de implantação da elevatória N04 e linha de recalque, parte integrante do sistema de esgotamento sanitário – SES da sede do município de Colatina:  O município apresentou as adequações na data do dia 16/11/2023. O banco, na data do dia 27/11/2023, aprovou as adequações e enviou a autorização para licitar. Pleito com valor ajustado pelo ofício FR.2023.2954 em 21/11/23.</t>
  </si>
  <si>
    <t>1) SES - Pleito: (COLESOB27)  Implantação da 2ª etapa do SES do Lado Norte da sede municipal - EEEs e LRs: O município publicou edital da nova licitação no dia 28/12/23.
2) SES - Pleito: (COLESOB06) -  Complementação do SES do Lado Norte da sede municipal - EEEs, LRs e interceptor: Obra em andamento. Contratada realizando os serviços na execução da LR - 02 (Linha de recalque N02) e EE05 (Elevatória 05). Município protocolou a medição 13 no valor de R$ 436.414,88, na data do dia 05/12/2023. O banco na data do dia 20/12/2023, vistoriou a medição protocolada. Medição 13 efetuada o pagamento na data do dia 27/12/2023.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publicou edital de licitação no dia 28/12/23.
5) SES - Pleito: (COLESOB30) - Complementação de recurso para as obras de implantação da elevatória N04 e linha de recalque, parte integrante do sistema de esgotamento sanitário – SES da sede do município de Colatina:  O município apresentou as adequações na data do dia 16/11/2023. O banco, na data do dia 27/11/2023, aprovou as adequações e enviou a autorização para licitar. O edital foi publicado em 29/12/23.</t>
  </si>
  <si>
    <t xml:space="preserve">1) SES - Pleito: (COLESOB27)  Implantação da 2ª etapa do SES do Lado Norte da sede municipal - EEEs e LRs: O município publicou edital da nova licitação. A abertura das propostas está prevista para fevereiro.
2) SES - Pleito: (COLESOB06) -  Complementação do SES do Lado Norte da sede municipal - EEEs, LRs e interceptor: Obra em andamento. Contratada realizando os serviços na execução da LR - 02 (Linha de recalque N02) e EE05 (Elevatória 05). Município protocolou a medição 14 no valor de R$ 334.664,43  , na data do dia 19/01/2024. O banco na data do dia 22/01/2024, vistoriou a medição protocolada.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publicou edital de licitação. A abertura das propostas está prevista para fevereiro.
5) SES - Pleito: (COLESOB30) - Complementação de recurso para as obras de implantação da elevatória N04 e linha de recalque, parte integrante do sistema de esgotamento sanitário – SES da sede do município de Colatina: Município publicou edital de licitação.  A abertura das propostas está prevista para março. </t>
  </si>
  <si>
    <t>1) SES - Pleito: (COLESOB27)  Implantação da 2ª etapa do SES do Lado Norte da sede municipal - EEEs e LRs: O município publicou edital da nova licitação. A abertura das propostas está prevista para 05/03/2024.
2) SES - Pleito: (COLESOB06) -  Complementação do SES do Lado Norte da sede municipal - EEEs, LRs e interceptor: Obra em andamento. Contratada realizando os serviços na execução da LR - 02 (Linha de recalque N02) e EE05 (Elevatória 05). O município realizou a prestação de contas da 14ª medição no dia 07/02/24. A 15ª medição, no valor de R$ 330.206,92 foi repassada em 16/02/24.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publicou edital de licitação. Licitação em andamento.
5) SES - Pleito: (COLESOB30) - Complementação de recurso para as obras de implantação da elevatória N04 e linha de recalque, parte integrante do sistema de esgotamento sanitário – SES da sede do município de Colatina: Município publicou edital de licitação.  A abertura das propostas está prevista para 12/03/2024.</t>
  </si>
  <si>
    <t>1) SES - Pleito: (COLESOB27)  Implantação da 2ª etapa do SES do Lado Norte da sede municipal - EEEs e LRs: O município publicou edital da nova licitação. A abertura das propostas está prevista para 04/04/2024.
2) SES - Pleito: (COLESOB06) -  Complementação do SES do Lado Norte da sede municipal - EEEs, LRs e interceptor: Obra em andamento. Contratada realizando os serviços na execução da LR - 02 (Linha de recalque N02) e EE05 (Elevatória 05). Repasse da medição 15 realizada em 05/03/24 no valor de R$ 330.206,96.O município protocolou junto ao banco a solicitação de reajuste contratual na data do dia 27/03/2024, aguarda aprovação do banco.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 Município realizará no dia 02/04/2024 à abertura das propostas da licitação.
5) SES - Pleito: (COLESOB30) - Complementação de recurso para as obras de implantação da elevatória N04 e linha de recalque, parte integrante do sistema de esgotamento sanitário – SES da sede do município de Colatina: Município finalizou a licitação e foi homologado a vencedora empresa Schirmer.</t>
  </si>
  <si>
    <t>1) SES - Pleito: (COLESOB27)  Implantação da 2ª etapa do SES do Lado Norte da sede municipal - EEEs e LRs: O município está na juntada dos documentos para assinatura do prefeito, para envio junto ao banco, no cumprimento do checklist de licitação, para autorização da emissão de OS.
2) SES - Pleito: (COLESOB06) -  Complementação do SES do Lado Norte da sede municipal - EEEs, LRs e interceptor: Obra em andamento. Contratada realizando os serviços na execução da LR - 03 (Linha de recalque N02) e EE05 (Elevatória 05). Município aguardando a avaliação da banco referente ao apostilamento apresentado. Contratada apresentou a medição 17, junto a fiscalização do município.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 Município realizando a homologação da empresa vencedora da licitação, empresa Construtora Santa Maria.
5) SES - Pleito: (COLESOB30) - Complementação de recurso para as obras de implantação da elevatória N04 e linha de recalque, parte integrante do sistema de esgotamento sanitário – SES da sede do município de Colatina: Município na juntada de documentos para envio ao banco para autorização de emissão de OS.</t>
  </si>
  <si>
    <t>1) SES - Pleito: (COLESOB27)  Implantação da 2ª etapa do SES do Lado Norte da sede municipal - EEEs e LRs: O município enviou a documentação para o banco na data do dia14/05/2024. O banco analisou e respondeu com autorização para a emissão da Ordem de serviço, na data do dia 16/05/2024. O município emitiu a Ordem de serviço com a empresa vencedora da licitação, na data do dia 20/05/2024.
2) SES - Pleito: (COLESOB06) -  Complementação do SES do Lado Norte da sede municipal - EEEs, LRs e interceptor: Obra em andamento. Contratada realizando os serviços na execução da LR - 03 (Linha de recalque N02) e EE05 (Elevatória 05). Município aguardando a avaliação da banco referente ao apostilamento apresentado. Banco realizou a vistoria da medição 17 na data do dia 21/05/2024, repasse realizado no valor de R$ 210.677,13 em 27/05/24.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 Município elaborando contrato de prestação de serviço junto a empresa vencedora da licitação.
5) SES - Pleito: (COLESOB30) - Complementação de recurso para as obras de implantação da elevatória N04 e linha de recalque, parte integrante do sistema de esgotamento sanitário – SES da sede do município de Colatina: Município emitiu a Ordem de Serviço junto à contratada na data do dia 20/05/2024, respectivamente.
6) SES - Pleito: (COLESOB23) - Implantação de rede interceptora de esgoto sanitária na micro bacia no bairro São Miguel, distrito do município de Colatina: Banco analisou os documentos enviados pelo município na data do dia 10/05/2024. Município elaborando respostas as pendências enviadas pelo banco.</t>
  </si>
  <si>
    <t>1) SES - Pleito: (COLESOB27)  Implantação da 2ª etapa do SES do Lado Norte da sede municipal - EEEs e LRs: Obra em andamento, contratada realizando os serviços.
2) SES - Pleito: (COLESOB06) -  Complementação do SES do Lado Norte da sede municipal - EEEs, LRs e interceptor: Obra em andamento. Contratada realizando os serviços. Município apresentou prestação de contas da medição 17, na data do dia 06/06/2024.Repasse realizado em 12/06 referente a medição 18, no valor de R$ 753.112,91. Na data do dia 26/06/2024, o município apresentou ao banco a prestação de contas da medição 18.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 Obra em andamento, contratada realizando os serviços..
5) SES - Pleito: (COLESOB30) - Complementação de recurso para as obras de implantação da elevatória N04 e linha de recalque, parte integrante do sistema de esgotamento sanitário – SES da sede do município de Colatina: Obra em andamento, contratada realizando os serviços..
6) SES - Pleito: (COLESOB23) - Implantação de rede interceptora de esgoto sanitária na micro bacia no bairro São Miguel, distrito do município de Colatina: Banco emitiu a autorização para licitação junto ao município na data do dia 12/06/2024.</t>
  </si>
  <si>
    <t>1) SES - Pleito: (COLESOB27)  Implantação da 2ª etapa do SES do Lado Norte da sede municipal - EEEs e LRs: Obra em andamento, município protocolou  a medição 01 no valor de R$ 140.256,12, na data do dia 02/07/2024.Na data do dia 09/07/2024, o banco BANDES atestou a medição 01.
2) SES - Pleito: (COLESOB06) -  Complementação do SES do Lado Norte da sede municipal - EEEs, LRs e interceptor: Obra em andamento. Contratada realizando os serviços.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 Obra em andamento, município apresentou a medição 01 no valor de R$ 90.284,60, na data do dia 01/07/2024. Banco atestou a medição 01, na data do dia 09/07/2024.
5) SES - Pleito: (COLESOB30) - Complementação de recurso para as obras de implantação da elevatória N04 e linha de recalque, parte integrante do sistema de esgotamento sanitário – SES da sede do município de Colatina: Obra em andamento, município apresentou medição 01 no valor de R$ 9.866,99, na data do dia 09/07/2024. Banco atestou a medição 01, na data do dia 09/07/2024.
6) SES - Pleito: (COLESOB23) - Implantação de rede interceptora de esgoto sanitária na micro bacia no bairro São Miguel, distrito do município de Colatina: Banco emitiu a autorização para licitação junto ao município na data do dia 12/06/2024.</t>
  </si>
  <si>
    <t>1)  Município reportou a entrega do projeto etapalizado das obras da sede ao BDMG em 12/03.
2) Foram solicitadas pelo BDMG informações complementares em relação a composição de itens da planilha orçamentária. 
3) Em relação a solicitação de pleito de projeto executivo, a NT 34 considerou o pleito apto, mediante a apresentação de declaração de sustentabilidade, justificativa e orçamento do projeto. O município deve aguardar a autorização pelo BDMG para início da licitação. 
4) Em relação a RS, município decidiu contratar, com recurso próprio, empresa para realização de estudos e análise dos serviços a serem implementados para gestão dos RS no município, para posteriormente realizar o consorciamento e  pleito de RS. Esse estudo será necessário para dar suporte técnico na formação do consórcio. O TR para contratação do estudo está previsto para 30/04, para encaminhamento ao setor de convênios para elaboração do edital e definição dos prazos para conclusão do processo licitatório.</t>
  </si>
  <si>
    <t xml:space="preserve">1) Construção do sistema de esgotamento sanitário da sede do município.
Pendência está com o Banco. Banco enviará novamente checklist de licitação e atualizar planilhas de controle. Município informou que licenciamento e terreno tudo ok e já está no Banco. 60% da população será atendida com esse SES. Município reitera que já entregou todos os documentos no banco. Banco irá verificar o que precisa ainda solicitar, por exemplo sustentabilidade econômica. 28/06/19 – Reunião para sanar qualquer pendência. Banco irá marcar a sala.
2) Contratação de empresa especializada para elaboração dos projetos executivos
Possivelmente será cancelado, pois o município está elaborando o Projeto Executivo eles mesmos.
3) Resíduos
CNPJ pronto do consorcio com Goiabeira. Gostariam de usar o recurso para estruturar o consórcio, por exemplo um escritório. Foi explicado pela Renova que hoje esse tipo de pleito não é possível, pelo que é preconizado nas Deliberações do CIF. Geram 15t /dia. TR pronto para concessão de todo o serviço de resíduos, inclusive erradicar lixão. Devem publicar até final de junho o edital. Acreditam que ainda esse ano isso já avança essa situação. Após avançar a situação, será definida a forma de usar os recursos de resíduos sólidos. </t>
  </si>
  <si>
    <t>1) Em 10/06/2019 foi informado que encontra-se em fase de conclusão a regularização do consórcio e definição do termo de referência para a contratação de serviços para a gestão dos resíduos nos municípios e definição do pleito a ser solicitado no âmbito do PG31 para a ação referente a gestão dos resíduos. 
2) O edital está em elaboração pela equipe técnica SAAE e Prefeitura, deverá ser consolidado com Departamento Jurídico da Prefeitura com previsão para início do processo licitatório para junho/2019.
3) Apoio na ação de regularização do CIMAMB.
4) O município respondeu ao formulário de diagnóstico.</t>
  </si>
  <si>
    <t>1) Realizado contato com ponto focal, encaminhadas às informações complementares solicitadas pelo BDMG, referentes ao projetos básicos - SES Sede, previsão de conclusão da análise para o dia 08/08/19</t>
  </si>
  <si>
    <t xml:space="preserve">1) Em reunião realizada no dia 29/08/2019 entre apoio técnico, ponto focal (diretor do SAAE) e representante do município, foi informado pelo diretor do SAAE que todas as informações complementares solicitadas pelos analistas do BDMG à respeito dos projetos foram atendidas. Verificado e-mail enviado pelos analistas do BDMG  em 28/08/2019 e constatado que as pendências solicitadas relacionadas aos projetos básicos, orçamentos, planilhas orçamentárias e anexo já foram enviadas anteriormente. Acordado com os analistas do BDMG que deverá ser confirmado no banco recebimento dos documentos, conforme protocolados encaminhados anteriormente e atualizada a análise;
2) Em relação ao projeto executivo foi esclarecido pelo Diretor do SAAE, que o processo licitatório encontra-se em fase de finalização da análise pelo comissão do SAAE para a definição da empresa vencedora, previsão de conclusão do processo para 30/09/2019
</t>
  </si>
  <si>
    <t>1) O projeto básico para execução do SES da sede do Município está sendo analisado pelo BDMG.
Além disso, está em processo licitatório a contratação de empresa para a elaboração do projeto executivo do SES da sede, o qual será pago com recursos próprios do Município.
2) O município compareceu à rodada trimestral de reuniões no dia 20/09/2019 para acompanhamento dos pleitos.</t>
  </si>
  <si>
    <t xml:space="preserve"> 
1) Para a aprovação do projeto básico do SES de Conselheiro Pena, o BDMG solicitou atualização do projeto, mencionando a etapalização, com justificativa. Além disso, o banco indicou que, com o objetivo de aumentar a vazão na ETE, será necessário fazer um alteamento na região central do município, neste caso com recursos do SAAE (necessidade de declaração do SAAE com este compromisso). Esta seria uma condicionante para liberação de recursos.
2) No dia 10/10 foi realizada reunião entre apoio técnico e ponto focal (representante do SAAE) do município para apoio ao saneamento das pendências apontadas pelo Banco para aprovação do projeto básico do SES. Na oportunidade, o ponto focal informou que o SAAE não terá problemas em fazer uma declaração se comprometendo com os custos da obra de alteamento na região central do município. 
Posteriormente, o representante do SAAE informou que no dia 14/10 os documentos pendentes foram entregues ao banco para a continuidade da análise.</t>
  </si>
  <si>
    <t xml:space="preserve">1) Em reunião realizada no dia 20/11 entre apoio técnico e ponto focal, foi prestado apoio ao saneamento das pendências apontadas pelo Banco na análise do projeto básico do SES.
A prefeitura irá encaminhar em dezembro a justificativa da etapalização que é o último documente pendente a ser entregue ao banco.
</t>
  </si>
  <si>
    <t xml:space="preserve">1) No dia 17/12 o apoio técnico acompanhou vistoria do BDMG nas áreas onde serão construídas as obras do SES de Conselheiro Pena;
2) Os projetos do pleito de obras de SES estão sendo analisados pelo Banco. Foram entregues ao BDMG pelo município o memorial descritivo e projeto gráfico da etapalização;
3) No dia 23/12 o BDMG encaminhou algumas pendências para serem sanadas pela prefeitura para a aprovação dos projetos de obra do SES.
</t>
  </si>
  <si>
    <t xml:space="preserve">1) As pendências solicitadas pelo banco para a aprovação dos projetos do SES estão previstas para serem entregues pelo município durante o mês de fevereiro;
2) O TR para licitação da obra já está em elaboração;
3) Ocorreu mudança na direção do SAAE de Conselheiro Pena e, consequentemente, no ponto focal do programa no município. </t>
  </si>
  <si>
    <t>1) O município compareceu à rodada trimestral de reuniões no dia 07/02/2020, sendo realizada reunião entre município, representantes da Fundação Renova e apoio técnico para acompanhamento dos pleitos;
2) Durante o mês de fevereiro o município encaminhou as pendências solicitadas pelo BDMG   para aprovação do projeto. Assim, no dia 20/02/2020 o BDMG informou a aprovação dos projetos e enviou autorização para licitação da obras;
3) O TR para licitação da obra foi finalizado e encaminhado ao setor de licitação para elaboração do edital.</t>
  </si>
  <si>
    <t xml:space="preserve">1) Será necessário solicitar complementação do valor do pleito de obras do SES, uma vez que o valor final do orçamento da obra é superior ao valor do pleito aprovado. Por essa razão, durante o mês de março, o apoio técnico auxiliou o município na solicitação do ajuste do pleito de obras do SES.
</t>
  </si>
  <si>
    <t>1) A Fundação Renova deferiu o ajuste de valor do pleito de obras do SES de Conselheiro Pena no dia 23/04/2020, uma vez que orçamento da obra era superior ao valor do pleito anteriormente aprovado. O edital que viabilizará a licitação das obras está em elaboração pela equipe do município.</t>
  </si>
  <si>
    <t>1) O edital de licitação das obras de implantação do SES da sede do muncípio foi publicado dia 29/05/2020.</t>
  </si>
  <si>
    <t xml:space="preserve">1)  O processo licitatório para contratação das obras de implantação do SES da sede do município está em andamento.
</t>
  </si>
  <si>
    <t xml:space="preserve">1)  Foram realizados questionamentos técnicos pelas empresas participantes do processo licitatório para implantação do SES da sede. Dessa forma, a licitação foi suspensa até o município responder e a retomada do processo ocorreu dia 03/08/2020.
</t>
  </si>
  <si>
    <t>1) O processo licitatório para contratação das obras de implantação do SES da sede do município foi finalizado e a juntada da documentação foi apresentada ao BDMG no dia 08/10/2020.</t>
  </si>
  <si>
    <t>1) Em 20/10/2020, o BDMG encaminhou a autorização de início da obra de implantação do SES da sede de Conselheiro Pena.</t>
  </si>
  <si>
    <t>1) A obra de implantação do SES da sede foi iniciada pelos serviços preliminares (mobilização, placa,  canteiro de obra, etc.) e locação de rede e elababoração de notas de serviço.</t>
  </si>
  <si>
    <t xml:space="preserve">1) A obra de implantação do SES da sede encontra-se em andamento: em 30/12/2020, o BDMG repassou R$ 109.603,50 à prefeitura de Conselheiro Pena referente à 1ª medição.
</t>
  </si>
  <si>
    <t>1) A prefeitura devolveu a 2ª medição da obra de implantação do SES da sede à empresa contratada para adequações.
Foi identificada pelo município uma divergência entre a cota de projeto dos interceptores e a cota que estava sendo executada pela construtora. Por essa razão, a prefeitura solicitou revisão de topografia para dar continuidade à execução dos serviços.</t>
  </si>
  <si>
    <t>1) A obra de implantação do SES da sede encontra-se paralisada: o município realizará uma adequação na planilha orçamentária da obra e uma atualização no projeto para dar continuidade aos serviços.</t>
  </si>
  <si>
    <t xml:space="preserve">1) A obra de implantação do SES da sede encontra-se paralisada: em reunião realizada com o apoio técnico no dia 06/04/2021, o município informou que a reprogramação da planilha orçamentária e as adequações necessárias no projeto serão realizadas pela empresa Fraga Marques. O apoio técnico está à disposição da prefeitura para auxílio. </t>
  </si>
  <si>
    <r>
      <t>1) A obra de implantação do SES da sede encontra-se paralisada,</t>
    </r>
    <r>
      <rPr>
        <sz val="10"/>
        <color rgb="FFFF0000"/>
        <rFont val="Calibri"/>
        <family val="2"/>
        <scheme val="minor"/>
      </rPr>
      <t xml:space="preserve"> </t>
    </r>
    <r>
      <rPr>
        <sz val="10"/>
        <rFont val="Calibri"/>
        <family val="2"/>
        <scheme val="minor"/>
      </rPr>
      <t>o município está providenciando a reprogramação da planilha orçamentária e as adequações necessárias no projeto.</t>
    </r>
    <r>
      <rPr>
        <sz val="10"/>
        <color theme="1"/>
        <rFont val="Calibri"/>
        <family val="2"/>
        <scheme val="minor"/>
      </rPr>
      <t xml:space="preserve"> A prefeitura apresentou ao BDMG a segunda medição dos serviços que foram executados.</t>
    </r>
  </si>
  <si>
    <r>
      <t>1) A obra de implantação do SES da sede encontra-se paralisada,</t>
    </r>
    <r>
      <rPr>
        <sz val="10"/>
        <color rgb="FFFF0000"/>
        <rFont val="Calibri"/>
        <family val="2"/>
        <scheme val="minor"/>
      </rPr>
      <t xml:space="preserve"> </t>
    </r>
    <r>
      <rPr>
        <sz val="10"/>
        <rFont val="Calibri"/>
        <family val="2"/>
        <scheme val="minor"/>
      </rPr>
      <t>o município está providenciando a reprogramação da planilha orçamentária e as adequações necessárias no projeto.</t>
    </r>
    <r>
      <rPr>
        <sz val="10"/>
        <color theme="1"/>
        <rFont val="Calibri"/>
        <family val="2"/>
        <scheme val="minor"/>
      </rPr>
      <t xml:space="preserve"> 
Em maio de 2021, foi realizado repasse ao município de Conselheiro Pena, no valor de R$ 88.963,73, referente à segunda medição da obra do pleito de construção do sistema de esgotamento sanitário da sede do município;
2) O município consorciou-se ao CIMDOCE e será contemplado no estudo de viabilidade para a concepção dos serviços de infraestrutura de sistemas integrados de destinação final de resíduos sólidos urbanos, bem como educação ambiental e programas de coleta seletiva.</t>
    </r>
  </si>
  <si>
    <t>1) A obra de implantação do SES da sede encontra-se paralisada, o município está providenciando a reprogramação da planilha orçamentária e as adequações necessárias no projeto.</t>
  </si>
  <si>
    <t>1) A obra de implantação do SES da sede encontra-se paralisada, o município está providenciando a reprogramação da planilha orçamentária e as adequações necessárias no projeto. O município formalizou processo de licenciamento ambiental da ETE junto ao orgão ambiental, e o processo encontra-se em análise. A Medição 03 da obra foi aprovada pelo BDMG, porém o banco solicitou ao município a entrega de documentos para realizar o repasse.</t>
  </si>
  <si>
    <t xml:space="preserve">1) SES - Pleito: (COPESOB01) - Implantação do SES da sede: Obra paralisada. No dia 25/08/2021, foi realizado o repasse da 3ª medição, no valor de R$ 34.952,64. O processo de licenciamento ambiental da ETE foi arquivado pela SUPRAM, no início de setembro. O município está organizando a documentação com auxílio do apoio técnico para formalização de novo processo de licenciamento (A licença é condicionante para retorno da obra do SES). </t>
  </si>
  <si>
    <t xml:space="preserve">1) SES - Pleito: (COPESOB01) - Implantação do SES da sede: Obra paralisada. Município está avaliando a 4ª medição antes do envio ao banco, no valor de R$ 24.375,56. Processo de licenciamento ambiental da ETE foi arquivado pela SUPRAM. O município está organizando a documentação com auxílio do apoio técnico para formalização de novo processo de licenciamento ambiental (A licença é condicionante para retorno da obra do SES). </t>
  </si>
  <si>
    <t>1) SES - Pleito: (COPESOB01) - Implantação do SES da sede: Obra paralisada. O município está organizando a documentação com auxílio do apoio técnico para formalização de novo processo de licenciamento ambiental (A licença é condicionante para retorno da obra do SES).  Município recebeu revisão de planilha orçamentária contratual e enviou para análise de Apoio Técnico</t>
  </si>
  <si>
    <t>1) SES - Pleito: (COPESOB01) - Implantação do SES da sede: Obra paralisada. Município avaliando a 4ª medição antes do envio ao banco.  Atos autorizativos dos interceptores e elevatórias já emitidos pelo CODEMA. O Município solicitou anuência junto à empresa VALE para a utilização da faixa de domínio da Linha Férrea. A formalização do processo de licenciamento ambiental depende desta anuência.</t>
  </si>
  <si>
    <t xml:space="preserve">1) SES - Pleito: (COPESOB01) - Implantação do SES da sede: Obra paralisada. Apoio técnico realizou reunião presencial com município, em 25/01/2022, para alinhamento de informações sobre Check List da Vale para passagem da tubulação em faixa de domínio da ferrovia.  </t>
  </si>
  <si>
    <t xml:space="preserve">1) SES - Pleito: (COPESOB01) - Implantação do SES da sede: Obra paralisada. Pendente apreciação e anuência pela empresa VALE referente a passagem da tubulação de esgoto em faixa de domínio da ferrovia. Pendente formalização de novo processo de licenciamento ambiental da Estação de Tratamento de Efluentes - ETE. </t>
  </si>
  <si>
    <t xml:space="preserve"> 1) SES - Pleito: (COPESOB01) - Implantação do SES da sede: Obra paralisada. Pendente análise e anuência pela empresa VALE referente a passagem da tubulação de esgoto em faixa de domínio da ferrovia.  Município elaborando a documentação do Check List para análise da Vale. Pendente formalização de novo processo de licenciamento ambiental da Estação de Tratamento de Efluentes - ETE. Município elaborando o 1º aditivo contratual da planilha orçamentária da obra.</t>
  </si>
  <si>
    <t xml:space="preserve">1) SES - Pleito (COPESOB01) Construção do sistema de esgotamento sanitário da sede do município: Obra paralisada. Pendente análise e anuência pela empresa VALE referente a passagem da tubulação de esgoto em faixa de domínio da ferrovia - EFVM. O município protocolou em 28/03/2022, junto a empresa VALE, a documentação e projetos referente ao pedido de anuência.  
</t>
  </si>
  <si>
    <t>1) SES - Pleito (COPESOB01) - Construção do sistema de esgotamento sanitário da sede do município: Obra paralisada. Pendente análise e anuência pela empresa VALE referente a passagem da tubulação de esgoto em faixa de domínio da ferrovia - EFVM. Município elaborando o 1º aditivo contratual da planilha orçamentária da obra.</t>
  </si>
  <si>
    <t>1) SES - Pleito: (COPESOB01) - Implantação do SES da sede: Construção do sistema de esgotamento sanitário da sede do município: Obra paralisada.  Pendente análise e anuência pela empresa VALE referente a passagem da tubulação de esgoto em faixa de domínio da ferrovia. Processo de anuencia em tramitação junto a VALE.</t>
  </si>
  <si>
    <t>1) SES - Pleito: (COPESOB01) - Implantação do SES da sede: Obra paralisada. Município avaliando proposta de adequação de projeto apresentada pela empresa projetista.</t>
  </si>
  <si>
    <t>1) SES - Pleito: (COPESOB01) - Implantação do SES da sede: Obra paralisada. Município irá contratar empresa projetista para fazer a revisão do projeto antes da retomada da obra. Faltando aprovação junto a câmara municipal (Dotação Orçamentária) para contratação da revisão do projeto pelo município.</t>
  </si>
  <si>
    <t xml:space="preserve">1) SES - Pleito: (COPESOB01) - Implantação do SES da sede: Obra paralisada. Município irá contratar empresa projetista para fazer a revisão do projeto antes da retomada da obra. Município aprovou o orçamento suplementar  para revisão do projeto e está preparando novo processo licitatório. </t>
  </si>
  <si>
    <t>1) SES - Pleito: (COPESOB01) - Implantação do SES da sede: Obra paralisada. Município aprovou o orçamento para adequação do projeto. O município está realizando a juntada de documentos para aprovação de licitação.</t>
  </si>
  <si>
    <t xml:space="preserve">1) SES - Pleito: (COPESOB01) - Implantação do SES da sede: Obra paralisada. Município realizou nova licitação para contratação de empresa projetista para fazer as adequações nos projetos de SES. Contratada fazendo a revisão no projeto. </t>
  </si>
  <si>
    <t>1) SES - Pleito: (COPESOB01) - Implantação do SES da sede: Obra paralisada. Município realizou nova licitação para contratação de empresa projetista para fazer as adequações nos projetos de SES. Contratada fazendo a revisão no projeto. Município solicitando as anuências para complementação do projeto (VALE)  e demais propriedades particulares.</t>
  </si>
  <si>
    <t>1) SES - Pleito: (COPESOB01) - Implantação do SES da sede: Obra paralisada. Município aguardando a entrega das adequações de projeto, prazo final 30/04/2023 de SES. Município solicitando as anuências para complementação do projeto (VALE)  e demais propriedades particulares.
2) RSU - Novo pleito: Envio de solicitação de novo pleito para a ampliação do galpão para o armazenamento de materiais recicláveis e aquisição de equipamentos e veículo para coleta seletiva.  Em análise pela CT-SHQA.</t>
  </si>
  <si>
    <t>1) SES - Pleito: (COPESOB01) - Implantação do SES da sede: Finalização da área análise do projeto de esgoto. (Projeto, Orçamento e Etapalização de obras). Foi encaminhado para a Prefeitura as Declarações para confirmação de dado e encaminhamento para o BDMG. Aguardando FRAGA MARQUES encaminhar a ultima versão projeto. Processo de licitação de obras, esta sendo elaborado pela secretaria de planejamento do Conselheiro Pena. Aguardando ainda emissão da anuência da VALE e Licenciamento Ambiental.
2) RSU - Novo pleito: Envio de solicitação de novo pleito para a ampliação do galpão para o armazenamento de materiais recicláveis e aquisição de equipamentos e veículo para coleta seletiva.  Aprovado pela CT-SHQA, aguardando a análise do CIF.</t>
  </si>
  <si>
    <t>1) SES - Pleito: (COPESOB01) - Implantação do SES da sede: Análise do projeto de esgoto concluída (Projeto, Orçamento e Etapalização de obras). Município está na juntada de documentos para envio ao banco, para licitação. Anuências VALE e licenciamento ambiental sendo providenciados pelo município.
2) RSU - Pleito: (COPRSOB03) - Novo pleito ampliação do galpão para o armazenamento de materiais recicláveis R$ 190.000,00 e (COPRSAB01) - Aquisição de equipamentos e veículo para coleta seletiva R$ 822.568,50.  Aprovado no CIF pela deliberação CIF nº 695, de 29 de junho de 2023.</t>
  </si>
  <si>
    <t>1) SES - Pleito: (COPESOB01) - Implantação do SES da sede: Município enviou na data do dia 05/07/2023, a documentação de liberação para licitar. O banco na data do dia 27/07/2023, o banco enviou a análise referente a solicitação para licitar, com algumas pendências. Município na adequação das pendências enviadas pelo banco BDMG.
2) RSU - Pleito: (COPRSAB01) - Aquisição de veículos e equipamentos para a operacionalização da coleta seletiva. No dia 14/07/23 foi emitido a autorização para licitação pelo BDMG, termo de referência em elaboração. 
3) RSU - Pleito: (COPRSAB01) - Ampliação do galpão para triagem e o armazenamento de materiais recicláveis e a implantação de Pontos de Entrega Voluntária (PEVs) para a operacionalização da coleta seletiva. Projetos em elaboração pela equipe técnica do município.</t>
  </si>
  <si>
    <t>1) SES - Pleito: (COPESOB01) - Implantação do SES da sede: Município aguardando a análise do banco. Município enviou para análise da Fundação Renova, novos subpleitos para adequação do novo projeto.
2) RSU - Novo pleito:  Novo pleito para a ampliação do galpão para o armazenamento de materiais recicláveis e aquisição de equipamentos e veículo para coleta seletiva.  Aprovado no CIF.
3)RSU - Pleito: (COPRSAB01) - Aquisição de veículos e equipamentos para a operacionalização da coleta seletiva.  Processo licitatório concluído para a aquisição das lixeiras. 
4)RSU - Pleito: (COPRSAB01) - Ampliação do galpão para triagem e o armazenamento de materiais recicláveis e a implantação de Pontos de Entrega Voluntária (PEVs) para a operacionalização da coleta seletiva. Projetos em elaboração pela equipe técnica do município.</t>
  </si>
  <si>
    <t>1) SES - Pleito: (COPESOB01) - Implantação do SES da sede: Município aguardando a análise do banco. Município enviou para análise da Fundação Renova, novos subpleitos para adequação do novo projeto.
2) RSU - Novo pleito:  Novo pleito para a ampliação do galpão para o armazenamento de materiais recicláveis e aquisição de equipamentos e veículo para coleta seletiva.  Aprovado no CIF.
3)RSU - Pleito: (COPRSAB01) - Aquisição de veículos e equipamentos para a operacionalização da coleta seletiva.  Processo licitatório concluído para a aquisição das lixeiras. . 
4)RSU - Pleito: (COPRSAB01) - Ampliação do galpão para triagem e o armazenamento de materiais recicláveis e a implantação de Pontos de Entrega Voluntária (PEVs) para a operacionalização da coleta seletiva. Projetos em elaboração pela equipe técnica do município.</t>
  </si>
  <si>
    <t>1) SES - Pleito: (COPESOB01) - Implantação do SES da sede: Município aguardando a análise do banco. Município enviou para análise da Fundação Renova novos subpleitos para adequação do  projeto.
2) RSU - Novo pleito:  Novo pleito para a ampliação do galpão para o armazenamento de materiais recicláveis e aquisição de equipamentos e veículo para coleta seletiva.  Aprovado no CIF.
3)RSU - Pleito: (COPRSAB01) - Ampliação do galpão para triagem e o armazenamento de materiais recicláveis e a implantação de Pontos de Entrega Voluntária (PEVs) para a operacionalização da coleta seletiva. Projetos em elaboração pela equipe técnica do município.</t>
  </si>
  <si>
    <t xml:space="preserve">1) SES - Pleito: (COPESOB01) - Implantação do SES da sede: Projeto de SES aprovado pelo BDMG com ressalvas. Termo de referência e edital em elaboração. Processo de Supressão de vegetação para obteção da licença ambiental protocolado no IEF.
3)RSU - Pleito: (COPRSAB01) - Ampliação do galpão para triagem e o armazenamento de materiais recicláveis e a implantação de Pontos de Entrega Voluntária (PEVs) para a operacionalização da coleta seletiva: Projetos em elaboração pela equipe técnica do município.
</t>
  </si>
  <si>
    <t xml:space="preserve">1) SES- Pleito (COPESOB01) - Projeto de SES, publicação do edital na data do dia 16/12/2023, com data de abertura para o dia 16/01/2024. 
3)RSU - Pleito: (COPRSAB01.02) - Aquisição de veículos e equipamentos para a operacionalização da coleta seletiva: Processo licitatório para a aquisição de de 2 caminhões, no valor de R$976.000,00, foi concluído e está em análise pelo BDMG. </t>
  </si>
  <si>
    <t xml:space="preserve">
1) SES- Pleito (COPESOB01) -  Implantação do SES da sede: Aguardando homologação do processo licitatório da obra. Em relação a área da ETE, está aguardando a finalização do levantamento topográfico para o processo de desapropriação.
3) RSU - Pleito: (COPRSAB01.02) - Aquisição de veículos e equipamentos para a operacionalização da coleta seletiva: O pleito teve seu valor revisado pelo oficio FR.2024.0014 em 04/01/24. Processo licitatório para a aquisição de de 2 caminhões, no valor de R$976.000,00, foi concluído e está em análise pelo BDMG.</t>
  </si>
  <si>
    <t>1) SES- Pleito (COPESOB01) -  Implantação do SES da sede: Aguardando homologação do processo licitatório da obra. Em relação a área da ETE, o município está preparando a documentação necessária para o processo de desapropriação.
2) RSU - Pleito: (COPRSAB01.02) - Aquisição de veículos e equipamentos para a operacionalização da coleta seletiva: Processo licitatório para a aquisição de  2 caminhões, no valor de R$976.000,00, foi concluído e está em análise pelo BDMG.</t>
  </si>
  <si>
    <t xml:space="preserve">
1) SES- Pleito (COPESOB02) -  Implantação do SES da sede: Processo licitatório encerrado, homologado a vencedora, empresa Vale do Ouro valor R$ 11.749.000,00. Elaboração das pendências junto ao banco BDMG, relacionado à licitação. Em relação a área da ETE, o município está preparando a documentação necessária para o processo de desapropriação.
2) RSU - Pleito: (COPRSAB01.02) - Aquisição de veículos e equipamentos para a operacionalização da coleta seletiva: Processo licitatório para a aquisição de de 2 caminhões, no valor de R$976.000,00, foi concluído e está em análise pelo BDMG.</t>
  </si>
  <si>
    <t>1) SES- Pleito (COPESOB02) -  Implantação do SES da sede: Processo licitatório encerrado, homologado a vencedora, empresa Vale do Ouro valor R$ 11.749.000,00. Elaboração das pendências junto ao banco BDMG, relacionado à licitação. Em relação a área da ETE, o município está preparando a documentação necessária para o processo de desapropriação. Aguardando liberação da Anuência da Vale.
2) RSU - Pleito: (COPRSAB01.02) - Aquisição de veículos e equipamentos para a operacionalização da coleta seletiva: Aguardando dotação orçamentária do município para pagamento dos equipamentos.</t>
  </si>
  <si>
    <t>1) SES- Pleito (COPESOB02) -  Implantação do SES da sede: Município na juntada de documentos para regularização ambiental. Anuência da VALE - Será judicializada.
2) RSU - Pleito: (COPRSAB01.02) - Aquisição de veículos e equipamentos para a operacionalização da coleta seletiva: Aguardando entrega dos dois caminhões para coleta seletiva.</t>
  </si>
  <si>
    <t>1) SES- Pleito (COPESOB02) -  Implantação do SES da sede: Município na juntada de documentos para regularização ambiental. Anuência da VALE - Será judicializada.
2) RSU - Pleito: (COPRSAB01.02) - Aquisição de veículos e equipamentos para a operacionalização da coleta seletiva: Aguardando a entrega dos dois caminhões para coleta seletiva, previsão para o dia 15/07/2024.</t>
  </si>
  <si>
    <t>1) O BDMG solicitou ao município documentação complementar do projeto, sendo estimado pelo projetista o prazo de envio até 02/04, prazo que não foi atendido até o momento.
2) Demonstrativos contábeis para verificação de sustentabilidade financeira foram enviadas ao BDMG pelo município em 08/04/19 e aprovado pelo banco.</t>
  </si>
  <si>
    <t>1) Pleito Implantação de sistema de esgotamento sanitário da sede do município
Foi autorizado a licitação e o município está elaborando o TR e vai fazer a licitação obra. Licenciamento já foi protocolado no CIMVA. Já está ok dos interceptores e falta só da ETE, mas em 60 dias resolve. Banco se equivocou em dar autorização para obra já que não estava com tudo ok com a licença. A licença ambiental será cobrada ante autorizar o início da obra. 
2) Resíduos
300 kg/dia de rejeito. Possuem UTC bacana. Precisam de reforma dos acessos, iluminação, água, cobertura e caminhão.  Hoje tem uma vala na UTC para os rejeitos. A ideia é mandar para Vital. Até dia 20/06 irão protocolar o pleito de UTC e caminhões. 350 mil seria para pleitos do município e uns 100 seriam para o CIMVA.</t>
  </si>
  <si>
    <t>1) 11/06/2019  - Apoiar na elaboração de Termo de Referência para implantação de sistema de esgotamento sanitário da sede do município.  O Secretário de Meio Ambiente informou que o BDMG autorizou a licitação para as obras no dia 02/05/2019. O CIMVA emitiu a licença ambiental para a rede coletora. O Secretário informou ainda, que foi protocolado no IEF em 12/03/2019, solicitação da vistoria na área da ETE e até a presente data não foram atendidos, o que atrasa o licenciamento ambiental.
2) RSU o Secretário informou que foi realizada contrato com a empresa Orbis Ambiental S.A para pagamento de R$97,20 a tonelada de rejeitos enviados para o aterro sanitário da Vital. O município irá notificar o CIMVA da intenção de utilizar parte do recurso do pleito de resíduos para melhorias e adequações da UTC e compra de caminhão para a coleta seletiva.
3) O município respondeu ao formulário de diagnóstico.</t>
  </si>
  <si>
    <t xml:space="preserve"> (1) 02/07/2019: Visita realizada na UTC para a verificação das situação das unidades de tratamento e apoio no levantamento das possiveis adequações técncias, operacionais  a serem implementadas, visando melhorias na gestão dos resíduos no município.</t>
  </si>
  <si>
    <t xml:space="preserve">1) Em reunião realizada no dia 23/08/2019 entre os representantes do município e o apoio técnico,  o município informou que pretende solicitar a integralidade dos recursos destinados a RSU para ampliar e reformar a UTC existente. Na ocasião, o poio técnico realizou orientação à respeito do preenchimento dos anexos e formularios da NT-33.                                                                                                                                           2) Foi informado ao apoio técnico que no dia 27/08/2019 seriam abertos os envelopes do processo licitatório para implantação de SES da sede do município, incluindo uma ETE. Os envelopes foram abertos conforme previsto e o processo está atualmente em análise pela equipe de engenharia. </t>
  </si>
  <si>
    <t xml:space="preserve">1) O município deseja solicitar novo pleito de RS, pois as proposições de ações consorciadas não o atendem, uma vez que o município possui uma UTC implantada, regularizada e em operação. Dessa forma, será protocolado junto a CT-SHQA e CIF um ofício solicitando pleito para o repasse dos recursos das ações de RSU para o município.   Em reunião realizada no dia 13/09/2019 entre o apoio técnico e o ponto focal foi prestado apoio ao preenchimento dos anexos e formulários da NT n° 33. Além disso,  foi informado pelo ponto focal que o licenciamento da área da ETE aguarda a vistoria do IEF. Sobre o processo de licitação para implantação do SES para o município, aguarda-se o parecer da equipe de engenharia sobre a melhor proposta apresentada.
2) O município compareceu à rodada trimestral de reuniões no dia 17/09/2019 para acompanhamento dos pleitos.                                                                                                                              </t>
  </si>
  <si>
    <t>1) Em reunião realizada no dia 30/10 entre apoio técnico e ponto focal, o ponto focal informou que o município não se desvinculou do Consorcio CIMVA, mas vai pedir pleito de reforma da UTC e aquisição do caminhão.                                                                                                                                                                              Nesta oportunidade, foi informado ainda que a vistoria da área da ETE foi realizada pelo IEF e o município aguarda o laudo da vistoria, bem como o ofício de liberação da área.                                                                                                                                                                Sobre o processo licitatório para implantação do SES da sede do município, foi informado que o município irá homologar a licitação e pretende enviar a documentação ao BDMG durante o mês de novembro.</t>
  </si>
  <si>
    <t xml:space="preserve">1) Em reunião realizada entre apoio técnico e ponto focal no dia 08/11, foi informado pelo representante do município que durante a verificação da documentação do processo licitatório para implantação do SES, foi detecdado um erro na publicação da homologação e deste modo, foi solicitado a correção. O apoio técnico deu orientações sobre a apresentação do processo licitatório ao BDMG.
Sobre o licenciamento ambiental da área da ETE, o ponto focal informou que o processo de vistoria da área de intervenção e supressão está sob análise jurídica no IEF. 
2) Durante o mês de novembro, chuvas causaram alagamento em boa parte do município, de modo que não foi possível agendar nova reunião para realizar as adequações necessárias para a solicitação de novo pleito de resíduos.                                                                                                                                     </t>
  </si>
  <si>
    <t xml:space="preserve">1) No dia 03/12 foi realizada uma visita do apoio técnico ao município, que foi fortemente atingido por chuvas que causaram destruição em diversos bairros. Não foi possível realizar reunião, mas em conversa com o ponto focal, foi informado que o município estava paralisando as ações do PG31 momentaneamente para solicitar reconhecimento de situação de calamidade;                                                                                                                           Por essa razão, não foi possível concluir os documentos para solicitação do novo pleito de resíduos, entre outras ações.                                                                                                               </t>
  </si>
  <si>
    <t xml:space="preserve">1) O BDMG encaminhou ao município, no dia 06/01, parecer considerando o processo licitatório de implantação do SES não evidenciado;
2) O município encaminhou dia 28/01 justificativas quanto aos itens apontados pelo banco no check list de verificação da licitação. </t>
  </si>
  <si>
    <t xml:space="preserve">1) O município compareceu à rodada trimestral de reuniões no dia 04/02/2020, sendo realizada reunião entre município, representantes da Fundação Renova e apoio técnico para acompanhamento dos pleitos;
2) No dia 21/02/2020 foi emitida a licença ambiental da ETE pelo consórcio CIMVA;                                                                                           
3) Em 28/02/2020 o BDMG encaminhou a autorização para início da obra de implantação do Sistema de Esgotamento Sanitário.              </t>
  </si>
  <si>
    <t xml:space="preserve">1) Em reunião realizada no dia 04/03/2020 entre apoio técnico e pontos focais, foi informado pelos pontos focais que o município irá retomar as ações para pedido de novo pleito contemplando a reforma da UTC, paralisadas anteriormente em razão dos danos causados pela chuva no município. Na oportunidade,  os representantes do município informaram que o início das obras de implantação do SES só ocorrerá após o término do período chuvoso.                            
</t>
  </si>
  <si>
    <t xml:space="preserve">1) A obra de implantação do SES de Córrego Novo foi iniciada pelos levantamentos topográficos. O município está realizando análise da planilha orçamentária do projeto e do processo licitatório das obras do SES, pois o apoio técnico identificou inconsistência e será necessário adequar.
</t>
  </si>
  <si>
    <t xml:space="preserve">1) A execução da obra de implantação do SES de Córrego Novo encontra-se na fase de limpeza de áreas, o levantamento topográfico foi finalizado durante o mês de maio;
Está sendo realizada análise pelo município dos projetos e da planilha orçamentária do contrato de implantação do SES, de modo a realizar as adequações necessárias e possibilitar a execução de toda a obra. Ocorreu reunião entre BDMG, Fundação Renova, apoio técnico e município no dia 10/06/2020 para tratar do assunto.
</t>
  </si>
  <si>
    <t>1) A obra de implantação do SES de Córrego Novo encontra-se na fase de terraplenagem da área da ETE e execução de redes coletoras. O município está realizando a adequação das inconsistências identificadas no projeto, de modo possibilitar a execução de toda a obra;
2) No dia 01/07/2020 foram encaminhamos documentos pelo município ao BDMG, referentes a retificação do contrato original, objetivando a correção dos erros identificados na planilha orçamentária aprovada;
 4) Foi realizada reunião entre apoio técnico e ponto focal no dia 18/06/2020, para apoio na solicitação de novo pleito no âmbito do programa: Reforma e ampliação da UTC e aquisição de caminhão caçamba.</t>
  </si>
  <si>
    <t>1) Obra de implantação do SES da sede em andamento: estão sendo executados serviços de terraplenagem e cercamento na área da ETE, além de rede coletora e interceptores.</t>
  </si>
  <si>
    <t xml:space="preserve">1) Obra de implantação do SES da sede em andamento: estão sendo executados serviços de urbanização, drenagem, interligações e pavimentação do acesso na área da ETE, além de rede coletora e interceptores. </t>
  </si>
  <si>
    <t>1) Obra de implantação do SES da sede em andamento: estão sendo executados serviços de urbanização, drenagem, pavimentação e fundação na área da ETE, além de rede coletora.</t>
  </si>
  <si>
    <t xml:space="preserve">1) Obra de implantação do SES da sede em andamento: estão sendo executados serviços de urbanização, drenagem e pavimentação na área da ETE. </t>
  </si>
  <si>
    <t>1) Obra de implantação do SES da sede em andamento: estão sendo executadas estruturas em concreto armado na área da ETE, rede coletora e recomposição de pavimentação.</t>
  </si>
  <si>
    <t>1) Obra de implantação do SES da sede em andamento: estão sendo executadas redes coletoras, além de estruturas na área da ETE.</t>
  </si>
  <si>
    <t>1) Obra de implantação do SES da sede em andamento: no dia 08/01/2021, foi realizado repasse ao município de Córrego Novo-MG no valor de R$ 174.357,62, referente a implantação de sistema de esgotamento sanitário da sede do município.
No total, já foram repassados R$ 1.936.426,27 para execução da obra.</t>
  </si>
  <si>
    <t xml:space="preserve">1) Obra de implantação do SES da sede em andamento: a 8ª (R$ 36.644,7) e a 9ª (R$ 226.855,6) medição da obra foram protocoladas no BDMG no dia 12/02/2021. O banco já fez a vistoria e está realizando a análise.                                                                                                                         </t>
  </si>
  <si>
    <t xml:space="preserve">1) Obra de implantação do SES da sede em andamento: os repasses referentes a 8ª (R$ 36.644,7) e a 9ª (R$ 226.855,6) medição foram realizados pelo BDMG no dia 17/03/2021. Ao todo, foram repassados até o mês de março R$ 2.199.926,57 à prefeitura de Córrego Novo para a implantação do SES da sede.                                   </t>
  </si>
  <si>
    <t xml:space="preserve">1) Obra de implantação do SES da sede em andamento: a 10ª (R$ 33.661,47) e a 11ª (R$ 770.077,97) medição foram protocoladas no BDMG para análise.                           </t>
  </si>
  <si>
    <t xml:space="preserve">
1) Obra de implantação do SES da sede em andamento: em maio de 2021, foi realizado repasse ao município de Córrego Novo, no valor de R$ 803.739,44, referente às medições 10 e 11 da obra.                                                                                                                  </t>
  </si>
  <si>
    <r>
      <rPr>
        <sz val="10"/>
        <rFont val="Calibri"/>
        <family val="2"/>
        <scheme val="minor"/>
      </rPr>
      <t>1) Obra de implantação do SES da sede em andamento: em junho de 2021, foi realizado repasse ao município de Córrego Novo, no valor de R$ 480.829,58, referente à medição 12ª da obra.</t>
    </r>
    <r>
      <rPr>
        <sz val="10"/>
        <color rgb="FFFF0000"/>
        <rFont val="Calibri"/>
        <family val="2"/>
        <scheme val="minor"/>
      </rPr>
      <t xml:space="preserve">                                                                                                                                                                              </t>
    </r>
  </si>
  <si>
    <t xml:space="preserve">1) Obra de implantação do SES da sede em andamento: em junho de 2021, foi realizado repasse ao município de Córrego Novo, no valor de R$158.916,64, referente à medição 13ª da obra. Estão sendo executados serviços na área da ETE e das redes interceptora e auxiliares.                                                                                                                                                                                                                                                                                                                    </t>
  </si>
  <si>
    <t xml:space="preserve">1)  SES - Pleito:(CONESOB01) - Obra de implantação do SES da sede em andamento:  Contratada executando serviços na ETE e redes, Interceptora Principal e Auxiliares.                                                                                                                                                                                                                                </t>
  </si>
  <si>
    <t xml:space="preserve">1)  SES - Pleito:(CONESOB01) - Obra de implantação do SES da sede em andamento:  Contratada executando serviços na ETE e redes, Interceptor Principal e Auxiliares. 
2) RSU - No dia 14/10/2021 foi encaminhado para o CIF/CT-SHQA a solicitação de novo pleito para aquisição de um caminhão basculante.                                                                    </t>
  </si>
  <si>
    <t>1)  SES - Pleito:(CONESOB01) - Obra de implantação do SES da sede em andamento: Contratada executando os serviços na ETE e redes Interceptora principal e auxiliares.  Em 07/10/21, foi repassado ao município a  14ª medição  valor de R$ 88.727,25.
2) RSU - No dia 14/10/2021 foi encaminhada para o CIF/CT-SHQA a solicitação de novo pleito para aquisição de um caminhão basculante.</t>
  </si>
  <si>
    <t xml:space="preserve">1)  SES - Pleito: (CONESOB01) - Obra de implantação do SES da sede em andamento: Contratada executando serviços na ETE e redes Interceptora Principal e Auxiliares;
2) RSU: A Deliberação CIF nº 557 aprovou o novo pleito do município para aquisição de caminhão basculante.                                                                                                                                         </t>
  </si>
  <si>
    <r>
      <t xml:space="preserve">1)  SES - Pleito:(CONESOB01) - Obra de implantação do SES da sede em andamento:  Contratada executando serviços na ETE e redes, Interceptora principal e auxiliares. 
</t>
    </r>
    <r>
      <rPr>
        <sz val="10"/>
        <color rgb="FFFF0000"/>
        <rFont val="Calibri"/>
        <family val="2"/>
        <scheme val="minor"/>
      </rPr>
      <t xml:space="preserve">          </t>
    </r>
    <r>
      <rPr>
        <sz val="10"/>
        <rFont val="Calibri"/>
        <family val="2"/>
        <scheme val="minor"/>
      </rPr>
      <t xml:space="preserve">                                                                                                                                                       </t>
    </r>
  </si>
  <si>
    <t xml:space="preserve">1)  SES - Pleito:(CONESOB01) - Obra de implantação do SES da sede em andamento:  Contratada executando serviços na ETE ,  redes, Interceptor principal e auxiliares.  Em 11/01/2022, o BDMG repassou paro o munícipio a medição 15 no valor de R$ 502.208,48.
</t>
  </si>
  <si>
    <r>
      <t xml:space="preserve">1)  SES - Pleito:(CONESOB01) - Obra de implantação do SES da sede em andamento:  Município realizando serviços para complementação da ETE (extensão energia elétrica, água potável e rua de acesso).     
</t>
    </r>
    <r>
      <rPr>
        <sz val="10"/>
        <rFont val="Calibri"/>
        <family val="2"/>
        <scheme val="minor"/>
      </rPr>
      <t>2) RSU - Município está elaborando termo de referência para aquisição do caminhão basculante.</t>
    </r>
  </si>
  <si>
    <t xml:space="preserve">1)  SES - Pleito: (CONESOB01) Implantação de sistema de esgotamento sanitário da sede do município  - A prefeitura está executando serviços complementares na área da ETE.
2) RSU - A licitação para aquisição do caminhão basculante está em andamento. </t>
  </si>
  <si>
    <t xml:space="preserve">1)  SES - Pleito (CONESOB01) Implantação de sistema de esgotamento sanitário da sede do município: A prefeitura está providenciando a execução de serviços complementares que viabilizarão a operação da ETE, tais como extensão da rede elétrica e perfuração de poço artesiano.
No dia 04/04/2022, o BDMG encaminhou autorização para licitação de ligações domiciliares, serviços complementares que ainda serão executados, cuja demanda foi levantada pela prefeitura posteriormente ao início da obra. 
2) RSU - Pleito (CONRSAB01) Aquisição de caminhão basculante: O setor de licitação do município está finalizando a juntada de documentos do processo licitatório. </t>
  </si>
  <si>
    <t xml:space="preserve">1)  SES - Pleito (CONESOB01) - Implantação de sistema de esgotamento sanitário da sede do município: A prefeitura está providenciando a execução de serviços complementares que viabilizarão a operação da ETE, tais como extensão da rede elétrica e perfuração de poço artesiano.
Município está elaborando o processo licitatório de serviços complementares (ligações domiciliares).
2) RSU - Pleito (CONRSAB01) - Aquisição de caminhão basculante: O setor de licitação do município está finalizando a juntada de documentos do processo licitatório. </t>
  </si>
  <si>
    <t>1)  SES - Pleito:(CONESOB01) - Implantação de sistema de esgotamento sanitário da sede do município: Obra de implantação do SES da sede em andamento:  Município realizando serviços para complementação da ETE (extensão energia elétrica, água potável). Município realizou a licitação das ligações domiciliares.
2)  RSU - Pleito (CONRSAB01) - Aquisição de caminhão basculante: Município finalizou a juntada de documentos da licitação do caminhão e enviará ao banco.</t>
  </si>
  <si>
    <t>1)  SES - Pleito:(CONESOB01) - Implantação de sistema de esgotamento sanitário da sede do município:  Município realizou o serviço de prolongamento de rede de água e o serviço de extensão da rede elétrica. Município enviou documentação do processo licitatório das ligações prediais para análise do BDMG.
2)  RSU  - Pleito (CONRSAB01)  - Aquisição de caminhão basculante: Em processo de saneamento de pendências da licitação.</t>
  </si>
  <si>
    <t xml:space="preserve">1)  SES - Pleito:(CONESOB01) - Implantação de sistema de esgotamento sanitário da sede do município. Obra em andamento:  Contratada realizando teste dos equipamentos e executando a interligação do interceptor de esgoto até a ETE. BDMG devolveu documentação do processo licitatório das ligações prediais para correções e município reenviou processo para análise.
2)  RSU - Pleito (CONRSAB01) - Aquisição de caminhão basculante: Processo licitatório concluído. Autorizada a compra do caminhão pelo BDMG. </t>
  </si>
  <si>
    <t>1)  SES - Pleito:(CONESOB01) - Obra de implantação do SES da sede em andamento:  Contratada realizando teste dos equipamentos e executando interligação do interceptor a ETE. Município adequando documentação da licitação complementar das ligações domiciliares para reenvio ao banco BDMG.
2)  RSU - Pleito (CONRSAB01) - Aquisição de caminhão basculante: Autorizada a compra do caminhão, município está aguardando entrega do veículo pelo fornecedor.</t>
  </si>
  <si>
    <t>1)  SES - Pleito:(CONESOB01) - Obra de implantação do SES da sede em andamento:  Contratada realizando teste dos equipamentos e executando interligação do interceptor até a ETE. Autorizado início das obras de ligações domiciliares pelo Banco BDMG. Município emitiu Ordem de Serviço.
2)  RSU - Pleito (CONRSAB01) - Aquisição de caminhão basculante: Veículo entregue ao município, aguardando o repasse de recursos pelo Banco.</t>
  </si>
  <si>
    <t>1)  SES - Pleito:(CONESOB01) - Obra de implantação do SES da sede em andamento:  Contratada realizando teste dos equipamentos e executando interligações finais. Contratada mobilizando para início das obras de ligações prediais de esgoto.
2)  RSU - Pleito (CONRSAB01) - Aquisição de caminhão basculante: Município realizou o repasse para aquisição do veículo. Em 14/11/22 foi realizado o repasse pelo BDMG no valor de 444.000,00.</t>
  </si>
  <si>
    <t>1)  SES - Pleito:(CONESOB01) - Obra de implantação do SES da sede em andamento:  Contratada realizando reparos nas redes e interceptores devido as forte chuvas. Contratada mobilizada para as obras de ligações prediais de esgoto (segunda etapa), aguardando condições climáticas para início das atividades.
2)  RSU - Pleito (CONRSAB01) - Aquisição de caminhão basculante: Equipamento adquirido. Município enviou relatório de prestação de contas ao banco.</t>
  </si>
  <si>
    <t>1)  SES - Pleito:(CONESOB01) - Obra de implantação do SES da sede em andamento:  Contratada realizando reparos nas redes e interceptores devido as forte chuvas. Contratada iniciou as obras de ligações prediais de esgoto (segunda etapa), com previsão da 1ª medição no início de fevereiro.
2)  RSU - Pleito (CONRSAB01) - Aquisição de caminhão basculante: Equipamento adquirido. Município enviou relatório de prestação de contas ao banco.</t>
  </si>
  <si>
    <t>1)  SES - Pleito:(CONESOB01) - Obra de implantação do SES da sede em andamento:  Contratada apresentou 1° boletim de medição para as obras de ligações prediais para a análise do município e do apoio técnico. Município realizou levantamento dos serviços necessários para execução das obras de reparos nos interceptores e está elaborando documentação para ajuste do pleito para a contratação direta dos serviços. 
2)  RSU - Pleito (CONRSAB01) - Aquisição de caminhão basculante: Termo de encerramento enviado ao banco.</t>
  </si>
  <si>
    <t>1)  SES - Pleito:(CONESOB01.02) - Obra de implantação do SES da sede em andamento:  Repasse da medição 1 e 2  realizada no valor de R$ 73.639,36 em 22/03/23. O Município solicitou ajuste do pleito e está preparando documentação para licitar obras de reparos aos interceptores.</t>
  </si>
  <si>
    <t>1)  SES - Pleito:(CONESOB01) - Obra de implantação do SES da sede em andamento:  Município enviou 3° boletim de medição para as obras de ligações prediais para a análise do município e do apoio técnico. Município processou licitação das obras de reparos do interceptor, que tem previsão de inicio em maio/2023 
2) Novo pleito: Município enviou solicitação de pleito de aquisição de equipamentos para a coleta seletiva e para a Usina de Triagem e Compostagem.</t>
  </si>
  <si>
    <t>1)  SES - Pleito:(CONESOB01) - Obra de implantação do SES da sede em andamento:  Município enviou 3° boletim de medição para as obras de ligações prediais para a análise do município e do apoio técnico. Município enviou processo licitatório das obras de reparos do interceptor para análise do Banco. Contratada elaborando medição final dos serviços da ETE.
2) Novo pleito: Município enviou solicitação de pleito de aquisição de equipamentos para a coleta seletiva e para a Usina de Triagem e Compostagem, pleito aprovado pela CT-SHQA.</t>
  </si>
  <si>
    <t>1)  SES - Pleito:(CONESOB01) - Obra de implantação do SES da sede em andamento:  Contratada realizando testes nas unidades da ETE. Obra das ligações prediais em andamento. Município enviou processo licitatório das obras complementares para BDMG, que solicitou ofício de garantia de contrapartida. Município enviou ofício solicitado ao Banco.
2) RSU - Pleito:(CONRSAB02) - Aquisição de equipamentos para a coleta seletiva e para a Usina de Triagem e Compostagem, pleito aprovado pela Deliberação CIF nº 695, de 29 de junho de 2023. no valor de R$ 475.460,31.</t>
  </si>
  <si>
    <t>1)  SES - Pleito:(CONESOB01) - Obra de implantação do SES da sede em andamento: Contratada realizando testes nas unidades da ETE. Obra das ligações prediais em andamento. Pleito foi ajustado para o valor de R$ R$ 5.436.696,60, pelo oficio FR.2023.1877.
2) RSU - Pleito: (CONRSAB02) - Aquisição de equipamentos para a Usina de Triagem e Compostagem e para a coleta seletiva: Pleito ajustado para R$ 91.199,40, pelo ofício FR.2023.1877.</t>
  </si>
  <si>
    <t xml:space="preserve">1)  SES - Pleito:(CONESOB01) - Obra de implantação do SES da sede em andamento: Contratada realizando testes nas unidades da ETE. Obra das ligações prediais em andamento. O BDMG aprovou a licitação das obras de reparos na rede interceptora e os serviços foram iniciados em 11/08/23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</si>
  <si>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1)  SES - Pleito:(CONESOB01) - Obra de implantação do SES da sede em andamento: Obra da ETE, testes realizados. Município enviou aditivo para o BDMG e aguarda aprovação para processar a 16ª medição.
2) RSU - Pleito: (CONRSAB02) - Aquisição de equipamentos para a Usina de Triagem e Compostagem e para a coleta seletiva: Município remanejou parte do recurso do pleito, para complementar recursos das obras de SES e aguarda conclusão das obras para aquisição dos equipamentos.</t>
  </si>
  <si>
    <t xml:space="preserve">1)  SES - Pleito:(CONESOB01) - Obra de implantação do SES da sede em andamento: Obra da ETE, testes realizados. Município enviou aditivo para o BDMG e aguarda aprovação para processar a 16ª medição. Subpleito CONESOB01.02 - Obra em andamento, aguardando finalização dos reparos no interceptor para conclusão. Subpleito CONESOB01.03 - Obras em andamento, contratada irá protocolar a 3ª medição.
2) RSU - Pleito: (CONRSAB02) - Aquisição de equipamentos para a Usina de Triagem e Compostagem e para a coleta seletiva: Município remanejou parte do recurso do pleito para complementar recursos das obras de SES e aguarda conclusão das obras para aquisição dos equipamentos com saldo remanescente. </t>
  </si>
  <si>
    <t xml:space="preserve">1)  SES - Pleito:(CONESOB01) - Obra de implantação do SES da sede em andamento: Obra da ETE e testes realizados. Município enviou aditivo para o BDMG e aguarda aprovação para processar a 16ª medição, no valor de R$ 79.722,71. Subpleito CONESOB01.02 - Obra em andamento, aguardando finalização dos reparos no interceptor para conclusão. Subpleito CONESOB01.03 - Obras em andamento e município fez análise da 3ª medição no valor de R$ 53.003,53.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</si>
  <si>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 de implantação do SES da sede em andamento: Obra da ETE, testes realizados. BDMG aprovou aditivo e município em fase de juntada de documentos para envio da 16ª medição, no valor de R$79.722,71. Subpleito CONESOB01.02 - Obra em andamento, aguardando finalização dos reparos no interceptor para conclusão. Subpleito CONESOB01.03 - Obras em andamento e município fez repasse da 3ª medição no valor de R$53.003,53.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</si>
  <si>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 de implantação do SES da sede em andamento: Obra da ETE, testes realizados. BDMG aprovou aditivo e município em fase de juntada de documentos para envio da 16ª medição, no valor de R$79.722,71. Subpleito CONESOB01.02 - Obra em andamento, aguardando finalização dos reparos no interceptor para conclusão. Subpleito CONESOB01.03 - Obras em andamento e município realizando análise da 4ª medição no valor de R$ 71.117,34.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</si>
  <si>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Obras paralisadas. Realizado levantamento topográfico para verificação da extensão real do interceptor para reparos. Em fase de elaboração dos projetos e orçamento. Repasse realizado no valor de R$71.117,34 referente a medição 4.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</si>
  <si>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Obras paralisadas. Realizado projetos para extensão real do interceptor para reparos. Em análise do orçamento..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</si>
  <si>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Obras paralisadas. Elaborados os projetos para reparos dos interceptores. Em análise do orçamento..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</si>
  <si>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Obras paralisadas. Elaborados os projetos para reparos dos interceptores  e finalizando o orçamento executivo.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</si>
  <si>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1) O município enviou ofício com solicitação de alteração pleito para obras de saneamento o qual foi encaminhado à CTSHQA dia 21/03/2019. 
2) O PRAD do município ainda não foi protocolado no BDMG, visto a ocorrência de atraso nas sondagens. A previsão de encerramento é meados de 05/05/2019. 
3) O projeto de SES da sede e Baixa Verde não foram foi concluídos.</t>
  </si>
  <si>
    <t>1) Elaboração e adequação de projetos de engenharia de sistema de esgotamento sanitário da sede do município e dos distritos de Baixa Verde e Conceição de Minas.
Irão dividir em parcelas de 30% Estudo de Concepção, 30% Projeto Básico e 40% Projeto Executivo. Informaram que já está pronto o Estudo de Concepção e Projeto Básico. Falta o projeto elétrico apenas do executivo. Dia 12 terá reunião com o apoio técnico para á verificar o conteúdo e se está de acordo com cartilha do Banco. Banco vai enviar cartilha do projeto novamente. Licença protocolada na SUPRAM, aguardando retorno. Terreno tudo ok. Já há uma ETE com estrutural ok, a ideia é finalizá-la. É necessário entender se houve outros investimentos no local e porque não foi finalizada a obra. Bruna da Renova irá entrar em contato com o TCE para saber se há algum impedimento.
2) Novo pleito – Obra de SES da sede
Pleito enviado já e uma primeira análise da CT pediu outros documentos. Jeanderson informou que já enviou novamente. CT informou que deve ser analisado em julho. Acreditam que o valor é insuficiente para atender 100% da sede.
3) Resíduos
Estão com o COMDIN.
4) Elaboração de PRAD para lixão/aterro controlado
A empresa Saneamb que está fazendo e informaram que será entregue em 1 mês.</t>
  </si>
  <si>
    <t>1)  13/06/2019 - O município informou que na data de 30/05/2019 o Prefeito do município, o Dr. Farias Menezes de Oliveira, teve seu mandato cassado, sendo o município convocado a realizar novas eleições. Neste intervalo, quem responderá pelo município será o presidente da câmara até a formalização de um novo prefeito após as eleições.
Neste contexto fica a possibilidade de se atrasar as ações do município no PG31, devido à incerteza de permanência de equipe já envolvida nos trabalhos.
2) O projeto completo do SES da sede e dos distritos Baixa Verde e Conceição de Minas, foram entregues na data de 28/05/2019. O corpo técnico da prefeitura solicita ao apoio técnico ajuda na conferência dos produtos a serem entregues ao banco e análise dos projetos a serem enviados, a fim de otimizar o processo de análise do banco e reduzir quaisquer inconsistências de projeto evitando possíveis atrasos no cronograma estipulado.
3) Município solicitou ao apoio técnico auxílio na análise dos Estudos de Concepção, Projeto Básico e Projeto Executivo. A análise se deu pela verificação do checklist dos requisitos mínimos exigidos pelo BDMG para aprovação do projeto. Devido ao tempo exíguo, não foi realizada a análise qualitativa dos produtos, que será realizada em escritório e encaminhada até o dia 01/07/2019 para o município. 
4) A empresa projetista elaborou todos os produtos (estudo de concepção, projetos básico e executivo) concomitantes, e por esta razão, diversos itens exigidos no estudo de concepção, tais como o estudo de autodepuração e croqui do sistema proposto estão apresentados no projeto básico. Desta maneira, visando diminuir o retrabalho do projetista, recomenda-se que o estudo de concepção e o projeto básico sejam entregues e analisados em conjunto pelo banco. 
5)  Na análise pelo apoio técnico dos requisitos, verificou-se que o projetista não apresentou estudos de viabilidade diferentes tecnologias e tipos de tratamento de esgoto, nem a estimativa de custo operacional do sistema proposto para nenhum dos três projetos. Desta forma, recomendou-se ao município que solicite estas complementações ao projetista. Também foi verificado que o projeto do SES da sede aproveitará uma estrutura existente e abandonada para construção do reator UASB. Não foi apresentado nenhum cadastro ou estudo que garanta a conservação e estabilidade da estrutura existente. Recomendou-se ao município que solicite ao projetista a apresentação de estudos que subsidiaram a conclusão que a estrutura se encontra apta a ser aproveitada. Após a conclusão da análise qualitativo será emitido um novo parecer de análise de documentos.
6) O município respondeu ao formulário de diagnóstico.</t>
  </si>
  <si>
    <t>1) O apoio técnico se reuniu com o município no dia 10/07/2019, com o objetivo de analisar os projetos da sede, Baixa Verde e Conceição de Minas. Foram verificadas inconsistências e necessidades de complementar informações nos projetos das três localidades. Após análise conjunta o representante do município informou que se reunirá com a empresa projetista no dia 11/07/2019, para apresentar a análise e solicitar as adequações, correções e complementações necessárias. A reunião foi realizada e a empresa projestista apresentou correções nos projetos, que foram avaliadas durante o mês de agosto pela equipe de Apoio Técnico. 
2) Ação de Resíduos Sólidos: Jeanderson informou que o PRAD em elaboração com recursos do PG31 está concluído e será entregue até o dia 12/07/2019. O PRAD foi entregue ao BDMG, no entanto, há documentos pendentes, tais como, Declaração de não sobreposição do objeto, Nota Fiscal do pagamento do PRAD e Nota de Empenho deste valor.</t>
  </si>
  <si>
    <t xml:space="preserve">1) Foi realizada reunião no município no dia 13/08/2019 entre apoio técnico e representantes da prefeitura. Inicialmente, foi informado pelos representantes do município a ocorrência das  eleições municipais para prefeito no dia 01/09/2019.
No que diz repeito aos Projetos do SES da Sede, Baixa Verde e Conceição de Minas, o projetista enviou ao município apenas as correções dos desenhos, estando ainda em elaboração os Memoriais Descritivo e de Cálculo, Orçamento e Especificações Técnicas. As pendências relacionadas à topografia e rede coletora de esgotos de Baixa Verde foram sanadas, porém existem pendências relacionadas a tensão trativa em alguns trechos de rede e a não relocação das ETEs fora de APP que necessitam ser corrigidas. O município, com auxílio do apoio técnico elabourou comunicação técnica ao projetista, solicitando tais adequações. Os pontos focais pretendiam enviar o projeto concluído ao banco até 31/08/2019, no entanto, devido ao atraso no envio das adequações pelo projetista ainda não foi realizado o envio ao banco.
2) Também foi fornecido apoio no preenchimento de documentação complementar ao PRAD solicitados pelo BDMG ao município no dia 08/08/2019. </t>
  </si>
  <si>
    <t>1) O município compareceu à rodada trimestral de reuniões no dia 18/09/2019 para acompanhamento dos pleitos.
- Com relação ao pleito de Elaboração e adequação de projetos de engenharia de sistema de esgotamento sanitário da sede do município e dos distritos de Baixa Verde e Conceição de Minas,  João Paulo, fiscal do projeto pelo município, já analisou as adequações nos desenhos feitas pela empresa projetista e agora aguarda as adequações do memorial descritivo e planilha orçamentária. As adequações nos desenhos também serão analisadas pelo apoio técnico.
- O BDMG realizou o repasse dia 17/09 referente ao pleito de Elaboração de PRAD para lixão/aterro controlado. O município precisa realizar a prestação de contas, que será instruída pelo BDMG e apoio técnico.
- Foi aprovado pela CT-SHQA e CIF pleito para Elaboração de estudo de viabilidade p/ implantação de aterro regional compartilhado junto ao COMDIN , o qual será custeado com recurso de Timóteo.</t>
  </si>
  <si>
    <t>1) Foi realizada reunião no dia 09/10 entre apoio técnico e pontos focais do município de Dionísio, sendo informado pelos representantes do município que, com os recursos remanescentes para esgotamento sanitário, irão executar obras em Baixa Verde e Conceição de Minas.
2)  Os projetos relacionados ao pleito de "Elaboração de Projetos da Sede, Baixa Verde e Conceição de Minas" estão em fase de correção pela empresa projetista, após análise do município, e deverão ser entregues no início de novembro.</t>
  </si>
  <si>
    <t>1) O município elaborou e enviou à CIF, CT-SHQA e Fundação Renova, com auxílio do apoio técnico, solicitação de novos pleitos "Novo empreendimento com ação de implementação de obras de coleta e tratamento de esgotos como: Execução de redes coletoras, interceptores, estações elevatórias, emissários e Estação de Tratamento de Esgotos." e "Pleito para desapropriação / aquisição de área para instalação da ETE no Distrito de Conceição de Minas de Dionísio – MG"
2) Foi encaminhado ao BDMG a prestação de contas do pleito de elaboração de PRAD.
3)  O município encaminhará ao BDMG os projetos dos pleitos de Elaboração de Projeto do SES da Sede, Baixa Verde e Conceição de Minas em dezembro.</t>
  </si>
  <si>
    <t>1) O município respondeu a solicitação de complementações de informação relacionadas aos pedidos de novos pleitos de Obras do SES do distrito de Baixa Verde e Pleito para desapropriação /aquisição de área para instalação da ETE no Distrito de Conceição de Minas, que foi apreciado pela CT-SHQA em 18/12/2019. 
2) O município protocolou os Projetos do SES da Sede, Baixa Verde e Conceição de Minas no dia 12/12/2019 no BDMG;
3) Também foi elaborado um planejamento das ações do município no âmbito do PG31 para o primeiro trimestre de 2020.</t>
  </si>
  <si>
    <t>1) Foram enviadas informações complementares referentes ao pleito de projetos de SES da sede, Baixa Verde e Conceição de Minas para análise e aprovação do banco;
2)O município aguarda a aprovação dos pleitos "Novo empreendimento com ação de implementação de obras de coleta e tratamento de esgotos como: Execução de redes coletoras, interceptores, estações elevatórias, emissários e Estação de Tratamento de Esgotos." e "Pleito para desapropriação / aquisição de área para instalação da ETE no Distrito de Conceição de Minas de Dionísio – MG" pelo CIF.</t>
  </si>
  <si>
    <t>1) O município compareceu à rodada trimestral de reuniões no dia 05/02/2020, sendo realizada reunião entre município, representantes da Fundação Renova e apoio técnico para acompanhamento dos pleitos;
2) Foi iniciada a elaboração do TR para licitação das obras do SES de Baixa Verde
e o município está providenciando os demais documentos necessários para autorização de licitação pelo BDMG (licenciamento ambiental e titularidade do terreno da ETE);
3) O município aguarda análise dos projetos de SES da sede, Baixa Verde e Conceição de Minas, que está sendo realizada pelo BDMG.</t>
  </si>
  <si>
    <t>1) Foi realizada vistoria no dia 11/03 pelo BDMG nos terrenos previstos para construção das ETEs nos projetos do SES da sede, Baixa Verde e Conceição de Minas. O banco encaminhou pendências para aprovação dos projetos, as quais estão sendo providenciadas pela empresa projetista.</t>
  </si>
  <si>
    <t>1) O município está realizando as adequações dos projetos de SES da sede, Baixa Verde e Conceição de Minas, para sanear as pendências apontadas pelo BDMG;
2) As demais ações do PG-31 no município estão suspensas devido a pandemia: Regularização do   terreno da ETE e licenciamento ambiental do SES do distrito de Baixa Verde e;
regularização do terreno da ETE do distrito de Conceição de Minas.</t>
  </si>
  <si>
    <t xml:space="preserve">1) Estão sendo realizadas as adequações dos projetos de SES da sede, Baixa Verde e Conceição de Minas, para sanear as pendências apontadas pelo BDMG;
2) As demais ações do PG-31 no município continuam suspensas devido a pandemia: Regularização do terreno da ETE e licenciamento ambiental do SES do distrito de Baixa Verde e; regularização do terreno da ETE do distrito de Conceição de Minas.
</t>
  </si>
  <si>
    <t>1) O município apresentou as adequações dos projetos dos SES e, desta forma, o BDMG aprovou os projetos da sede e distrito de Baixa Verde e está realizando a análise do projeto do distrito de Conceição de Minas. Assim, o banco encaminhou a autorização para licitação das obras do SES de Baixa Verde no dia 26/06/2020, com as seguintes condicionantes para início de obra: apresentação de certidão de matrícula do imóvel da ETE, regularização ambiental e parecer da Cemig sobre a liberação da carga a ser ligada.
2)  A prefeitura está elaborando o edital de licitação das obras do SES de Baixa verde.</t>
  </si>
  <si>
    <t xml:space="preserve">
1)  O edital de licitação das obras do SES do distrito de Baixa Verde foi publicado em 03/08/2020;
2) O projeto do SES do distrito de Conceição de Minas está em análise pelo BDMG.</t>
  </si>
  <si>
    <t xml:space="preserve">
1)  O processo licitatório para contratação das obras do SES do distrito de Baixa Verde está em andamento;           
2) O licenciamento ambiental simplificado da ETE de Baixa Verde foi emitido no dia 21/08/2020;                                                                                             
3) O projeto do SES do distrito de Conceição de Minas foi aprovado pelo BDMG.</t>
  </si>
  <si>
    <t>1) O processo licitatório para contratação das obras de implantação do SES de Baixa Verde foi finalizado e a juntada da documentação foi apresentada ao BDMG;
No dia 13/10/2020 o banco enviou parecer do checklist referente aos autos, informando a não conformidade de dois itens verificados.</t>
  </si>
  <si>
    <t>1)  O município reapresentou o processo licitatório para contratação das obras de implantação do SES de Baixa Verde e aguarda parecer do banco para início de obra.</t>
  </si>
  <si>
    <t>1) Em 25/11/2020, o BDMG encaminhou ao município de Dionísio a autorização de início da obra de implantação do SES do distrito de Baixa Verde.</t>
  </si>
  <si>
    <t>1) A mobilização para início da obra de implantação do SES do Distrito de Baixa Verde está prevista para janeiro/2021.</t>
  </si>
  <si>
    <t>1) Obra de implantação do SES do Distrito de Baixa Verde em fase de mobilização.</t>
  </si>
  <si>
    <t xml:space="preserve">1) A obra de implantação do SES do distrito de Baixa Verde encontra-se em andamento: a 1ª medição da obra, no valor de R$ 65.699,96, foi protocolada no BDMG no dia 22/02/2021. O banco já fez a vistoria e aguardando o envio de documentos pendentes pelo município para realizar o repasse.                                                                                               
</t>
  </si>
  <si>
    <t xml:space="preserve">1) A obra de implantação do SES do distrito de Baixa Verde encontra-se em andamento: O repasse referente a 1ª medição da obra, no valor de R$ 65.699,96, foi realizado pelo BDMG no dia 17/03/2021.                                                                                            
</t>
  </si>
  <si>
    <t xml:space="preserve">1) A obra de implantação do SES do distrito de Baixa Verde encontra-se em andamento: O repasse referente a 2ª medição da obra, no valor de R$ 79.206,74, foi realizado pelo BDMG no dia 16/04/2021.                                                                                            
</t>
  </si>
  <si>
    <t xml:space="preserve">1) A obra de implantação do SES do distrito de Baixa Verde encontra-se em andamento: em maio 2021, foi realizado repasse ao município de Dionísio, no valor de R$ 247.904,02, referente à 3ª medição da obra.
</t>
  </si>
  <si>
    <t xml:space="preserve">1) Em junho, foi realizado o repasse da 4ª medição da obra do SES de Baixa Verde, no valor de R$ 236.534,93. No início de julho, foi  realizado o repasse da 5º medição, no valor de R$ 202.504,14.
2) No dia 21/06/2021 foi encaminhado para a CT-SHQA a solicitação de novo pleito, para aquisição de caminhão basculante e equipamentos para a UTC. </t>
  </si>
  <si>
    <t xml:space="preserve">1) No dia 06/07/2021, foi realizado o repasse da quinta medição da obra do SES de Baixa Verde, no valor de R$ 202.504,14. No dia 04/08/2021, foi realizado o repasse da sexta medição, no valor de 85.858,78. A contratada está executando trecho da rede interceptora e obras na área da ETE.
</t>
  </si>
  <si>
    <t xml:space="preserve">1) SES - Pleito:(DIOESOB03) - SES de Baixa Verde: No dia 04/08/2021, foi repassada a sexta medição da obra do, no valor de R$ 85.858,78. No dia 06/09/2021, foi repassada a sétima medição, no valor de R$ 80.830,35. O município está revisando o projeto no que se refere ao novo traçado de implantação da rede interceptora.
</t>
  </si>
  <si>
    <r>
      <t xml:space="preserve">1) SES - Pleito:(DIOESOB03) - SES de Baixa Verde: No dia 06/09/2021, foi </t>
    </r>
    <r>
      <rPr>
        <sz val="10"/>
        <rFont val="Calibri"/>
        <family val="2"/>
        <scheme val="minor"/>
      </rPr>
      <t>repassada a sétima medição da obra, no valor de R$ 80.830,35. O município está revisando o projeto no que se refere ao novo traçado de implantação da rede interceptora. 
2) RSU - Na 8ª Rodada de Reuniões (08/10/2021) o ponto focal do município informou que está providenciando as documentações para publicação do edital para a licitação.</t>
    </r>
    <r>
      <rPr>
        <sz val="10"/>
        <color theme="1"/>
        <rFont val="Calibri"/>
        <family val="2"/>
        <scheme val="minor"/>
      </rPr>
      <t xml:space="preserve">
</t>
    </r>
  </si>
  <si>
    <t xml:space="preserve">1) SES - Pleito: (DIOESOB03) - SES de Baixa Verde: Obra em andamento. O município está revisando o projeto no que se refere ao novo traçado de implantação da rede interceptora e não realizou medição em outubro. A 8ª medição de obras foi repactuada para novembro.      
2) RSU - Pleito (DIORSAB01): Está em fase de elaboração do termo de referência e edital da licitação para aquisição dos equipamentos.
</t>
  </si>
  <si>
    <t>1) SES - Pleito: (DIOESOB03) - SES de Baixa Verde: O município está revisando o projeto e planilha orçamentária no que se refere ao novo traçado de implantação da rede interceptora. Em 13/12/21, o BDMG repassou ao município a 8ª medição no valor de R$ 181.666,17;
2) RSU - Pleito: (DIORSAB01.01) - Está em fase de elaboração do termo de referência e edital da licitação para aquisição dos equipamentos.</t>
  </si>
  <si>
    <t xml:space="preserve">1) SES - Pleito:(DIOESOB03) - SES de Baixa Verde: O município revisou o projeto e planilha orçamentária no que se refere ao novo traçado de implantação da rede interceptora e está adequando com a inserção de uma estação elevatória de esgotos. Em vista da revisão, será necessário solicitar a Fundação Renova o ajuste de valor do pleito.                                                                                                                                                                                                                                                                     
2) RSU - O processo licitatório para a aquisição do caminhão basculante foi concluído. O município está realizando a juntada dos documentos relativos ao processo para envio ao banco. Os demais equipamentos ainda não foram licitados.
</t>
  </si>
  <si>
    <r>
      <t xml:space="preserve">1) SES - Pleito:(DIOESOB03) - SES do distrito de Baixa Verde: Obra em andamento. Em 26/01/2022, o BDMG repassou ao município a 9ª medição no valor de R$151.225,00.
</t>
    </r>
    <r>
      <rPr>
        <sz val="10"/>
        <rFont val="Calibri"/>
        <family val="2"/>
        <scheme val="minor"/>
      </rPr>
      <t>2) RSU - O processo licitatório para a aquisição do caminhão basculante foi concluído. O município está realizando a juntada dos documentos relativos ao processo para envio ao banco. Os demais equipamentos ainda não foram licitados.</t>
    </r>
  </si>
  <si>
    <t xml:space="preserve">1) SES - Pleito:(DIOESOB03) - SES de Baixa Verde: Obras em andamento. O município finalizou o projeto e planilha orçamentária referente ao novo traçado de implantação da rede interceptora e está solicitando novo ajuste de pleito. 
2) RSU - O município está saneando as pendências do processo licitatório enviadas pelo BDMG no dia 24/02/2022.                                                                                                                                                                                                                                                                                                                          </t>
  </si>
  <si>
    <t xml:space="preserve">1) SES - Pleito: (DIOESOB03) - Implementação de obras de coleta e tratamento de esgotos no distrito de Baixa Verde: obra em andamento. Considerando que foram realizados ajustes nos projetos, em especial, alterações no traçado dos interceptores devido a incompatibilidade com a topografia local e, consequentemente, alterações na planilha orçamentária da obra, há a necessidade de ajuste de valor do pleito. O apoio técnico já auxiliou o município na elaboração dos documentos para alteração do pleito. No entanto, a solicitação ainda não foi encaminhada pelo município à Fundação Renova.
2) RSU - No dia 28/03/2022 foi realizado o repasse no valor de R$ 328.000,00 para aquisição do caminhão basculante. 
                                                                                                                                                                                                                                                                                                                  </t>
  </si>
  <si>
    <t xml:space="preserve">1) SES - Pleito (DIOESOB03) - Implementação de obras de coleta e tratamento de esgotos no distrito de Baixa Verde: obra em andamento.
A prefeitura encaminhou solicitação de ajuste de pleito do valor da obra à Fundação Renova, a qual foi deferida em 18/04/2022.                                                                                                                                                                                                                           
2) RSU - Pleito (DIORSAB01) Aquisição de caminhão basculante, esteira de triagem, prensa hidráulica, balança e empilhadeira manual hidráulica: O município está elaborando o Termo de Referência e Edital para aquisição dos demais equipamentos.
                                                                                                                                                                                                                                                                                                             </t>
  </si>
  <si>
    <t>1) SES - Pleito:(DIOESOB03) - Implementação de obras de coleta e tratamento de esgotos no distrito de Baixa Verde: Obras em andamento. Em 23/05/2022, o banco BDMG realizou o repasse da 10 medição no valor R$ 623.262,76  
 2) RSU - Pleito (DIORSAB01) - Aquisição de caminhão basculante, esteira de triagem, prensa hidráulica, balança e empilhadeira manual hidráulica: O município está elaborando o Termo de Referência e Edital para aquisição dos demais equipamentos.</t>
  </si>
  <si>
    <t>1) SES - Pleito:(DIOESOB03) - Implementação de obras de coleta e tratamento de esgotos no distrito de Baixa Verde: Obras em andamento. Em 29/06/22, o banco BDMG repassou ao município a medição 11 no valor de R$ 213.834,63
 2) RSU - Pleito (DIORSAB01) - Aquisição de caminhão basculante, esteira de triagem, prensa hidráulica, balança e empilhadeira manual hidráulica: O município está elaborando o Termo de Referência e Edital para aquisição dos demais equipamentos.</t>
  </si>
  <si>
    <t xml:space="preserve">1) SES - Pleito (DIOESOB03) - Implementação de obras de coleta e tratamento de esgotos no distrito de Baixa Verde: Obras temporariamente paralisadas aguardando o projeto da EEE de transposição de nível  para finalização da obra.
2) RSU - Pleito (DIORSAB01) Aquisição de caminhão basculante, esteira de triagem, prensa hidráulica, balança e empilhadeira manual hidráulica: O município está elaborando o Termo de Referência e Edital para aquisição dos demais equipamentos. </t>
  </si>
  <si>
    <t xml:space="preserve">1) SES - Pleito:(DIOESOB03) -  Implementação de obras de coleta e tratamento de esgotos no distrito de Baixa Verde: Projeto da EEE de transposição de nível  finalizado, empresa executora de obras se mobilizando para retomar e finalizar as obras. 
2) SES - Pleito : (DIOESCT01) - Aquisição de terreno para ETE do Distrito de Conceição de Minas. O terreno já foi negociado com o proprietário. O município irá formalizar junto a FR o pedido de ajuste de valor do pleito. 
3) RSU - Pleito (DIORSAB01) -Aquisição de caminhão basculante, esteira de triagem, prensa hidráulica, balança e empilhadeira manual hidráulica: Banco realizou pagamento do caminhão basculante. O município está elaborando o Termo de Referência e Edital para aquisição dos demais equipamentos. </t>
  </si>
  <si>
    <t xml:space="preserve">1) SES - Pleito:(DIOESOB03) -  Implementação de obras de coleta e tratamento de esgotos no distrito de Baixa Verde: O projeto da EEE de transposição de nível foi  finalizado. A empresa executora de obras está aguardando a formalização da obtenção  da matrícula do terreno da ETE para retomar e finalizar as obras, devido os 20% finais do aporte monetário estar condicionado a apresentação da matrícula do terreno. 
2) SES - Pleito : (DIOESCT01) - Aquisição de terreno para ETE do Distrito de Conceição de Minas:  Município vai formalizar junto a FR/CT-SHQA/CIF a solicitação de ajuste de valor do pleito. Município estruturando a documentação para formalização da desapropriação do terreno.
3) RSU - Pleito (DIORSAB01) -Aquisição de caminhão basculante, esteira de triagem, prensa hidráulica, balança e empilhadeira manual hidráulica: Banco realizou pagamento do caminhão basculante. O município está elaborando o Termo de Referência e Edital para aquisição dos demais equipamentos. </t>
  </si>
  <si>
    <t>1) SES - Pleito:(DIOESOB03) -  Implementação de obras de coleta e tratamento de esgotos no distrito de Baixa Verde: O projeto da EEE de transposição de nível foi  finalizado. A empresa executora de obras está aguardando a formalização da obtenção  da matrícula do terreno da ETE para retomar e finalizar as obras, devido os 20% finais do aporte monetário estar condicionado a apresentação da matrícula do terreno. 
2) SES - Pleito : (DIOESCT01) - Aquisição de terreno para ETE do Distrito de Conceição de Minas:  Solicitação de ajuste de pleito aprovado em 17/10/2022 pela FR. Documentação de formalização da desapropriação do terreno está no cartório.
3) RSU - Pleito (DIORSAB01) -Aquisição de caminhão basculante, esteira de triagem, prensa hidráulica, balança e empilhadeira manual hidráulica: Banco realizou pagamento do caminhão basculante. Edital para aquisição de equipamentos publicado, pregão previsto para 17/11/2022.</t>
  </si>
  <si>
    <t>1) SES - Pleito:(DIOESOB03) -  Implementação de obras de coleta e tratamento de esgotos no distrito de Baixa Verde: O projeto da EEE de transposição de nível foi  finalizado. A empresa executora de obras está aguardando a formalização da obtenção  da matrícula do terreno da ETE para retomar e finalizar as obras, devido os 20% finais do aporte monetário estar condicionado a apresentação da matrícula do terreno. 
2) SES - Pleito : (DIOESCT01) - Aquisição de terreno para ETE do Distrito de Conceição de Minas: Documentação de formalização da desapropriação do terreno está no cartório.
3) RSU - Pleito (DIORSAB01) -Aquisição de caminhão basculante, esteira de triagem, prensa hidráulica, balança e empilhadeira manual hidráulica: Pregão para aquisição dos equipamentos finalizado, município elaborando juntada de documentos</t>
  </si>
  <si>
    <t>1) SES - Pleito:(DIOESOB03) -  Implementação de obras de coleta e tratamento de esgotos no distrito de Baixa Verde: O projeto da EEE de transposição de nível foi  finalizado. A empresa executora de obras está aguardando a formalização da obtenção  da matrícula do terreno da ETE para retomar e finalizar as obras, devido os 20% finais do aporte monetário estar condicionado a apresentação da matrícula do terreno. 
2) SES - Pleito : (DIOESCT01) - Aquisição de terreno para ETE do Distrito de Conceição de Minas: Documentação de formalização da aquisição do terreno está no cartório.
3) SES - Novo pleito solicitado em 13/12/2022 - Execução das obras de implantação do SES completo no Distrito de Conceição de Minas de Dionísio/MG, ofício encaminhado para CT-SHQA e CIF.
4) RSU - Pleito (DIORSAB01) -Aquisição de caminhão basculante, esteira de triagem, prensa hidráulica, balança e empilhadeira manual hidráulica: Pregão para aquisição dos equipamentos finalizado, município elaborando juntada de documentos</t>
  </si>
  <si>
    <t>1) SES - Pleito:(DIOESOB03) -  Implementação de obras de coleta e tratamento de esgotos no distrito de Baixa Verde: A empresa executora de obras está aguardando a formalização da obtenção  da matrícula do terreno da ETE para retomar e finalizar as obras, devido os 20% finais do aporte monetário estar condicionado a apresentação da matrícula do terreno. 
2) SES - Pleito : (DIOESCT01) - Aquisição de terreno para ETE do Distrito de Conceição de Minas: Documentação de formalização da aquisição do terreno está no cartório e o município está adequando a planilha orçamentária para realização do processo licitatório.
3) SES - Novo pleito solicitado em 13/12/2022 - Execução das obras de implantação do SES  no Distrito de Conceição de Minas de Dionísio/MG. Aguardando a análise de CT-SHQA
4) RSU - Pleito (DIORSAB01) -Aquisição de caminhão basculante, esteira de triagem, prensa hidráulica, balança e empilhadeira manual hidráulica: Pregão para aquisição dos equipamentos finalizado, município elaborando juntada de documentos</t>
  </si>
  <si>
    <t xml:space="preserve">1) SES - Pleito:(DIOESOB03) -  Implementação de obras de coleta e tratamento de esgotos no distrito de Baixa Verde: Fundação Renova autorizou a retomada das obras do pleito em referência, devendo o município apresentar o andamento da regularização do terreno junto a cada uma das medições..
2) SES - Pleito : (DIOESCT01) - Aquisição de terreno para ETE do Distrito de Conceição de Minas: Documentação de formalização da aquisição do terreno está no cartório e o município finalizou a adequação da data base  da planilha orçamentária. O projeto está em fase de etapalização para realização do processo licitatório da execução das obras.
3) SES - Novo pleito solicitado em 13/12/2022 - Execução das obras de implantação do SES completo no Distrito de Conceição de Minas de Dionísio/MG: Aguardando aprovação pela CIF.
4) RSU - Pleito (DIORSAB01) -Aquisição de caminhão basculante, esteira de triagem, prensa hidráulica, balança e empilhadeira manual hidráulica: Pregão para aquisição dos equipamentos finalizado, município elaborando juntada de documentos.
</t>
  </si>
  <si>
    <t>1) SES - Pleito:(DIOESOB03) -  Implementação de obras de coleta e tratamento de esgotos no distrito de Baixa Verde: Município formalizando o termo aditivo com a empresa executora de obras para retorno à campo.
2) SES - Pleito : (DIOESCT01) - Aquisição de terreno para ETE do Distrito de Conceição de Minas: Município vai emitir o Decreto de Utilidade Publica - DUP para fazer a aquisição por via judicial. 
3) SES - Pleito (DIOESOB04) - Execução das obras de implantação do SES completo no Distrito de Conceição de Minas de Dionísio/MG: O projeto foi etapa lizado. Município elaborando o Termo de Referência para realização do processo licitatório da execução das obras.
4) RSU - Pleito (DIORSAB01) - Aquisição de caminhão basculante, esteira de triagem, prensa hidráulica, balança e empilhadeira manual hidráulica: Banco autorizou ordem de compra dos equipamentos.</t>
  </si>
  <si>
    <t xml:space="preserve">1) SES - Pleito:(DIOESOB03) -  Implementação de obras de coleta e tratamento de esgotos no distrito de Baixa Verde: Município formalizando o termo aditivo com a empresa executora de obras para retorno à campo.
2) SES - Pleito : (DIOESCT01) - Aquisição de terreno para ETE do Distrito de Conceição de Minas: Documentação de formalização da aquisição do terreno está no cartório .O projeto foi etapalizado.                                                                                                                                                                                                              
3) SES - Pleito : (DIOESOB04)  -Execução das obras de implantação do SES completo no Distrito de Conceição de Minas de Dionísio/MG - Pleito aprovado ; Fase de elaboração do edital de licitação.
4) RSU - Pleito (DIORSAB01) - Aquisição de caminhão basculante, esteira de triagem, prensa hidráulica, balança e empilhadeira manual hidráulica e triturador de galhos: Município aguardando entrega dos equipamentos pelo fornecedor. Finalizada a elaboração de edital para licitação do triturador de galhos. </t>
  </si>
  <si>
    <t xml:space="preserve">1) SES - Pleito:(DIOESOB03) -  Implementação de obras de coleta e tratamento de esgotos no distrito de Baixa Verde: Município enviou o termo aditivo para a  empresa executora de obras assinar e retornar à campo.
2) SES - Pleito : (DIOESCT01) - Aquisição de terreno para ETE do Distrito de Conceição de Minas:  O jurídico está providenciando um ofício para recebimento do aceite dos herdeiros e formalizar a transferência do terreno para o município extrajudicialmente.                                                                                                                                                                                                      
3) SES - Pleito : (DIOESOB04)  -Execução das obras de implantação do SES completo no Distrito de Conceição de Minas de Dionísio/MG - Em elaboração do edital de licitação.
4) RSU - Pleito (DIORSAB01) - Aquisição de caminhão basculante, esteira de triagem, prensa hidráulica, balança e empilhadeira manual hidráulica e triturador de galhos: Município aguardando entrega dos equipamentos pelo fornecedor. Publicada licitação do triturador de galhos. </t>
  </si>
  <si>
    <t xml:space="preserve">1) SES - Pleito:(DIOESOB03) -  Implementação de obras de coleta e tratamento de esgotos no distrito de Baixa Verde: Empresa executora de obras questionou o termo aditivo e solicitou adequação do mesmo para assinar e retornar à campo.
2) SES - Pleito : (DIOESCT01) - Aquisição de terreno para ETE do Distrito de Conceição de Minas:  O jurídico notificou  herdeiros e está aguardando findar o prazo de manifestação para formalizar a transferência do terreno para o município extrajudicialmente.                                                                                                                                                                                                      
3) SES - Pleito : (DIOESOB04)  -Execução das obras de implantação do SES completo no Distrito de Conceição de Minas de Dionísio/MG - Pleito aprovado: Fase de elaboração do edital de licitação.
4) RSU - Pleito (DIORSAB01) - Aquisição de caminhão basculante, esteira de triagem, prensa hidráulica, balança e empilhadeira manual hidráulica e triturador de galhos: Município aguardando entrega dos equipamentos pelo fornecedor. Município realizando juntada de documentos da licitação do triturador de galhos para envio ao BDMG. </t>
  </si>
  <si>
    <t>1) SES - Pleito:(DIOESOB03) -  Implementação de obras de coleta e tratamento de esgotos no distrito de Baixa Verde: Empresa executora de obras adequou o termo aditivo e está se mobilizando para retornar à campo.
2) SES - Pleito : (DIOESCT01) - Aquisição de terreno para ETE do Distrito de Conceição de Minas:  O terreno em questão se trata de  uma escritura de doação para 03 proprietários, porém não registrada, deste modo será realizada uma nova notificação aos proprietários.                                                                                                                                                                                                                                                        
3) SES - Pleito : (DIOESOB04)  -Execução das obras de implantação do SES completo no Distrito de Conceição de Minas de Dionísio/MG - Pleito aprovado: Readequação de planilha orçamentária para publicação do edital de licitação.
4) RSU - Pleito (DIORSAB01) - Aquisição de caminhão basculante, esteira de triagem, prensa hidráulica, balança e empilhadeira manual hidráulica e triturador de galhos: Município recebeu a empilhadeira e a balança e aguarda entrega dos demais equipamentos pelos fornecedores.</t>
  </si>
  <si>
    <t>1) SES - Pleito:(DIOESOB03) -  Implementação de obras de coleta e tratamento de esgotos no distrito de Baixa Verde: Município enviou aditivo final para empresa executora de obras e aguarda o aceite para retomada de obras ou em caso de negativa a rescisão contratual .  
2) SES - Pleito : (DIOESCT01) - Aquisição de terreno para ETE do Distrito de Conceição de Minas:  Município em tratativas para realizar o processo de desapropriação por via judicial.                                                                                                                                                                                                                                             
3) SES - Pleito : (DIOESOB04)  -Execução das obras de implantação do SES no Distrito de Conceição de Minas de Dionísio/MG - Pleito aprovado: Readequação de planilha orçamentária (etapalização das obras)  para publicação do edital de licitação.
4) RSU - Pleito (DIORSAB01) - Aquisição de caminhão basculante, esteira de triagem, prensa hidráulica, balança e empilhadeira manual hidráulica e triturador de galhos: Município já recebeu a empilhadeira, balança e caminhão basculante. Aguarda entrega dos demais equipamentos (prensa, esteira e triturador de galhos) pelos fornecedores.</t>
  </si>
  <si>
    <t>1) SES - Pleito:(DIOESOB03) -  Implementação de obras de coleta e tratamento de esgotos no distrito de Baixa Verde: Município em fase de rescisão de contrato com a empresa executora de obras e incorporará o restante das obras junto às obras do Distrito de Conceição de Minas.
2) SES - Pleito : (DIOESCT01) - Aquisição de terreno para ETE do Distrito de Conceição de Minas:  O terreno em questão se trata de  uma escritura de doação para 03 proprietários, porém não registrada, proprietários foram notificados.                                                                                                                                                                                                                                                     
3) SES - Pleito : (DIOESOB04)  -Execução das obras de implantação do SES completo no Distrito de Conceição de Minas de Dionísio/MG - Pleito aprovado: Readequação de planilha orçamentária para publicação do edital de licitação..
4) RSU - Pleito (DIORSAB01) - Aquisição de caminhão basculante, esteira de triagem, prensa hidráulica, balança e empilhadeira manual hidráulica e triturador de galhos: Município já recebeu a empilhadeira, balança, caminhão basculante e Triturador de galhos. Aguarda entrega dos demais equipamentos (prensa, esteira) pelos fornecedores.</t>
  </si>
  <si>
    <t>1) SES - Pleito:(DIOESOB03) -  Implementação de obras de coleta e tratamento de esgotos no distrito de Baixa Verde: Contrato rescindido.O município está elaborando uma nova planilha orçamentária para licitação.
2) SES - Pleito : (DIOESCT01) - Aquisição de terreno para ETE do Distrito de Conceição de Minas:  Em processo de desapropriação judicial.                                                                                                                                                                                                                                                                                                                                                                                                                                                                                                                                                                                                                                                                                                                                               
3) SES - Pleito : (DIOESOB04)  - Execução das obras de implantação do SES completo no Distrito de Conceição de Minas de Dionísio/MG - Município elaborando o processo licitatório. 
4) RSU - Pleito (DIORSAB01) - Aquisição de caminhão basculante, esteira de triagem, prensa hidráulica, balança e empilhadeira manual hidráulica e triturador de galhos: Município ja recebeu a empilhadeira, balança, caminhão basculante e Triturador de galhos. Aguarda entrega dos demais equipamentos (prensa, esteira) pelos fornecedores.</t>
  </si>
  <si>
    <t>1) SES - Pleito:(DIOESOB03) -  Implementação de obras de coleta e tratamento de esgotos no distrito de Baixa Verde: Nova planilha orçamentária em elaboração.
2) SES - Pleito : (DIOESCT01) - Aquisição de terreno para ETE do Distrito de Conceição de Minas:  Em processo de desapropriação judicial.                                                                                                                                                                                                                                                                                                                                                                                                                                                                                                                                                                                                                                                                                                                                               
3) SES - Pleito : (DIOESOB04)  - Execução das obras de implantação do SES completo no Distrito de Conceição de Minas de Dionísio/MG:  Nova planilha orçamentária em elaboração.
4) RSU - Pleito (DIORSAB01) - Aquisição de caminhão basculante, esteira de triagem, prensa hidráulica, balança e empilhadeira manual hidráulica e triturador de galhos: Município ja recebeu a empilhadeira, balança, caminhão basculante e Triturador de galhos. Aguarda entrega dos demais equipamentos (prensa, esteira) pelos fornecedores.</t>
  </si>
  <si>
    <t>1) SES - Pleito:(DIOESOB03) -  Implementação de obras de coleta e tratamento de esgotos no distrito de Baixa Verde: Município atualizando a data base da planilha orçamentária.
2) SES - Pleito : (DIOESCT01) - Aquisição de terreno para ETE do Distrito de Conceição de Minas:  Em processo de desapropriação judicial.                                                                                                                                                                                                                                                                                                                                                                                                                                                                                                                                                                                                                                                                                                                                               
3) SES - Pleito : (DIOESOB04)  - Execução das obras de implantação do SES completo no Distrito de Conceição de Minas de Dionísio/MG: Município atualizando a data base da planilha orçamentária.
4) RSU - Pleito (DIORSAB01) - Aquisição de caminhão basculante, esteira de triagem, prensa hidráulica, balança e empilhadeira manual hidráulica e triturador de galhos: Município já recebeu a empilhadeira, balança, caminhão basculante e Triturador de galhos. Aguarda entrega dos demais equipamentos (prensa, esteira) pelos fornecedores.</t>
  </si>
  <si>
    <t xml:space="preserve">1) SES - Pleito:(DIOESOB03) -  Implementação de obras de coleta e tratamento de esgotos no distrito de Baixa Verde:  data base da planilha orçamentária atualizada, equalizando memorial descritivo e TR para processo licitatório.
2) SES - Pleito : (DIOESCT01) - Aquisição de terreno para ETE do Distrito de Conceição de Minas:  Em processo de desapropriação judicial. Valor do pleito revisado para R$ 80.000,00 pelo ofício FR.2024.0303.                                                                                                                                                                                                                                                                                                                                                                                                                                                                                                                                                                                                                                                                                                                                     
3) SES - Pleito : (DIOESOB04)  - Execução das obras de implantação do SES completo no Distrito de Conceição de Minas de Dionísio/MG: data base da planilha orçamentária atualizada, equalizando memorial descritivo e TR para processo licitatório.
</t>
  </si>
  <si>
    <t>1) SES - Pleito:(DIOESOB03) -  Implementação de obras de coleta e tratamento de esgotos no distrito de Baixa Verde:  data base da planilha orçamentária atualizada, revisão na planilha visando contenção de custos, equalizando memorial descritivo e TR para processo licitatório.
2) SES - Pleito : (DIOESCT01) - Aquisição de terreno para ETE do Distrito de Conceição de Minas:  Em processo de desapropriação judicial.                                                                                                                                                                                                                                                                                                                                                                                                                                                                                                                                                                                                                                                                                                                                               
3) SES - Pleito : (DIOESOB04)  - Execução das obras de implantação do SES completo no Distrito de Conceição de Minas de Dionísio/MG:  data base da planilha orçamentária atualizada, revisão na planilha visando contenção de custos, equalizando memorial descritivo e TR para processo licitatório.
4) RSU - Pleito (DIORSAB01) - Aquisição de caminhão basculante, esteira de triagem, prensa hidráulica, balança e empilhadeira manual hidráulica e triturador de galhos: Município já recebeu a empilhadeira, balança, caminhão basculante e Triturador de galhos. Aguarda entrega da esteira pelos fornecedores. Para aquisição da prensa será necessário novo edital.</t>
  </si>
  <si>
    <t>1) SES - Pleito:(DIOESOB03) -  Implementação de obras de coleta e tratamento de esgotos no distrito de Baixa Verde: Processo no setor licitação para formalizar  processo licitatório.
2) SES - Pleito : (DIOESCT01) - Aquisição de terreno para ETE do Distrito de Conceição de Minas:  Expropriados assinaram o Termo de Desapropriação Extrajudicial,                                                                                                                                                                                                                                                                                                                                                                                                                                                                                                                                                                                                                                                                                                                                               
3) SES - Pleito : (DIOESOB04)  - Execução das obras de implantação do SES completo no Distrito de Conceição de Minas de Dionísio/MG: Processo no setor licitação para formalizar  processo licitatório.
4) RSU - Pleito (DIORSAB01) - Aquisição de caminhão basculante, esteira de triagem, prensa hidráulica, balança e empilhadeira manual hidráulica e triturador de galhos: Município já recebeu a empilhadeira, balança, caminhão basculante, Triturador de galhos e esteira. Repasse referente a Empilhadeira e balança realizado em 08 e 07/03 respectivamente no valor de  8.850,00 e 4.000,00. Para aquisição da prensa será necessário nova licitação.</t>
  </si>
  <si>
    <t>1) SES - Pleito:(DIOESOB03) -  Implementação de obras de coleta e tratamento de esgotos no distrito de Baixa Verde: Processo no setor licitação para formalizar  processo licitatório.
2) SES - Pleito : (DIOESCT01) - Aquisição de terreno para ETE do Distrito de Conceição de Minas:  Termo de Desapropriação Extrajudicial assinado,                                                                                                                                                                                                                                                                                                                                                                                                                                                                                                                                                                                                                                                                                                                                               
3) SES - Pleito : (DIOESOB04)  - Execução das obras de implantação do SES completo no Distrito de Conceição de Minas de Dionísio/MG:Processo no setor licitação para formalizar  processo licitatório.
4) RSU - Pleito (DIORSAB01) - Aquisição de caminhão basculante, esteira de triagem, prensa hidráulica, balança e empilhadeira manual hidráulica e triturador de galhos: Município ja recebeu a empilhadeira, balança, caminhão basculante, Triturador de galhos e esteira. Para aquisição da prensa será necessário nova licitação.</t>
  </si>
  <si>
    <t>1) SES - Pleito:(DIOESOB03) -  Implementação de obras de coleta e tratamento de esgotos no distrito de Baixa Verde: Processo no setor licitação para formalizar  processo licitatório.
2) SES - Pleito : (DIOESCT01) - Aquisição de terreno para ETE do Distrito de Conceição de Minas:  Termo de Desapropriação Extrajudicial assinado,                                                                                                                                                                                                                                                                                                                                                                                                                                                                                                                                                                                                                                                                                                                                               
3) SES - Pleito : (DIOESOB04)  - Execução das obras de implantação do SES completo no Distrito de Conceição de Minas de Dionísio/MG: Processo no setor licitação para formalizar  processo licitatório.
4) RSU - Pleito (DIORSAB01) - Aquisição de caminhão basculante, esteira de triagem, prensa hidráulica, balança e empilhadeira manual hidráulica e triturador de galhos: Município já recebeu a empilhadeira, balança, caminhão basculante, Triturador de galhos e esteira. Para aquisição da prensa será necessário nova licitação, município está elaborando edital.</t>
  </si>
  <si>
    <t xml:space="preserve">
1) SES - Pleito:(DIOESOB03) -  Implementação de obras de coleta e tratamento de esgotos no distrito de Baixa Verde: Planilha atualizada pelo CIMVALPI  a ser lançada na versão SPB para análise do banco.
2) SES - Pleito : (DIOESCT01) - Aquisição de terreno para ETE do Distrito de Conceição de Minas:  Termo de Desapropriação Extrajudicial assinado.                                                                                                                                                                                                                                                                                                                                                                                                                                                                                                                                                                                                                                                                                                                                               
3) SES - Pleito : (DIOESOB04)  - Execução das obras de implantação do SES completo no Distrito de Conceição de Minas de Dionísio/MG: Planilha atualizada pelo CIMVALPI.  Município solicitou reduzir a meta de obra e diminuir a contrapartida municipal.
4) RSU - Pleito (DIORSAB01) - Aquisição de caminhão basculante, esteira de triagem, prensa hidráulica, balança e empilhadeira manual hidráulica e triturador de galhos: Município já recebeu a empilhadeira, balança, caminhão basculante e Triturador de galhos. Falta receber a esteira. Foi publicada nova licitação da prensa.</t>
  </si>
  <si>
    <t xml:space="preserve">
1) SES - Pleito:(DIOESOB03) -  Implementação de obras de coleta e tratamento de esgotos no distrito de Baixa Verde: Planilha atualizada pelo CIMVALPI  equipe da FR lançando no padrão SPB para análise do banco.
2) SES - Pleito : (DIOESCT01) - Aquisição de terreno para ETE do Distrito de Conceição de Minas:  Termo de Desapropriação Extrajudicial assinado,                                                                                                                                                                                                                                                                                                                                                                                                                                                                                                                                                                                                                                                                                                                                               
3) SES - Pleito : (DIOESOB04)  - Execução das obras de implantação do SES completo no Distrito de Conceição de Minas de Dionísio/MG: Planilha atualizada pelo CIMVALPI.  Município solicitou reduzir a meta de obra e diminuir a contrapartida municipal. Equipe FR lançando no padrão SPB para análise do banco.
4) RSU - Pleito (DIORSAB01) - Aquisição de caminhão basculante, esteira de triagem, prensa hidráulica, balança e empilhadeira manual hidráulica e triturador de galhos: Município ja recebeu a empilhadeira, balança, caminhão basculante, Triturador de galhos e esteira. Para aquisição da prensa será necessário nova licitação, município está elaborando edital.</t>
  </si>
  <si>
    <t>1) Na reunião junto a CT e Renova em 21/02/19, foram solicitadas algumas complementações ao ofício de alteração de pleito enviado pelo município, para análise e tentativa de aprovação na reunião da CT de 28/02. 
2) As informações não foram enviadas a tempo, por isso o pleito foi negado na NT 34, onde foram pontuadas as pendências de documentação. 
3) Na NT 36, o pleito do município permaneceu negado devido a solicitação da apresentação de projeto da ETE para avaliação do pleito de reforma da ETE, não solicitado anteriormente.
4) Em relação ao pleito de projetos, o edital de licitação dos projetos da sede e distrito de NS da Penha foi publicado em 11/04/19 estando programada para 14/05 a abertura dos envelopes/propostas.</t>
  </si>
  <si>
    <t>1) Pleitos de Elaboração de projeto para implantação da ETE do distrito de Senhora da Penha e Adequação de projeto de sistema de esgotamento sanitário da sede do município 
Ocorrendo licitação única para a sede e distrito. Em 25/06 serão abertos os envelopes da habilitação. Foi alterado o cronograma para 3 parcelas (30% Estudo de Concepção, 30% Projeto Básico e 40% Projeto Executivo), como é o processo do banco, mas município vai verificar com jurídico deles se dentro do Edital e TR deles é possível mesmo. Município irá aguardar o Estudo de Concepção para avançar com o licenciamento e aquisição de terreno. Município alertou que licenciamento na SUPRAM pode demorar muito. Pediu apoio para ter uma parceria nesse sentido.
2) Obras de adequação e complementação da rede coletora da sede.
 Contratação de empresa para obra de construção de ETE e revitalização na rede coletora de esgotos existente e construção de ramais secundários no distrito de Senhora da Penha. Dependem dos projetos anteriores
3) Novo pleito – Reforma da ETE sede
Já aprovado. Banco irá informar os próximos passos, definir quais documentos precisam ser apresentados em caso de obras.
4) Resíduos
Pleito com CIMDOCE. Aterro controlado. Não possuem UTC e coleta seletiva. Município informou que tem havido poucas reuniões com CIMDOCE, antes eram frequentes.</t>
  </si>
  <si>
    <t>1) 13/06/2019 - Foi realizada reunião na Prefeitura onde foi feita a transição do apoio técnico da engenheira Luiza Helena Pinto para o engenheiro Carlos Magno Resende do Carmo, onde foi realizada apresentação do técnico e disponibilizados seus contatos para a continuidade das atividades no município.
2) O município respondeu ao formulário de diagnóstico.</t>
  </si>
  <si>
    <t>(1) Em fase de elaboração e levantamento dos serviços a serem contratados para a execução das obras de manutenção a ETE da sede. 
(2) Processo licitatório para a elaboração do projetos SES Distrito de Senhora da Penha em análise no departamento de licitação. Em fase final de abertura de envelopes</t>
  </si>
  <si>
    <t>1) Em reunião realizada no dia 14/08/2019 entre apoio técnico e pontos focais do município, ficou agendada para os dia 04/09/2019 e 05/09/2019 vistoria na área da ETE para tomada de decisão do solicitação de pleito para reforma da mesma;                                                                                                                                  2) Ficou acertado que após a vistoria, o apoio técnico auxiliará na elaboração de Termo de Referência (TR) de reforma que será estudado e construído conjuntamente com o município.</t>
  </si>
  <si>
    <t>1) Foi realizada reunião entre apoio técnico e ponto focal no dia 04/09/2019, onde foram fornecidos para análise do apoio técnico os desenhos do projeto da ETE (folhas 01 a 07).
- Foi informado pelo município que o processo licitatório para o SES Distrito de Senhora da Penha foi concluído com a abertura dos envelopes de proposta financeira no dia 27/08 e estava em andamento respeitando o prazo de recursos.
- Foi realizada a orientação para atendimento ao Anexo A da Lei 8.666/93, que deve conter os dados completos da Empresa vencedora da licitação; planilha orçamentária da proposta vencedora, assinada e rubricada; termos de homologação e adjudicação da licitação e contrato de prestação de serviços junto a empresa vencedora. Foi ainda orientado que todo o processo deve estar em ordem cronológica e assinado pelo Prefeito e pelo Procurador do Município.
- Neste mesmo dia foi realizada uma visita no Distrito de Senhora da Penha, objeto da ação de SES, para conhecimento da área e entendimento de demanda.
- Além disso, foi realizada vistoria na área da ETE pelo apoio técnico.
2) O município compareceu à rodada trimestral de reuniões no dia 19/09/2019 para acompanhamento dos pleitos.</t>
  </si>
  <si>
    <t>Nos dia 01/10 e 18/10 o apoio técnico auxiliou o município na conferência dos documentos da licitação para contratação da empresa que irá elaborar o Projeto SES Distrito N.S. da Penha, os quais serão encaminhados ao BDMG. 
2) No dia 15/10 foi realizada visita técnica pelo apoio técnico e ponto focal de Fernandes Tourinho à ETE de Aimorés por se tratar de uma ETE com o mesmo princípio de operação da ETE de Fernandes Tourinho, a saber reator UASB com filtro biológico acoplado. O objetivo da visita foi verificar a operação da ETE de Aimorés uma vez que no município de Fernandes Tourinho o sistema está bastante comprometido e opera de forma deficiente.</t>
  </si>
  <si>
    <t xml:space="preserve">1) No dia 26/11 o município protocolou no BDMG o processo licitatório de Projeto SES Distrito N.S. da Penha e revitalização de rede coletora da sede. 
 2) O município pretende realizar uma reunião com a presença do prefeito e do secretário de meio ambiente, para definir se vai prosseguir com o pleito de reforma da ETE.
</t>
  </si>
  <si>
    <t xml:space="preserve">                                                           
 1) No dia 10/12/2019 foi encaminhado o parecer do BDMG autorizando a elaboração do projeto SES para o Distrito de Senhora da Penha e adequação dos projetos de esgotamento sanitário da Sede.
</t>
  </si>
  <si>
    <t xml:space="preserve">1) Em 06/01 foi emitida a OS nº 01/2020 para a Empresa Faveni Consultoria, Projetos e Serviços LTDA, vencedora do processo licitatório para elaboração de estudos de concepção, projeto básico e executivo do SES do Distrito de Sra. da Penha e revitalização da rede de esgotos da Sede do Município.                                                                                                                                
2) Em 14/01, foi realizada reunião entre apoio técnico, secretário de meio ambiente, engenheira ambiental-ponto focal e representantes da Empresa Faveni Consultoria, na qual foram encaminhadas ações para início dos trabalhos por parte da Empresa. 
</t>
  </si>
  <si>
    <t xml:space="preserve">1) O município compareceu à rodada trimestral de reuniões no dia 05/02/2020, sendo realizada reunião entre município, representantes da Fundação Renova e apoio técnico para acompanhamento dos pleitos. Na oportunidade, foi informado pelo secretário de meio ambiente que foi protocolado no BDMG a revisão do Plano de Trabalho da Empresa Faveni, contemplando o desmembramento do cronograma físico financeiro do SES do distrito de Sra. da Penha e da Sede.
2) Os projetos do SES estão em elaboração pela empresa Faveni.                                              
 </t>
  </si>
  <si>
    <t>1) No dia 26/03/2020 o município encaminhou ao BDMG os estudos de concepção dos SES da sede e Distrito de Nossa Sra. da Penha.</t>
  </si>
  <si>
    <r>
      <t>1) Foi realizada vistoria pelo BDMG no dia 28/04/2020 n</t>
    </r>
    <r>
      <rPr>
        <sz val="10"/>
        <rFont val="Calibri"/>
        <family val="2"/>
        <scheme val="minor"/>
      </rPr>
      <t>as áreas previstas para implantação das unidades operacionais do SES da Sede e Distrito de Senhora da Penha. 
2) Projetista está realizando adequações no estudo de concepção enviado para BDMG.</t>
    </r>
  </si>
  <si>
    <t xml:space="preserve">1) Foi realizada a apresentação do novo membro da equipe de apoio técnico que auxiliará as ações do programa no município em reunião realizada no dia 13/05/2020, entre Fundação Renova e pontos focais de Fernandes Tourinho;   
2) Os estudos de concepção dos SES da sede e do distrito de Senhora da Penha foram aprovados pelo BDMG. O repasse dos recursos referente a esta parcela do projeto aguarda a emissão das notas ficais e notas de empenho pelo município. </t>
  </si>
  <si>
    <t>1) Os projetos básicos dos SES da sede e distrito de Senhora da Penha estão em elaboração pela empresa Faveni.</t>
  </si>
  <si>
    <t>1) Os projetos básicos dos SES da sede e distrito de Senhora da Penha foram apresentados pelo projetista e encontram-se em análise pelo apoio técnico e município.</t>
  </si>
  <si>
    <t xml:space="preserve">1) O apoio técnico realizou a análise dos projetos básicos dos SES da sede e distrito de Senhora da Penha e as sugestões para adequações foram apresentadas ao município. Dessa forma, o produto está em revisão pela empresa projetista.   </t>
  </si>
  <si>
    <t>1) Uma nova versão dos projetos básicos dos SES da sede e distrito de Senhora da Penha foi apresentada pelo projetista e encontra-se em análise pelo apoio técnico e município.</t>
  </si>
  <si>
    <t xml:space="preserve">1) O apoio técnico realizou a análise da nova versão dos projetos básicos dos SES da sede e distrito de Senhora da Penha e as sugestões para adequações foram apresentadas ao município. Dessa forma, o produto está em revisão pela empresa projetista.   </t>
  </si>
  <si>
    <t>1) Os projetos básicos dos SES da sede e distrito de Senhora da Penha estão em adequação pela empresa Faveni.</t>
  </si>
  <si>
    <t xml:space="preserve">1) Os projetos básicos dos SES da sede e distrito de Senhora da Penha com as adequações solicitadas pelo município ainda não foram apresentados pela empresa projetista. Em reunião da Rodada de Reuniões do PG-31 realizada no dia 11/03/2021, a prefeitura havia informado que o prazo previsto para entrega era 25/03/2021. </t>
  </si>
  <si>
    <t xml:space="preserve">1) Os projetos básicos dos SES da sede e distrito de Senhora da Penha com as adequações solicitadas pelo município ainda não foram apresentados pela empresa projetista. </t>
  </si>
  <si>
    <r>
      <t xml:space="preserve">1) </t>
    </r>
    <r>
      <rPr>
        <sz val="10"/>
        <color theme="1"/>
        <rFont val="Calibri"/>
        <family val="2"/>
        <scheme val="minor"/>
      </rPr>
      <t>O município encaminhou no dia 21/06/2021 o projeto básico do SES da sede e distrito de Senhora da Penha para análise do apoio técnico.</t>
    </r>
  </si>
  <si>
    <t>1) O apoio técnico enviou no dia 20/07/2021 para o município a sua análise do projeto básico do SES da sede e distrito de Senhora da Penha. Desta forma, o município repassou a análise para a empresa projetista, que está realizando as adequações solicitadas.</t>
  </si>
  <si>
    <t>1) SES - Pleito: (FETESPJ01 E FETESPJ02)- A empresa projetista está realizando as adequações necessárias no projeto básico do SES da sede e distrito de Senhora da Penha conforme a análise técnica encaminhada pelo município.</t>
  </si>
  <si>
    <t>1) SES - Pleito: (FETESPJ01 E FETESPJ02) - O município encaminhou para análise técnica do apoio técnico o projeto básico do SES da sede e distrito de Senhora da Penha no dia 29/09/2021.</t>
  </si>
  <si>
    <t>1) SES - Pleito: (FETESPJ01 E FETESPJ02) - O apoio técnico encaminhou para o município a análise técnica do projeto básico do SES da sede e distrito de Senhora da Penha.</t>
  </si>
  <si>
    <t>1) SES - Pleito: (FETESPJ01 E FETESPJ02) - O município encaminhou para análise do apoio técnico o projeto básico do SES da sede e distrito Senhora da Penha no dia 16/11/2021.</t>
  </si>
  <si>
    <t xml:space="preserve">1) SES - Pleito: (FETESPJ01 E FETESPJ02) - Projeto básico do SES da sede e distrito Senhora da Penha em elaboração.  </t>
  </si>
  <si>
    <t>1) SES - Pleito: (FETESPJ01 E FETESPJ02) -O apoio técnico encaminhou para o município a análise técnica do projeto básico do SES da sede e distrito Senhora da Penha, no dia 20/01/2022.</t>
  </si>
  <si>
    <t>1) SES - Pleitos (FETESPJ01 E FETESPJ02) - Elaboração de projetos  de SES da sede do município e distrito Senhora da Penha: O município encaminhou para a empresa projetista a análise técnica do projeto básico, elaborada pelo apoio técnico, para as adequações necessárias.</t>
  </si>
  <si>
    <t>1) SES - Pleitos: (FETESPJ01 E FETESPJ02) Elaboração de projeto para implantação da ETE do distrito de Senhora da Penha e Adequação de projeto de sistema de esgotamento sanitário da sede do município – Foi realizada reunião entre os representantes do município, apoio técnico e empresa projetista para discussão a respeito dos projetos dos SES  da sede e distrito de Senhora da Penha. Dessa forma, o projeto básico está em adequação pela empresa projetista.</t>
  </si>
  <si>
    <t>1) SES - Pleitos (FETESPJ01 E FETESPJ02) Elaboração de projeto para implantação da ETE do distrito de Senhora da Penha e Adequação de projeto de sistema de esgotamento sanitário da sede do município: Em reunião realizada na 9ª rodada de reuniões do programa, o município informou sobre a possibilidade de encerrar o contrato com a empresa Faveni, uma vez que a projetista estava se recusando a revisar os projetos básicos. Posteriormente, a prefeitura informou ao apoio técnico que foi enviada notificação à contratada em relação à elaboração dos projetos.</t>
  </si>
  <si>
    <t>1) SES - Pleitos (FETESPJ01 E FETESPJ02) - Elaboração de projeto para implantação da ETE do distrito de Senhora da Penha e Adequação de projeto de sistema de esgotamento sanitário da sede do município: O município está negociando o terreno selecionado para implantação da estação de tratamento de esgoto –ETE no distrito Senhora da Penha.  o município informou sobre a possibilidade de encerrar o contrato com a empresa Faveni, uma vez que a projetista estava se recusando a revisar os projetos básicos</t>
  </si>
  <si>
    <t>1) SES - Pleitos: (FETESPJ01 E FETESPJ02)  - Elaboração de projeto para implantação da ETE do distrito de Senhora da Penha e Adequação de projeto de sistema de esgotamento sanitário da sede do município: O município está negociando  o terreno selecionado para implantação da estação de tratamento de esgoto no distrito de Senhora da Penha.</t>
  </si>
  <si>
    <t>1) SES - Em 2/08/22, a CT-SHQA deu paracer favorável ao novo pedido de pleito para aquisição de terreno para implantação do SES do distrito de Senhora da Penha no valor de R$ 100.000,00.  Aguarda análise e aprovação pelo CIF. 
1) SES - Pleitos: (FETESPJ01 E FETESPJ02)  - Elaboração de projeto para implantação da ETE do distrito de Senhora da Penha e Adequação de projeto de sistema de esgotamento sanitário da sede do município: O município está aguardando finalização da elaboração do projeto básico pela empresa projetista</t>
  </si>
  <si>
    <t>1) SES - Em 2/08/22, a CT-SHQA deu parecer favorável ao novo pedido de pleito para aquisição de terreno para implantação do SES do distrito de Senhora da Penha no valor de R$ 100.000,00.  Aguarda análise e aprovação pelo CIF. 
1) SES - Pleitos: (FETESPJ01 E FETESPJ02)  - Elaboração de projeto para implantação da ETE do distrito de Senhora da Penha e Adequação de projeto de sistema de esgotamento sanitário da sede do município: O município está aguardando finalização da elaboração do projeto básico pela empresa projetista</t>
  </si>
  <si>
    <t xml:space="preserve">1) SES -Pleito:  (FETESCT01) - Aquisição de terreno para a implantação do sistema de esgotamento sanitário para o distrito de Senhora da Penha - Em 16/09/2022, foi aprovado pela Deliberação CIF 615 o pleito de aquisição de terreno no valor de  R$ 100.000,00 - O município está providenciando a juntada de documentos para solicitar o repasse dos recursos. </t>
  </si>
  <si>
    <t>1) SES -Pleito:  (FETESCT01) - Aquisição de terreno para a implantação do sistema de esgotamento sanitário para o distrito de Senhora da Penha:  O município está providenciando a juntada de documentos para solicitar o repasse do recurso junto ao BDMG.
2) SES – Pleito: (FETESPJ02) - Adequação de projeto de sistema de esgotamento sanitário da sede do município - A empresa projetista está revisando o projeto conforme análise técnica encaminhada pelo município.</t>
  </si>
  <si>
    <t>1) SES -Pleito:  (FETESCT01) - Aquisição de terreno para a implantação do sistema de esgotamento sanitário para o distrito de Senhora da Penha:  O município está providenciando a juntada de documentos para solicitar o repasse do recurso junto ao BDMG.
2) SES – Pleito: (FETESPJ02) - Adequação de projeto de sistema de esgotamento sanitário da sede do município - A empresa projetista está revisando o projeto conforme análise técnica encaminhada pelo município. A empresa projetista solicitou ao município um aditivo de valor para revisar o projeto básico da ETE no distrito de Senhora da Penha.</t>
  </si>
  <si>
    <t>1) SES -Pleito:  (FETESCT01) - Aquisição de terreno para a implantação do sistema de esgotamento sanitário para o distrito de Senhora da Penha:  Em 15/12/2022 o BDMG realizou o repasse para o município no valor de R$ 100.000,00.
2) SES – Pleito: (FETESPJ02) - Adequação de projeto de sistema de esgotamento sanitário da sede do município - A empresa projetista está revisando o projeto conforme análise técnica encaminhada pelo município. A empresa projetista solicitou ao município um aditivo de valor para revisar o projeto básico da ETE no distrito de Senhora da Penha.</t>
  </si>
  <si>
    <t xml:space="preserve">1) SES - (FETESPJ01) - Elaboração de projeto de para implantação da ETE do distrito de Senhora da Penha - O município notificou a empresa projetista ALS para cancelamento do contrato devido aos atrasos nas entregas dos projetos. Município vai elaborar novo processo licitatório para elaboração dos projetos. 
2) SES – Pleitos: (FETESPJ02) - Adequação de projeto de sistema de esgotamento sanitário da sede do município - O município notificou a empresa projetista ALS para cancelamento do contrato devido aos atrasos nas entregas dos projetos. Município vai elaborar novo processo licitatório para elaboração dos projetos. 
</t>
  </si>
  <si>
    <t>1) SES - (FETESPJ01) - Elaboração de projeto de para implantação da ETE do distrito de Senhora da Penha: O município está elaborando um novo processo licitatório para contratação de empresa especializada na elaboração dos projetos básico e executivos do SES.
2) SES – Pleitos: (FETESPJ02) - Adequação de projeto de sistema de esgotamento sanitário da sede do município:  O município está elaborando um novo processo licitatório para contratação de empresa especializada na elaboração dos projetos básico e executivos do SES.</t>
  </si>
  <si>
    <t>1) SES - (FETESPJ01) - Elaboração de projeto para implantação da ETE do distrito de Senhora da Penha e (FETESPJ02) - Adequação de projeto de sistema de esgotamento sanitário da sede do município: O contrato com a projetista foi cancelado. O município vai elaborar um novo processo licitatório para contratação de empresa  para revisar o estudo de concepção e elaborar os projetos básico e executivos do SES.</t>
  </si>
  <si>
    <t>1) SES - (FETESPJ01) - Elaboração de projeto para implantação da ETE do distrito de Senhora da Penha e (FETESPJ02) - Adequação de projeto de sistema de esgotamento sanitário da sede do município: O município está elaborando um novo processo licitatório para contratação de empresa especializada na elaboração dos projetos básico e executivos do SES.
2) SES – Pleitos: (FETESPJ02) - Adequação de projeto de sistema de esgotamento sanitário da sede do município:  O município está elaborando um novo processo licitatório para contratação de empresa especializada na elaboração dos projetos básico e executivos do SES.</t>
  </si>
  <si>
    <t>1)SES - (FETESPJ01) - Elaboração de projeto para implantação da ETE do distrito de Senhora da Penha e (FETESPJ02) - Adequação de projeto de sistema de esgotamento sanitário da sede do município: O município está elaborando um novo processo licitatório para contratação de empresa especializada na elaboração dos projetos básico e executivos do SES.
2) RSU - Novo pleito: Envio de solicitação de novo pleito para a Revisão do Plano Municipal de Saneamento Básico (PMSB) e elaboração do Plano de Recuperação de Área Degradada (PRAD).  Em análise pela Fundação Renova e CT-SHQA.</t>
  </si>
  <si>
    <t xml:space="preserve">1) SES - (FETESPJ01) - Elaboração de projeto para implantação da ETE do distrito de Senhora da Penha e (FETESPJ02) - Adequação de projeto de sistema de esgotamento sanitário da sede do município: O município está elaborando um novo processo licitatório para contratação de empresa especializada na elaboração dos projetos básico e executivos do SES.
2) RSU - Novo pleito: Envio de solicitação de novo pleito para a Revisão do Plano Municipal de Saneamento Básico (PMSB) e elaboração do Plano de Recuperação de Área Degradada (PRAD).  Aguardando a aprovação do pleito pelo CIF. </t>
  </si>
  <si>
    <t>1) SES - (FETESPJ01) - Elaboração de projeto para implantação da ETE do distrito de Senhora da Penha e (FETESPJ02) - Adequação de projeto de sistema de esgotamento sanitário da sede do município: Termo de referencia em elaboração.
2) RSU - FETRSPM02 e FETRSPM03: Pleito para a Revisão do Plano Municipal de Saneamento Básico (PMSB) e elaboração do Plano de Recuperação de Área Degradada (PRAD).  Pleito aprovado pela Deliberação CIF nº 719, de 27 de setembro de 2023.</t>
  </si>
  <si>
    <t>1) SES - (FETESPJ01) - Elaboração de projeto para implantação da ETE do distrito de Senhora da Penha e (FETESPJ02) - Adequação de projeto de sistema de esgotamento sanitário da sede do município: O município está em processo de licitação para contratação de empresa especializada para desenvolver os projetos básico e executivos do SES.
2) RSU - FETRSPM02 e FETRSPM03: Pleito para a Revisão do Plano Municipal de Saneamento Básico (PMSB) e elaboração do Plano de Recuperação de Área Degradada (PRAD). Pleito aprovado pela Deliberação CIF nº 719, de 27 de setembro de 2023.</t>
  </si>
  <si>
    <t>1)SES - Pleito: (FETESPJ01) - Elaboração de projeto para implantação da ETE do distrito de Senhora da Penha e (FETESPJ02) - Adequação de projeto de sistema de esgotamento sanitário da sede do município: O processo licitatório para contratação de empresa especializada na elaboração dos projetos básicos e executivos da sede e distrito de Senhora da Penha foi publicado e está previsto para encerrar em dezembro/2023. 
 2) RSU - Pleito: (FETRSPM02 e FETRSPM03) - Pleito para a Revisão do Plano Municipal de Saneamento Básico (PMSB) e elaboração do Plano de Recuperação de Área Degradada (PRAD): Em elaboração dos termos de referência.</t>
  </si>
  <si>
    <t>1)SES - Pleito: (FETESPJ01) - Elaboração de projeto para implantação da ETE do distrito de Senhora da Penha e (FETESPJ02) - Adequação de projeto de sistema de esgotamento sanitário da sede do município: O município está em processo de análise das propostas. 
 2) RSU - FETRSPM02 e FETRSPM03: Pleito para a Revisão do Plano Municipal de Saneamento Básico (PMSB) e elaboração do Plano de Recuperação de Área Degradada (PRAD). Em elaboração dos termos de referência.</t>
  </si>
  <si>
    <t>1)SES - Pleito: (FETESPJ01) - Elaboração de projeto para implantação da ETE  do distrito de Senhora da Penha e (FETESPJ02) - Adequação de projeto de sistema de esgotamento sanitário da sede do município: O processo licitatório para contratação de uma empresa especializada na elaboração dos projetos básicos / executivos do SES na sede e no distrito de Senhora da Penha foi recentemente concluído. Atualmente, o município está realizando a juntada de documentos para enviar o processo ao BDMG para análise e aprovação.
 2) RSU - FETRSPM02 e FETRSPM03:  Pleito para a Revisão do Plano Municipal de Saneamento Básico (PMSB) e elaboração do Plano de Recuperação de Área Degradada (PRAD). Em elaboração do processo licitatório.</t>
  </si>
  <si>
    <t>1)SES - Pleito: (FETESPJ01) - Elaboração de projeto para implantação da ETE  do distrito de Senhora da Penha e (FETESPJ02) - O município concluiu o processo licitatório para contratação de empresa especializada na elaboração do projeto básico e executivo do SES. Está realizando a juntado de documentos para envio ao BDMG para análise e aprovação do processo.
2) RSU - FETRSPM02 e FETRSPM03:  Pleito para a Revisão do Plano Municipal de Saneamento Básico (PMSB) e elaboração do Plano de Recuperação de Área Degradada (PRAD). Em elaboração do processo licitatório.</t>
  </si>
  <si>
    <t>1) SES - Pleito: (FETESPJ01) - Elaboração de projeto para implantação da ETE  do distrito de Senhora da Penha e (FETESPJ02)  - O município encaminhou ao BDMG a documentação relativa ao processo licitatório para contratação de uma empresa especializada na elaboração dos projetos básico e executivos do SES para a sede e distrito, aguardando análise e aprovação.
2) RSU - FETRSPM02 e FETRSPM03:  Pleito para a Revisão do Plano Municipal de Saneamento Básico (PMSB) e elaboração do Plano de Recuperação de Área Degradada (PRAD). Em elaboração do processo licitatório.</t>
  </si>
  <si>
    <t>1) SES - Pleito: (FETESPJ01) - Elaboração de projeto para implantação da ETE  do distrito de Senhora da Penha e (FETESPJ02)  - Foi realizada a reunião de partida e visita técnica na área de projeto com a empresa projetista, para subsidiar a elaboração dos projetos básicos e executivos.
2) Pleitos: FETESOB01-Implantação de sistema de esgotamento sanitário para o município de Fernandes Tourinho,  alterado nome e valor, FETESPJ01-Elaboração de projeto para implantação da ETE do distrito de Senhora da Penha alterado valor, FETESPJ02-Elaboração de projeto de sistema de esgotamento sanitário para o município de Fernandes Tourinho alterado nome e valor, FETESOB02-Contratação de empresa para obra de construção de ETE e revitalização na rede coletora de esgotos existente e construção de ramais secundários no distrito de Senhora da Penha. e FETESOB05-Complementação de recursos para a aplicação e obras na Estação de Tratamento de Esgoto - ETE implantada na sede do município cancelado. As alterações foram realizadas pelo oficio FR.2024.0898 em 05/04/24.
2) RSU - FETRSPM02 e FETRSPM03:  Pleito para a Revisão do Plano Municipal de Saneamento Básico (PMSB) e elaboração do Plano de Recuperação de Área Degradada (PRAD). Em elaboração do processo licitatório.</t>
  </si>
  <si>
    <t>1) SES - Pleito: (FETESPJ01) - Elaboração de projeto para implantação da ETE  do distrito de Senhora da Penha e (FETESPJ02) -  A empresa projetista está elaborada a revisão do relatório técnico preliminar do SES da sede e do distrito de Senhora da Penha
2) RSU - FETRSPM02 e FETRSPM03:  Pleito para a Revisão do Plano Municipal de Saneamento Básico (PMSB) e elaboração do Plano de Recuperação de Área Degradada (PRAD). Em elaboração do processo licitatório.</t>
  </si>
  <si>
    <t xml:space="preserve">
1) SES - Pleito: (FETESPJ01) - Elaboração de projeto para implantação da ETE  do distrito de Senhora da Penha e (FETESPJ02) -  A empresa projetista está elaborada a revisão do relatório técnico preliminar do SES da sede e do distrito de Senhora da Penha
2) RSU - FETRSPM02 e FETRSPM03:  Pleito para a Revisão do Plano Municipal de Saneamento Básico (PMSB) e elaboração do Plano de Recuperação de Área Degradada (PRAD). Aguardando publicação do edital.</t>
  </si>
  <si>
    <t xml:space="preserve">
1) SES - Pleito: (FETESPJ01) - Elaboração de projeto para implantação da ETE  do distrito de Senhora da Penha e (FETESPJ02) -  A empresa projetista está elaborada a revisão do relatório técnico preliminar do SES da sede e do distrito de Senhora da Penha
2) RSU - FETRSPM02 e FETRSPM03:  Pleito para a Revisão do Plano Municipal de Saneamento Básico (PMSB) e elaboração do Plano de Recuperação de Área Degradada (PRAD). Processo licitatório concluíodo, aguardando emissão das ordens de serviço.</t>
  </si>
  <si>
    <t xml:space="preserve">1) Município solicitou prorrogação do prazo final de licitação de projeto de SES da sede, identificando apenas a previsão de conclusão do edital de licitação para dia 30/04, não sendo informado a previsão de conclusão da licitação. 
2) Município enviou dia 30/04/2019 o edital do projeto para o setor de licitação e o edital será publicado até dia 15/05/2019. </t>
  </si>
  <si>
    <t>1) Elaboração de projetos de sistema de esgotamento sanitário da sede do município.
Edital abre 31/05/19. Município vai verificar se é possível no contrato colocar que irá pagar 30% Estudo de Concepção, 30% Projeto Básico e 40% Projeto Executivo. Se não, ao menos entregar no Banco de forma parcela.
2) Contratação de empresa para adequação de projeto relacionado à regularização ambiental da obra do SES da sede municipal
Possivelmente o município que fará o licenciamento. Se sim, irão cancelar esse pleito futuramente. É na SUPRAM. Município demonstrou que tem preocupação com possível demora e se não haverá algum tipo de apoio. Renova levará preocupação para CTSHQA.
3) Aquisição de terrenos para implantação do sistema de esgotamento sanitário da sede do município 
Aguardar finalizar o RTP para definir a área e avançar com negociação.
4) Implantação do sistema de esgotamento sanitário da sede do município
Aguardando o projeto. Município demonstrou preocupação com o período eleitoral.
5) Resíduos
Estão no CIMDOCE. Geram 2,8 t/d e destinam em lixão. Gabriel do CIMDOCE participou da reunião. Reunião em julho com CIMDOCE, Municípios, FEAM e Renova. Gabriel informou que irá fazer uma consulta ao jurídico do SAAE de GV se outro profissional, além de engenheiro, poderia assinar o TR do Estudo de Viabilidade. Até 31/05 envia a solicitação e acredita que até na semana seguinte tem o retorno do SAAE.</t>
  </si>
  <si>
    <t>1) 06/06/2019 -Informado que em 31/05/2019, foi iniciado o processo licitatório com a abertura dos envelopes para a Habilitação das Empresas, sendo apresentado recurso que encontra-se em análise com previsão para conclusão em 17/06/2019. É o Processo Licitatório nº 12/2019, Modalidade Tomada de Preços nº 02/2019 – Tipo – Execução Indireta e Empreitada Global.
2) Em relação a informação obtida em 30/05/2019 durante a reunião com as Gestoras do PG31 e representante do Banco, da possibilidade de pagamentos da parcelas referentes a elaboração de projetos para Sistema de Esgotamento Sanitário para 30% na fase de aprovação do Estudo de Concepção, 30% Projeto Básico e 40% Projeto Executivo, foi esclarecido que o edital prevê pagamentos em conformidade com às exigências do órgão financiador – BDMG, a proposta deverá ser discutida posteriormente com Setor Jurídico para a verificação da possibilidade de alteração na fase de assinatura do contrato e emissão de ordem de serviço, considerando que o Edital já foi publicado.
3) O município respondeu ao formulário de diagnóstico.</t>
  </si>
  <si>
    <t xml:space="preserve">1) 15/07/19: Em contato com o representante do município, ponto focal, foi esclarecido que, o processo licitatório para a elaboração de estudos de concepção, projetos básico e executivo do SES da sede encontra-se em fase de julgamento do recurso apresentado por empresas participante do processo licitatório, com previsão de conclusão desta etapa para o dia 22/07/2019. </t>
  </si>
  <si>
    <t xml:space="preserve">1) Realizada reunião com o ponto focal do município em 26/08/2019 para apoio na verificação do check list do agente financiador (BDMG) para a apresentação dos documentos referentes ao processo licitatório, os documentos  serão encaminhados pelo Município;
2) A licitação foi concluída, a empresa vencedora do certame é a Empresa Equilíbrio Ambiental Ltda. O processo encontra-se em fase de finalização do contrato para a emissão de ordem de serviço.
</t>
  </si>
  <si>
    <t>1) O processo licitatório para contratação de empresa para elaboração de projetos de SES foi analisado pelo BDMG, que identificou que no processo não constava planilha orçamentária com os preços. Deste modo, o município encaminhou justificativa do ocorrido e planilha orçamentária para o BDMG na tentativa de obter a aprovação do processo licitatório.
2) O município compareceu à rodada trimestral de reuniões no dia 19/09, sendo realizada reunião entre município, representantes da Fundação Renova e apoio técnico para acompanhamento dos pleitos.</t>
  </si>
  <si>
    <t>1) O processo licitatório para a contratação de empresa para a elaboração dos projetos do SES da sede foi reprovado pelo BDMG em razão da não inclusão da planilha orçamentária com os preços de cada item.
2) Em reunião realizada no dia 09/10 entre apoio técnico e pontos focais do município ficou definido que seria feita a atualização da planilha orçamentária e do cronograma do edital para a realização de uma nova licitação.</t>
  </si>
  <si>
    <t xml:space="preserve">1) Foi realizada no dia 20/11 visita ao município para verificar o andamento do processo licitatório do pleito para contratação de empresa que irá desenvolver projeto de SES da sede.
2) O processo licitatório do pleito está na fase de abertura de envelopes. 
</t>
  </si>
  <si>
    <t xml:space="preserve">1) O processo licitatório para contratação da empresa que irá elaborar os projetos do SES da sede está na fase de recursos após ter ocorrido a abertura dos envelopes da habilitação das empresas.
</t>
  </si>
  <si>
    <t xml:space="preserve">1) O processo licitatório para contratação do projeto do SES da sede está na fase de recursos após a abertura dos envelopes com as propostas das empresas.
</t>
  </si>
  <si>
    <t>1) O município compareceu à rodada trimestral de reuniões no dia 07/02/2020, sendo realizada reunião entre município, representantes da Fundação Renova e apoio técnico para acompanhamento dos pleitos;
2) O processo licitatório para elaboração dos projetos do SES ainda está em andamento.</t>
  </si>
  <si>
    <t>1) O processo licitatório para elaboração dos projetos do SES foi finalizado e o município está atualmente realizando a juntada dos documentos relativos ao processo para envio ao banco.</t>
  </si>
  <si>
    <t>1) O município protocolou o processo licitatório no BDMG dia 11/05/2020. Aguardando retorno do banco.</t>
  </si>
  <si>
    <t xml:space="preserve">1) O BDMG enviou ao município, no dia 26/05/2020, o checklist de verificação do processo licitatório para elaboração dos projetos do SES, indicando pendências relativas à publicação do edital.  Foi apresentada justificativa pelo município para embasar a forma como foi realizada a publicação. No entanto, o banco encaminhou novamente, no dia 10/06/2020, o checklist indicando que o processo não foi considerado saneado.  </t>
  </si>
  <si>
    <t>1) O Município apresentou novas justificativas para saneamento do item apontado pelo BDMG na verificação do checklist do processo licitatório para contratação dos projetos do SES. Dessa forma, o banco enviou a autorização para a emissão da OS no dia 09/07/2020.</t>
  </si>
  <si>
    <t xml:space="preserve">1) A ordem de serviço para a elaboração dos projetos do SES foi assinada. 
A previsão é que os levantamentos topográficos sejam iniciados em agosto/20.
</t>
  </si>
  <si>
    <t>1) O estudo de concepção do SES da sede de Galiléia está em elaboração pela empresa projetista;</t>
  </si>
  <si>
    <t>1) O estudo de concepção do SES da sede de Galiléia está em elaboração pela empresa projetista.</t>
  </si>
  <si>
    <t>1) O estudo de concepção do SES da sede de Galiléia foi apresentado pela empresa projetista no início de dezembro e encontra-se em análise pelo município e apoio técnico.</t>
  </si>
  <si>
    <t xml:space="preserve">1) A primeira versão do estudo de concepção do SES da sede de Galiléia foi analisada pelo apoio técnico e as sugestões para adequações foram apresentadas ao município. </t>
  </si>
  <si>
    <t>1) O estudo de concepção do SES da sede de Galiléia está em adequação pela empresa projetista.</t>
  </si>
  <si>
    <t>1) Uma nova versão do estudo de concepção do SES da sede foi analisada pelo apoio técnico e as sugestões para adequações foram encaminhadas ao município no dia 11/03/2021.</t>
  </si>
  <si>
    <t xml:space="preserve">1) Uma nova versão do estudo de concepção do SES da sede de Galiléia foi analisada pelo apoio técnico e as sugestões para adequações foram apresentadas ao município no dia 14/06/2021. </t>
  </si>
  <si>
    <t>1) Após análise do apoio técnico, no dia 14/06/2021, foram solicitadas adequações no estudo de concepção do SES da sede de Galiléia. Dessa forma, a contratada está realizando as alterações solicitadas.</t>
  </si>
  <si>
    <t>1) O estudo de concepção do SES da sede de Galiléia foi encaminhado para análise do banco BDMG no dia 07/07/2021. No dia 11/08/2021 o banco aprovou a medição do estudo de concepção.</t>
  </si>
  <si>
    <t>1) SES - Pleito: (GALESPJ01) - Medição do estudo de concepção do sistema de esgotamento sanitário da sede de Galiléia, aprovada no dia 11/08/2021 pelo banco BDMG. O banco solicitou o envio de documentação pendente para a liberação do repasse.</t>
  </si>
  <si>
    <t xml:space="preserve">1) SES - Pleito: (GALESPJ01)- O município regularizou a Certidão Negativa de Débitos e o BDMG autorizou o repasse do Estudo de Concepção do SES em 14/09/2021. A contratada está elaborando o Projeto Básico do SES. </t>
  </si>
  <si>
    <t>1) SES - Pleito: (GALESPJ01) - No dia 20/10/2021, a contratada encaminhou o memorial descritivo do projeto básico e o manual de operações da ETE para avaliação pelo apoio técnico e município.</t>
  </si>
  <si>
    <t xml:space="preserve">1) SES - Pleito: (GALESPJ01) - No dia 08/11/2021, a contratada encaminhou os projetos do interceptor, rede e elevatórias para análise pelo município e apoio técnico. </t>
  </si>
  <si>
    <t xml:space="preserve">1) SES -  Pleito:(GALESPJ01) - A contratada está realizando as adequações  solicitadas pelo município e apoio técnico no projeto básico. </t>
  </si>
  <si>
    <t xml:space="preserve">1) SES - Pleito: (GALESPJ01) - O Apoio Técnico está analisando as adequações do projeto básico da sede do município. </t>
  </si>
  <si>
    <t xml:space="preserve">1) SES -  Pleito:(GALESPJ01)- Elaboração de projetos de SES da sede do município. O apoio  técnico está analisando o projeto básico. </t>
  </si>
  <si>
    <t>1) SES -  Pleito: (GALESPJ01) - Empresa contratada elaborando a revisão do projeto básico da sede do município. 
2) SES - Pleito (GALESCT01) - Em 21/03/2022, a Fundação Renova aprovou o ajuste do valor do pleito de aquisição do terreno para 
R$ 600.000,00</t>
  </si>
  <si>
    <t xml:space="preserve">1) SES -  Pleito (GALESPJ01) Elaboração de projetos de sistema de esgotamento sanitário da sede do município: A contratada está realizando os ajustes no projeto básico. </t>
  </si>
  <si>
    <t xml:space="preserve">1) SES -  Pleito (GALESPJ01) - Elaboração de projetos de sistema de esgotamento sanitário da sede do município: Projeto Básico enviado para análise do BDMG. </t>
  </si>
  <si>
    <t xml:space="preserve">1) SES -  Pleito:(GALESPJ01) - Elaboração de projetos de sistema de esgotamento sanitário da sede do município: O BDMG solicitou ajustes na planilha orçamentária do projeto básico. A contratada está trabalhando nas correções. O projeto executivo está em análise pelo apoio técnico e município.  </t>
  </si>
  <si>
    <t xml:space="preserve">1) SES -  Pleito (GALESPJ01) - Elaboração de projetos de sistema de esgotamento sanitário da sede do município: O BDMG solicitou ajustes na planilha orçamentária do projeto básico. A contratada está trabalhando nas correções. O projeto executivo está em análise pelo apoio técnico e município.  </t>
  </si>
  <si>
    <t xml:space="preserve">1) SES -  Pleito:(GALESPJ01) -  Elaboração de projetos de sistema de esgotamento sanitário da sede do município: O projeto básico em análise técnica pelo BDMG. O projeto executivo já está em elaboração. </t>
  </si>
  <si>
    <t>1) SES -  Pleito:(GALESPJ01) -  Elaboração de projetos de sistema de esgotamento sanitário da sede do município: Em 27/09/2022, O banco BDMG repassou ao município o valor R$ 15.975,01 referente a medição 2 do projeto básico. O município já encaminhou também o projeto executivo para análise banco.</t>
  </si>
  <si>
    <t>1) SES -  Pleito:(GALESPJ01) -  Elaboração de projetos de sistema de esgotamento sanitário da sede do município: A contratada está realizando as correções solicitadas pelo BDMG no projeto executivo.</t>
  </si>
  <si>
    <t>1) SES -  Pleito:(GALESPJ01) -  Elaboração de projetos de sistema de esgotamento sanitário da sede do município: Foi realizado pelo BDMG o repasse da medição 2 em 19/12/2022 no valor de R$36.905,08. Projeto Executivo aprovado pelo BDMG. Município está realizando a medição final do projeto.
2) SES -  Pleito:(GALESCT01) - Aquisição de terrenos para implantação do sistema de esgotamento sanitário da sede do município: Município encaminhou a documentação para o BDMG para que seja realizado o depósito judicial para a área da ETE.</t>
  </si>
  <si>
    <t>1) SES -  Pleito:(GALESPJ01) -  Elaboração de projetos de sistema de esgotamento sanitário da sede do município. Projeto Executivo aprovado pelo BDMG e pago pelo Município. Prestação de contas sendo finalizada.
2) SES -  Pleito:(GALESCT01) - Aquisição de terrenos para implantação do sistema de esgotamento sanitário da sede do município: Município finalizou o processo de desapropriação da área da ETE. Repasse realizado pelo BDMG no valor de 697.100,00 em 10/01/23.
Cancelamento do pleito GALESPJ02 - Contratação de empresa para adequação de projeto relacionado à regularização ambiental da obra do SES da sede municipal no valor de R$100.000,00 e ajuste do pleito GALESCT01-Aquisição de terrenos para implantação do sistema de esgotamento sanitário da sede do município para o valor de 817.100,00 pelo oficio FR.2023.0032 em 05/01/2023.</t>
  </si>
  <si>
    <t>1) SES -  Pleito:(GALESPJ01) -  Elaboração de projetos de sistema de esgotamento sanitário da sede do município. Projeto Executivo aprovado pelo BDMG e pago pelo Município. Prestação de contas finalizada.
2) SES -  Pleito:(GALESCT01) - Aquisição de terrenos para implantação do sistema de esgotamento sanitário da sede do município: Município finalizou o processo de desapropriação da área da ETE.</t>
  </si>
  <si>
    <t>1) SES -  Pleito:(GALESPJ01) -  Elaboração de projetos de sistema de esgotamento sanitário da sede do município. Projeto Executivo aprovado pelo BDMG e pago pelo Município. Prestação de contas finalizada. Município atualizando planilha orçamentária para iniciar processo de licitação das obra
2) SES -  Pleito:(GALESCT01) - Aquisição de terrenos para implantação do sistema de esgotamento sanitário da sede do município: Município recebeu o deferimento da emissão de posse do terreno da ETE.</t>
  </si>
  <si>
    <t>1) SES -  Pleito:(GALESPJ01) -  Elaboração de projetos de sistema de esgotamento sanitário da sede do município. Projeto Executivo aprovado pelo BDMG e pago pelo Município. Prestação de contas finalizada.
2) SES -  Pleito:(GALESCT01) - Aquisição de terrenos para implantação do sistema de esgotamento sanitário da sede do município: Município em tratativas nas desapropriações das áreas das elevatórias 01, 02 e 03. Licenciamento ambiental em andamento.
3) RSU - Novo pleito: Envio de solicitação de novo pleito para a construção de galpão para triagem  e armazenamento de materiais recicláveis e aquisição de equipamentos para coleta seletiva.  Em análise pela CT-SHQA.</t>
  </si>
  <si>
    <t>1) SES -  Pleito:(GALESPJ01) -  Elaboração de projetos de sistema de esgotamento sanitário da sede do município. Projeto Executivo aprovado pelo BDMG e pago pelo Município. Em prestação de contas.
2) SES -  Pleito:(GALESCT01) - Aquisição de terrenos para implantação do sistema de esgotamento sanitário da sede do município: Município recebeu o deferimento da imissão de posse do terreno da Ete. Repasse realizado de R$ 40.000,00 em 31/05/23. Município com dificuldade nas desapropriações das áreas das elevatórias 01 e 03. Área da EEE 02 conseguiu formalizar negociação. Licenciamento ambiental em andamento.
3) RSU - Novo pleito: Envio de solicitação de novo pleito para a construção de galpão para triagem  e armazenamento de materiais recicláveis e aquisição de equipamentos para coleta seletiva.  Aprovado pela CT-SHQA, aguardando a análise do CIF.</t>
  </si>
  <si>
    <t>1) SES -  Pleito:(GALESPJ01) -  Elaboração de projetos de sistema de esgotamento sanitário da sede do município. Projeto Executivo aprovado pelo BDMG e pago pelo Município. Prestação de contas finalizada.
2) SES -  Pleito:(GALESCT01) - Aquisição de terrenos para implantação do sistema de esgotamento sanitário da sede do município: Município recebeu o deferimento da imissão de posse do terreno da ETE. Município com dificuldade nas desapropriações das áreas das elevatórias 01 e 03. Área da EEE 02 conseguiu formalizar negociação. Licenciamento ambiental em andamento.
2) RSU -  Pleito: (GALRSOB01) - Construção de galpão para triagem e armazenamento de materiais recicláveis R$ 559.868,45 e (GALRSAB01) - Aquisição de equipamentos para a operacionalização da coleta seletiva R$ 77.650,00 aprovado pela Deliberação CIF nº 695, de 29 de junho de 2023.</t>
  </si>
  <si>
    <t>1) SES -  Pleito:(GALESCT01) - Aquisição de terrenos para implantação do sistema de esgotamento sanitário da sede do município: Município recebeu o deferimento da imissão de posse do terreno da ETE. Município com dificuldade nas desapropriações das áreas das elevatórias 01 e 03. Área da EEE 02 conseguiu formalizar negociação. Licenciamento ambiental em andamento.
RSU - Pleito: (GALRSAB01) - Aquisição de equipamentos para a operacionalização da coleta seletiva.  No dia 13/07/23 foi emitido a autorização para licitação pelo BDMG, termo de referência em elaboração.  
RSU - Pleito: (GALRSOB01) - Construção de galpão para triagem e armazenamento de materiais recicláveis. Projetos em elaboração pela equipe técnica do município.</t>
  </si>
  <si>
    <t>1) SES -  Pleito:(GALESPJ01) -  Elaboração de projetos de sistema de esgotamento sanitário da sede do município. Projeto Executivo aprovado pelo BDMG e pago pelo Município. Prestação de contas finalizada.
2) SES -  Pleito:(GALESCT01) - Aquisição de terrenos para implantação do sistema de esgotamento sanitário da sede do município: Município recebeu o deferimento da imissão de posse do terreno da ETE. Município com dificuldade nas desapropriações das áreas das elevatórias 01 e 03. Área da EEE 02 conseguiu formalizar negociação. Licenciamento ambiental em andamento.
RSU - Pleito: (GALRSAB01) - Aquisição de equipamentos para a operacionalização da coleta seletiva.  Termo de referência em elaboração.  
RSU - Pleito: (GALRSOB01) - Construção de galpão para triagem e armazenamento de materiais recicláveis. Projetos em elaboração pela equipe técnica do município.</t>
  </si>
  <si>
    <r>
      <rPr>
        <sz val="10"/>
        <rFont val="Calibri"/>
        <family val="2"/>
        <scheme val="minor"/>
      </rPr>
      <t>1) SES -  Pleito:(GALESCT01) - Aquisição de terrenos para implantação do sistema de esgotamento sanitário da sede do município: Município recebeu o deferimento de posse do terreno da ETE. Município com dificuldade nas desapropriações das áreas das elevatórias 01 e 03. Área da EEE 02 conseguiu formalizar negociação. Licenciamento ambiental em andamento. Anuência da Cemig emitida ao município.</t>
    </r>
    <r>
      <rPr>
        <sz val="10"/>
        <color theme="1"/>
        <rFont val="Calibri"/>
        <family val="2"/>
        <scheme val="minor"/>
      </rPr>
      <t xml:space="preserve">
2) GALESPM01.01 - Elaboração de estudo ambiental e pagamento das taxas de análise do processo junto aos órgãos ambientais, para o processo de regularização ambiental do SES do município de Galiléia/MG - Parte do estudo está em elaboração pelo Engenheiro Florestal contratado pelo município.
3) RSU - Pleito: (GALRSAB01) - Aquisição de equipamentos para a operacionalização da coleta seletiva.  Termo de referência concluído, aquisição após a conclusão do galpão   para triagem e armazenamento de materiais recicláveis.   
4) RSU - Pleito: (GALRSOB01) - Construção de galpão para triagem e armazenamento de materiais recicláveis. Projetos em elaboração pela equipe técnica do município.</t>
    </r>
  </si>
  <si>
    <t xml:space="preserve">
1) SES -  Pleito:(GALESCT01) - Aquisição de terrenos para implantação do sistema de esgotamento sanitário da sede do município: Município recebeu o deferimento da emissão de posse do terreno da ETE. Município com dificuldade nas desapropriações das áreas das elevatórias 01 e 03. Área da EEE 02 conseguiu formalizar negociação. Licenciamento ambiental em andamento. Anuência da Cemig emitida ao município.
2) GALESPM01.01 - Elaboração de estudo ambiental e pagamento das taxas de análise do processo junto aos órgãos ambientais, para o processo de regularização ambiental do SES do município de Galiléia/MG - Os estudos foram enviados apra análise do banco juntamente com a solicitação de recurso para pagamento das taxas.
3) RSU - Pleito: (GALRSAB01) - Aquisição de equipamentos para a operacionalização da coleta seletiva.  Termo de referência concluído,o município pretende adquirir os equipamentos após a conclusão do galpão para triagem e armazenamento de materiais recicláveis.
4) RSU - Pleito: (GALRSOB01) - Construção de galpão para triagem e armazenamento de materiais recicláveis. Projetos em elaboração pela equipe técnica do município.</t>
  </si>
  <si>
    <t>1) SES -  Pleito:(GALESPJ01) -  Elaboração de projetos de sistema de esgotamento sanitário da sede do município: Projeto Executivo aprovado pelo BDMG e pago pelo Município. Prestação de contas finalizada.
2) SES -  Pleito:(GALESCT01) - Aquisição de terrenos para implantação do sistema de esgotamento sanitário da sede do município: Município recebeu o deferimento da emissão de posse do terreno da ETE. Município com dificuldade nas desapropriações das áreas das elevatórias 01 e 03. Área da EEE 02 já adquirida pelo município. Licenciamento ambiental em andamento. Anuência da Cemig emitida ao município.
3) SES - Pleito: (GALESPM01.01) - Elaboração de estudo ambiental e pagamento das taxas de análise do processo junto aos órgãos ambientais, para o processo de regularização ambiental do SES do município de Galiléia/MG: Os estudos foram protocolados no IEF.
4) RSU - Pleito: (GALRSAB01) - Aquisição de equipamentos para a operacionalização da coleta seletiva: Termo de referência concluído, aquisição após a conclusão do galpão para triagem e armazenamento de materiais recicláveis.
5) RSU - Pleito: (GALRSOB01) - Construção de galpão para triagem e armazenamento de materiais recicláveis: Projetos em elaboração pela equipe técnica do município. Pleito com valor ajustado pelo ofício FR.2023.3126 em 11/12/23.</t>
  </si>
  <si>
    <t>1)  SES -  Pleito:(GALESCT01) - Aquisição de terrenos para implantação do sistema de esgotamento sanitário da sede do município: Município aguardando a decisão judicial para a aquisição da área da elevatória 03.
2) RSU - Pleito: (GALRSOB01) - Construção de galpão para triagem e armazenamento de materiais recicláveis. Projetos em elaboração pela equipe técnica do município.</t>
  </si>
  <si>
    <t>1)  SES -  Pleito:(GALESCT01) - Aquisição de terrenos para implantação do sistema de esgotamento sanitário da sede do município: Pagamento realizado referente aquisição da elevatória 1 no valor de R$ 35.000,00 em 19/01/24. Município aguardando a decisão judicial para a aquisição da área da elevatória 03.
2) RSU - Pleito: (GALRSOB01) - Construção de galpão para triagem e armazenamento de materiais recicláveis. Projetos em análise pelo BDMG.</t>
  </si>
  <si>
    <t>1)  SES -  Pleito:(GALESCT01) - Aquisição de terrenos para implantação do sistema de esgotamento sanitário da sede do município: Município aguardando a decisão judicial para a aquisição da área da elevatória 03 e aguarda a aprovação do Documento Autorizativo de Intervenção Ambiental (DAIA).
 2) RSU - Pleito: (GALRSOB01) - Construção de galpão para triagem e armazenamento de materiais recicláveis. Projetos em análise pelo BDMG para emissão de autorização para a licitação das obras. Pleito alterado o valor para R$ 592.444,61 pelo oficio FR.2024.0332 em 02/02/24.
3) RSU - Pleito: (GALRSPM01) - Elaboração de estudos de viabilidade para concepção dos serviços de infraestrutura de sistemas integrados de destinação final de resíduos sólidos urbanos, bem como educação ambiental  e programas de coleta seletiva. Valor do pleito alterado para R$ 21.819,66 pelo ofício FR.2024.0332 em 02/02/24.</t>
  </si>
  <si>
    <t>1)  SES -  Pleito:(GALESCT01) - Aquisição de terreno para implantação do sistema de esgotamento sanitário da sede do município: Município aguardando registro do termo de pose da área da elevatória 03 e aguardando a liberação do parecer do IEF.                                                               
2) RSU - Pleito: (GALRSOB01) - Construção de galpão para triagem e armazenamento de materiais recicláveis. Projetos em análise pelo BDMG para emissão de autorização para a licitação das obras.</t>
  </si>
  <si>
    <t>1)  SES -  Pleito:(GALESCT01) - Aquisição de terreno para implantação do sistema de esgotamento sanitário da sede do município: Município aguardando registro do termo de pose da área da elevatória 03 e aguardando a liberação do parecer do IEF.                                                               
2) RSU - Pleito: (GALRSOB01) - Construção de galpão para triagem e armazenamento de materiais recicláveis. Projetos aprovados pelo BDMG, em fase de regularização ambiental.</t>
  </si>
  <si>
    <t xml:space="preserve">                                                        
1)  SES -  Pleito:(GALESCT01) - Aquisição de terreno para implantação do sistema de esgotamento sanitário da sede do município: Município aguardando a liberação do parecer do IEF.   Em paralelo, município está atualizando a planilha orçamentária.       
2) RSU - Pleito: (GALRSOB01) - Construção de galpão para triagem e armazenamento de materiais recicláveis. Projetos aprovados pelo BDMG, em fase de regularização ambiental.</t>
  </si>
  <si>
    <t xml:space="preserve">                   1)  SES -  Pleito:(GALESCT01) - Aquisição de terreno para implantação do sistema de esgotamento sanitário da sede do município: Município aguardando a liberação do parecer do IEF.   Em paralelo, município está atualizando a planilha orçamentária.                                        
 2) RSU - Pleito: (GALRSOB01) - Construção de galpão para triagem e armazenamento de materiais recicláveis. Projetos aprovados pelo BDMG, em fase de regularização ambiental.</t>
  </si>
  <si>
    <t>1) Foi realizada reunião do apoio técnico junto ao município para estabelecimento dos pleitos. Foram priorizadas as ações da ETE  Santos Dumond, efetuada a separação dos itens de projeto e os valores previstos para sua execução, para composição do pleito.
2) Foram preenchidos os formulários de solicitação de pleito conforme NT 33 e enviados à CTSHQA, para verificação do preenchimento adequado dos formulários, antes do protocolo oficial.</t>
  </si>
  <si>
    <t xml:space="preserve">1) Esgoto
Em 31/04 foi enviado o pleito pelo Município. Município reclamou bastante que precisou ligar para o Fernando da ARSAE, porque ninguém liga para o município para tirar as dúvidas. Já havia ido representante do SAAE na última CT e depois não entraram em contato para tirar dúvidas. SAAE irá reunir com ARSAE dia 04/06.
a) BACIA DE CONTRIBUIÇÃO 01 - SANTOS DUMONT: Recurso BDMG, impermeabilização resolvida, inversores estragaram com o tempo e estão arrumando. Previsão até 15/06 acionar BDMG para vistoria e encerrar. Faltam 23ª e 24ª medição. Recurso Caixa, depois de entregar BDMG, fará videoconferência para acertar os próximos passos.
b) BACIA DE CONTRIBUIÇÃO 02 – ELVAMAR: entregar segunda (03/06/10), na Caixa, a reprogramação dos projetos. A Caixa demora entorno de 30 dias para análise e retorno. Se ok, devolve para o Ministério homologar e autorizar licitar. O licenciamento aguarda a aprovação do pleito.
c) BACIA DE CONTRIBUIÇÃO 03 – NORTE: aguardando o restante avançar.
2) Resíduos
SAAE irá licitar pelo CIMDOCE. SAAE vai consultar o jurídico para saber se precisa mesmo ART para TR. </t>
  </si>
  <si>
    <t>1) 04/06/2019: Visando a apresentação de informações complementares dos documentos referentes a alteração de pleito para a implantação de melhorias nos Sistema de Esgotamento Sanitário SES Sede ao representante da Agência de Regularização de Água e Esgoto – Arsae – Assessor Fernando Silva de Paula – Membro da CT-SHQA, foi realizada reunião com representantes do SAAE – Engª Mayara L. M. Pinto, Engª Tatiana T. Mendes e Coordenadora do Apoio Técnico – Engª Lívia M. Ribeiro. 
2) O apoio técnico analisou os projetos do SES de Governador Valadares para compreender os detalhes técnicos e oportunidades de melhoria.
3) O município respondeu ao formulário de diagnóstico.</t>
  </si>
  <si>
    <t>1) Foram realizadas duas tentativas de reunião para apresentação do novo apoio técnico que apoiará mo município, porém, o ponto focal já tinha outras reuniões agendadas no Espirito Santo e em Belo Horizonte para apresentação de justificativas técnicas para definição dos pleitos aos representantes da CT-SHQA e do comitê interfederativo. A representante do município, Engenheira Mayara, solicitou o agendamento de reunião em agosto para início da elaboração dos termos de referências e análise dos documentos necessários, mesmo que não ocorra a discurssão do pleito no CIF.</t>
  </si>
  <si>
    <t xml:space="preserve">1) Em reunião ocorrida dia 21/08/2019 com representantes do SAAE e Fundação Renova                                                        foram realizados esclarecimentos relativos aos pleitos solicitados para a implantação/complementação do sistema de esgotamento sanitário;                                                                       Além disso, ficou acertado o auxílio do apoio técnico na elaboração dos termos de referência para contratação de serviços e obras, iniciando pelas fases de obras e licenciamento ambiental.   </t>
  </si>
  <si>
    <t>1) Foram encaminhadas aos representantes do município no dia 13/09/2019 minutas de TRs de obras e licenciamento pelo apoio técnico para apoio à elaboração dos Termos de Referência. 
2) Na rodada de reuniões realizada em Governador Valadares no dia 19/09/2019, foi esclarecido que o município possui recursos de financiamento Caixa FGTS, Caixa OGU e BDMG. Além disso, foi elaborado um cronograma preliminar para os pleitos aprovados.</t>
  </si>
  <si>
    <t xml:space="preserve">1) Foram realizadas reuniões nos dias 08/10, 09/10 e 17/10 entre apoio técnico e representantes do SAAE para apoio à elaboração do termo de referência da Pré-operação/operação assistida da ETE Santos Dumont.                                                                                                                                                        Além disso, foram realizados esclarecimentos dos itens da planilha orçamentária parte integrante do termo de referência de projeto.                                                                                                                                                                        </t>
  </si>
  <si>
    <r>
      <t>1) Reunião realizada no dia 13/11/2019 com a participação dos representantes do município e apoio técnico, sendo repassados os itens do termo de referência da pré-operação/operação assistida da ETE Santos Dumont, e identificado a necessidade de confirmar junto a Fundação Renova e BDMG as parcelas para liberação dos recursos. No que diz respeito ao termo de referência de para elaboração dos projetos, ficou constatado a necessidade de adequação dos quantitativos e serviços a serem contemplados.                                                                                                                                                                              2) Deste modo, foram realizadas reuniões nos dias 20/11/2019 e 26/11/2019 com a participação dos representantes do município e apoio técnico para apoiar no levantamento dos quantitativos de várias localidades de Governador Valadares de modo a viabilizar a elaboração dos TRs de projetos.</t>
    </r>
    <r>
      <rPr>
        <sz val="8"/>
        <rFont val="Calibri"/>
        <family val="2"/>
      </rPr>
      <t xml:space="preserve">                                                                                                                                                          </t>
    </r>
  </si>
  <si>
    <t>1) Em reunião realizada no dia 05/12/2019 entre representantes do SAAE e apoio técnico, foram discutidos  as considerações apresentadas pelos representantes do SAAE referente ao TR da pré-operação /operação assistida da ETE Santos Dumont, sendo o mesmo finalizado. 
Além disso, foram apresentadas considerações do apoio técnico aos representantes do SAAE à respeito do TR para elaboração dos projetos para as redes coletoras de interligação. Na oportunidade, foram delimitadas as bacias de contribuição das áreas de projeto para identificar os pontos de lançamento indevidos.  Deste modo, foi acordado entre os representantes do SAAE e apoio técnico a priorização deste TR e do levantamento dos quantitativos para elaboração da planilha orçamentária, sendo a planilha parte integrante do TR.                                                                                                              
2) No dia 17/12/2019, o apoio técnico auxiliou o representante do SAAE no desenho preliminar contendo os lançamentos indevidos no córrego. O apoio técnico explicou ao representante do SAAE a necessidade de realizar vistorias técnicas nas áreas de projeto para verificar e identificar os lançamentos indevidos.</t>
  </si>
  <si>
    <t>1) No dia 14/01 foi realizada vistoria em campo pelo apoio técnico em locais com pontos de lançamentos de efluente indevidos e áreas de projeto da redes coletoras de interligação;                                                       
 2) Pleitos de elaboração de projetos das interligações dos coletores aos interceptores: O TR e o quatitativo já foram conferidos a partir das informações obtidas em campo, ainda há a necessidade de revisão do cronograma e pagamentos. Após estas revisões, os TR e planilha orçamentária devem ser encaminhados para apreciação da Comissão de Esgotamento Sanitário do SAAE e jurídico.                                           
3) Pleito de contratação de assessoria técnica para apoio na obtenção de licenças ambientais - ETE Elvamar: O TR em elaboração, resta ainda pendente o retorno das empresas com orçamentos. Após o recebimento dos orçamentos, a forma de pagamento deverá ser confirmada com o BDMG;
4) Pleito de Pré-operação/Operação assistida - 1ª Etapa ETE Santos Dumont: O TR foi elaborado, mas depende dos outros pleitos para garantir a operação da ETE;
5) Pleito de obra de execução da complementação da 1ª Etapa da ETE Santos Dumont - 2 filtros biológicos, 2 decantadores, interceptores da EEE 03 até EEE 01 (Exclusa da EEE 01), interceptores e EEE da Ilha dos Araújos: Já tem projeto do pleito, falta orçamento para protocolar o projeto no banco, o qual deve ser realizado por empresa projetista contratada pelo SAAE;
6) Pleito de Execução de ampliação do laboratório da ETE Santos Dumont e aquisição de equipamentos/insumos: O projeto está em elaboração por empresa contratada pelo SAAE.</t>
  </si>
  <si>
    <t xml:space="preserve"> 1) O SAAE compareceu à rodada trimestral de reuniões no dia 06/02/2020, sendo realizada reunião entre município, representantes da Fundação Renova e apoio técnico para acompanhamento dos pleitos;                                                
 2) Pleitos de elaboração de projetos das interligações dos coletores aos interceptores: O TR foi elaborado e encaminhado ao setor de licitação do SAAE para elaboração do edital;                                    
3) Pleito de contratação de assessoria técnica para apoio na obtenção de licenças ambientais - ETE Elvamar: concluída a revisão do texto do Termo de referência pelos representantes da Comissão SAAE. A forma de pagamento ainda será confirmada com o BDMG;
4) Pleito de Pré-operação/Operação assistida - 1ª Etapa ETE Santos Dumont: O TR foi elaborado, mas depende dos outros pleitos para garantir a operação da ETE;
5) Pleito de obra de execução da complementação da 1ª Etapa da ETE Santos Dumont - 2 filtros biológicos, 2 decantadores, interceptores da EEE 03 até EEE 01 (Exclusa da EEE 01), interceptores e EEE da Ilha dos Araújos: Aguardando a atualização da planilha orçamentária pela empresa contratada Conepp, previsão de entrega para o mês de março.
6) Pleito de Execução de ampliação do laboratório da ETE Santos Dumont e aquisição de equipamentos/insumos: aguardando a conclusão dos projetos executivos pela empresa contratada Conepp, previsão de entrega para o mês de março. O texto do Termo de Referência está concluído, aguardando a conclusão dos projetos e planilha orçamentária para a revisão final dos quantitativos e serviços.</t>
  </si>
  <si>
    <t xml:space="preserve"> 1) O município encaminhou ao BDMG termo de cooperação técnica celebrado entre o SAAE e o município na tentativa de formalizar a atuação do SAAE como interveniente executor das ações do programa;
A seguir estão apresentadas resumidamente a situação dos pleitos:
2) Elaboração de projetos das interligações dos coletores aos interceptores: Elaboração do edital de licitação;                                    
3) Contratação de assessoria técnica para apoio na obtenção de licenças ambientais - ETE Elvamar: O TR foi concluído, o SAAE deverá encaminhá-lo ao setor responsável para a elaboração do edital de licitação;
4) Pré-operação/Operação assistida - 1ª Etapa ETE Santos Dumont: O TR foi elaborado, mas depende dos outros pleitos para garantir a operação da ETE;
5) Obra de execução da complementação da 1ª Etapa da ETE Santos Dumont - 2 filtros biológicos, 2 decantadores, interceptores da EEE 03 até EEE 01 (Exclusa da EEE 01), interceptores e EEE da Ilha dos Araújos: os projetos estão em análise pelo apoio técnico e por engenheira contratada pelo SAAE.
6) Execução de ampliação do laboratório da ETE Santos Dumont e aquisição de equipamentos/insumos: aguardando a conclusão dos projetos pela empresa projetista.</t>
  </si>
  <si>
    <t xml:space="preserve">1) O município encaminhou ofício à CT-SHQA e CIF no dia 11/05/2020, solicitando anuência para a condução pelo SAAE dos processos licitatórios do programa;         
A seguir estão apresentadas resumidamente a situação dos pleitos:
2) Elaboração de projetos das interligações dos coletores aos interceptores: O edital foi finalizado, aguardando resposta da CTSHQA para pubicação do edital; 
3) Contratação de assessoria técnica para apoio na obtenção de licenças ambientais - ETE Elvamar: Elaborando edital;
4) Pré-operação/Operação assistida - 1ª Etapa ETE Santos Dumont: O TR foi elaborado, mas depende dos outros pleitos para garantir a operação da ETE;
5) Obra de execução da complementação da 1ª Etapa da ETE Santos Dumont - 2 filtros biológicos, 2 decantadores, interceptores da EEE 03 até EEE 01 (Exclusa da EEE 01), interceptores e EEE da Ilha dos Araújos: os projetos estão em análise pelo apoio técnico e pela engenheira contratada pelo SAAE.
6) Execução de ampliação do laboratório da ETE Santos Dumont e aquisição de equipamentos/insumos: aguardando a conclusão dos projetos pela empresa projetista.                                                  </t>
  </si>
  <si>
    <t xml:space="preserve">1) Em 26/05/2020, o BDMG formalizou ao município de Governador Valadares, o entendimento da Fundação Renova, de que o termo de cooperação técnica firmado entre o município e a autarquia é suficiente para a formalizar a competência do SAAE como executor das ações de esgotamento sanitário do programa;
A seguir estão apresentadas resumidamente a situação dos pleitos:
2) Elaboração de projetos das interligações dos coletores aos interceptores: O edital de licitação está finalizado, em processo de assinaturas e aprovações internas do SAAE. 
3) Contratação de assessoria técnica para apoio na obtenção de licenças ambientais - ETE Elvamar: Elaborando do edital;
4) Pré-operação/Operação assistida - 1ª Etapa ETE Santos Dumont: O TR foi elaborado, mas depende dos outros pleitos para garantir a operação da ETE;
5) Obra de execução da complementação da 1ª Etapa da ETE Santos Dumont - 2 filtros biológicos, 2 decantadores, interceptores da EEE 03 até EEE 01 (Exclusa da EEE 01), interceptores e EEE da Ilha dos Araújos: os projetos estão em análise pelo apoio técnico e pela engenheira contratada pelo SAAE.
6) Execução de ampliação do laboratório da ETE Santos Dumont e aquisição de equipamentos/insumos: As planilhas orçamentárias e o memorial descritivo foram entregues pela empresa projetista no dia 05/05/2020.  No entanto, a equipe técnica do SAAE detectou divergência entre as planilhas orçamentárias, memorial descritivo e projetos. Assim, os documentos deverão ser compatibilizados pelo projetista.  </t>
  </si>
  <si>
    <t>A seguir estão apresentadas resumidamente a situação dos pleitos:
1) Elaboração de projetos das interligações dos coletores aos interceptores: o edital de licitação está finalizado, em processo de assinaturas e aprovações internas do SAAE. 
2) Contratação de assessoria técnica para apoio na obtenção de licenças ambientais - ETE Elvamar: o edital de licitação está finalizado, em processo de assinaturas e aprovações internas do SAAE.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Foi identificada a necessidade de realizar levantamentos topográficos para a continuidade da conferência e análise dos projetos pelo apoio técnico e pela engenheira contratada pelo SAAE. Os levantamentos topográficos já estão sendo realizados pelo SAAE.
5) Execução de ampliação do laboratório da ETE Santos Dumont e aquisição de equipamentos/insumos: Em compatibilização dos projetos pela empresa projetista.</t>
  </si>
  <si>
    <t>A seguir estão apresentadas resumidamente a situação dos pleitos:
1) Elaboração de projetos das interligações dos coletores aos interceptores: o setor jurídico fez considerações sobre o edital elaborado e o devolveu à comissão responsável por sua elaboração para adequações;
2) Contratação de assessoria técnica para apoio na obtenção de licenças ambientais - ETE Elvamar: o edital de licitação foi publicado e impugnado, uma vez que foram previstos no edital todos os possíveis produtos com vistas a obtenção das licenças ambientais. Assim, será necessário revisar o termo de referência e o edital de licitação.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a equipe do SAAE está revendo a topografia para que seja possível analisar e adequar os projetos.
5) Execução de ampliação do laboratório da ETE Santos Dumont e aquisição de equipamentos/insumos: Em compatibilização dos projetos pela empresa projetista.</t>
  </si>
  <si>
    <t>A seguir estão apresentadas resumidamente a situação dos pleitos:
1) Elaboração de projetos das interligações dos coletores aos interceptores: o processo licitatório foi publicado no início de setembro e encontra-se em andamento;
2) Contratação de assessoria técnica para apoio na obtenção de licenças ambientais - ETE Elvamar: O termo de referência foi revisado e o SAAE aguarda o retorno de propostas orçamentárias que foram solicitados à algumas empresas;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a equipe do SAAE está revendo a topografia para que seja possível analisar e adequar os projetos.
5) Execução de ampliação do laboratório da ETE Santos Dumont e aquisição de equipamentos/insumos: projeto em revisão.</t>
  </si>
  <si>
    <t>A seguir estão apresentadas resumidamente a situação dos pleitos:
1) Elaboração de projetos das interligações dos coletores aos interceptores: o processo licitatório  encontra-se em andamento;
2) Contratação de assessoria técnica para apoio na obtenção de licenças ambientais - ETE Elvamar: em processo de revisão do termo de referência;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projeto em revisão.</t>
  </si>
  <si>
    <t>A seguir estão apresentadas resumidamente a situação dos pleitos:
1) Elaboração de projetos das interligações dos coletores aos interceptores: o processo licitatório  encontra-se em andamento;
2) Contratação de assessoria técnica para apoio na obtenção de licenças ambientais - ETE Elvamar: elaboração de edital;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projeto em revisão.</t>
  </si>
  <si>
    <t xml:space="preserve">A seguir estão apresentadas resumidamente a situação dos pleitos:
1) Elaboração de projetos das interligações dos coletores aos interceptores: o processo licitatório  encontra-se em andamento;
2) Contratação de assessoria técnica para apoio na obtenção de licenças ambientais - ETE Elvamar: o processo licitatório foi publicado e encontra-se em andamento;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o projeto foi revisado. O SAAE está organizando os documentos em conformidade com os padrões exigidos pelo BDMG de modo a apresentá-lo ao banco. </t>
  </si>
  <si>
    <t>A seguir estão apresentadas resumidamente a situação dos pleitos:
1) Elaboração de projetos das interligações dos coletores aos interceptores: o processo licitatório foi finalizado. O SAAE está providenciando a juntada da documentação para apresentá-la ao BDMG;
2) Contratação de assessoria técnica para apoio na obtenção de licenças ambientais - ETE Elvamar: o processo licitatório foi finalizado. O SAAE está providenciando a juntada da documentação para apresentá-la ao BDMG;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O projeto foi revisado. O SAAE está organizando os documentos em conformidade com os padrões exigidos pelo BDMG de modo a apresentá-lo ao banco. Além disso, o SAAE está realizando as cotações dos equipamentos e insumos.</t>
  </si>
  <si>
    <r>
      <t xml:space="preserve">A seguir estão apresentadas resumidamente a situação dos pleitos:
1) Elaboração de projetos das interligações dos coletores aos interceptores: </t>
    </r>
    <r>
      <rPr>
        <sz val="10"/>
        <rFont val="Calibri"/>
        <family val="2"/>
        <scheme val="minor"/>
      </rPr>
      <t>O SAAE está providenciando a juntada da documentação do processo licitatório com auxílio do apoio técnico para apresentá-la ao BDMG;</t>
    </r>
    <r>
      <rPr>
        <sz val="10"/>
        <color theme="1"/>
        <rFont val="Calibri"/>
        <family val="2"/>
        <scheme val="minor"/>
      </rPr>
      <t xml:space="preserve">
2) Contratação de assessoria técnica para apoio na obtenção de licenças ambientais - ETE Elvamar: A juntada da documentação do processo licitatório foi apresentada ao banco. Dessa forma, em 08/02/2021 o BDMG encaminhou a autorização para a emissão da ordem de serviço.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t>
    </r>
    <r>
      <rPr>
        <sz val="10"/>
        <rFont val="Calibri"/>
        <family val="2"/>
        <scheme val="minor"/>
      </rPr>
      <t>O</t>
    </r>
    <r>
      <rPr>
        <sz val="10"/>
        <color theme="1"/>
        <rFont val="Calibri"/>
        <family val="2"/>
        <scheme val="minor"/>
      </rPr>
      <t xml:space="preserve"> SAAE aguarda retificação do valor do pleito aprovado pela CT-SHQA, conforme encaminhado em reunião realizada no dia 08/02/2020 entre SAAE, Fundação Renova e CT-SHQA.
</t>
    </r>
  </si>
  <si>
    <r>
      <t xml:space="preserve">A seguir estão apresentadas resumidamente a situação dos pleitos:
1) Elaboração de projetos das interligações dos coletores aos interceptores: A juntada do processo licitatório foi apresentada ao BDMG. Após verificação do processo, o banco o considerou não evidenciado uma vez que "não restou verificada a presença de comprovante de publicidade em jornal de grande circulação, exigida pelo inciso III, do artigo 21 da Lei Federal 8.666/1993". O município enviou justificativa para o apontamento realizado pelo banco, o qual encontra-se em análise.
2) Contratação de assessoria técnica para apoio na obtenção de licenças ambientais - ETE Elvamar: O SAAE está providenciando a assinatura do contrato e emissão da ordem de serviço.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t>
    </r>
    <r>
      <rPr>
        <sz val="10"/>
        <rFont val="Calibri"/>
        <family val="2"/>
        <scheme val="minor"/>
      </rPr>
      <t>O</t>
    </r>
    <r>
      <rPr>
        <sz val="10"/>
        <color theme="1"/>
        <rFont val="Calibri"/>
        <family val="2"/>
        <scheme val="minor"/>
      </rPr>
      <t xml:space="preserve"> projeto do laboratório foi protocolado no BDMG no dia 02/03/2021 e encontra-se em análise.
</t>
    </r>
  </si>
  <si>
    <t xml:space="preserve">A seguir estão apresentadas resumidamente a situação dos pleitos:
1) Elaboração de projetos das interligações dos coletores aos interceptores: o BDMG encaminhou a autorização para emissão da ordem de serviço para a elaboração dos projetos em 01/04/2021, após saneamento apresentado pelo município para os apontamentos realizados anteriormente no checklist de verificação do processo licitatório. Dessa forma, o SAAE está providenciando a emissão da ordem de serviço para início da elaboração dos projetos.
2) Contratação de assessoria técnica para apoio na obtenção de licenças ambientais - ETE Elvamar: O SAAE está providenciando a emissão da ordem de serviço para início dos serviços de assessoria.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em 09/04/2021, o BDMG solicitou esclarecimentos sobre o projeto ao SAAE. Dessa forma, os apontamentos realizados pelo banco estão sendo providenciados pela autarquia.
</t>
  </si>
  <si>
    <t>A seguir estão apresentadas resumidamente a situação dos pleitos:
1) Elaboração de projetos das interligações dos coletores aos interceptores: A reunião de partida entre SAAE, empresa projetista e apoio técnico para início da elaboração dos projetos está prevista para ocorrer durante o mês de maio;
2) Contratação de assessoria técnica para apoio na obtenção de licenças ambientais - ETE Elvamar: O SAAE está providenciando a emissão da ordem de serviço para início da assessoria.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O projeto do laboratório foi aprovado pelo BDMG e o banco encaminhou ao SAAE a autorização para licitar a obra no dia 29/04/2021.</t>
  </si>
  <si>
    <t>A seguir estão apresentadas resumidamente a situação dos pleitos:
1) Elaboração de projetos das interligações dos coletores aos interceptores: em 18/05/2021, foi realizada reunião de partida entre SAAE, empresa projetista e apoio técnico para início da elaboração dos projetos;
2) Contratação de assessoria técnica para apoio na obtenção de licenças ambientais - ETE Elvamar: O SAAE está providenciando a emissão da ordem de serviço para início da assessoria.
3) Pré-operação/Operação assistida - 1ª Etapa ETE Santos Dumont: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o termo de referência referente à contratação da obra está em elaboração.</t>
  </si>
  <si>
    <r>
      <rPr>
        <sz val="10"/>
        <rFont val="Calibri"/>
        <family val="2"/>
        <scheme val="minor"/>
      </rPr>
      <t>A seguir estão apresentadas resumidamente a situação dos pleitos:
1) Elaboração de projetos das interligações dos coletores aos interceptores: a contratada está elaborando os projetos;
2) Contratação de assessoria técnica para apoio na obtenção de licenças ambientais - ETE Elvamar: em 12/07/2021, foi realizada reunião de partida entre SAAE, empresa contratada e apoio técnico para início dos serviços de assessoria;
3) Pré-operação/Operação assistida - 1ª Etapa ETE Santos Dumont: depende do andamento de outros pleitos para garantir a operação da ETE;</t>
    </r>
    <r>
      <rPr>
        <sz val="10"/>
        <color theme="5"/>
        <rFont val="Calibri"/>
        <family val="2"/>
        <scheme val="minor"/>
      </rPr>
      <t xml:space="preserve">
</t>
    </r>
    <r>
      <rPr>
        <sz val="10"/>
        <rFont val="Calibri"/>
        <family val="2"/>
        <scheme val="minor"/>
      </rPr>
      <t>4) Obra de execução da complementação da 1ª Etapa da ETE Santos Dumont - 2 filtros biológicos, 2 decantadores, interceptores da EEE 03 até EEE 01 (Exclusa da EEE 01), interceptores e EEE da Ilha dos Araújos: o projeto está em revisão. O apoio técnico esteve no município de Governador Valadares presencialmente para auxiliar na revisão do projeto.</t>
    </r>
    <r>
      <rPr>
        <sz val="10"/>
        <color theme="5"/>
        <rFont val="Calibri"/>
        <family val="2"/>
        <scheme val="minor"/>
      </rPr>
      <t xml:space="preserve">
</t>
    </r>
    <r>
      <rPr>
        <sz val="10"/>
        <rFont val="Calibri"/>
        <family val="2"/>
        <scheme val="minor"/>
      </rPr>
      <t>5) Execução de ampliação do laboratório da ETE Santos Dumont: O termo de referência referente à contratação da obra foi concluído. Dessa forma, o SAAE está providenciando a elaboração do edital.</t>
    </r>
    <r>
      <rPr>
        <sz val="10"/>
        <color theme="1"/>
        <rFont val="Calibri"/>
        <family val="2"/>
        <scheme val="minor"/>
      </rPr>
      <t xml:space="preserve">
</t>
    </r>
  </si>
  <si>
    <t>A seguir estão apresentadas resumidamente a situação dos pleitos:
1) Elaboração de projetos das interligações dos coletores aos interceptores: a contratada está elaborando os projetos;
2)  Pleito: GOVESAO01 - No dia 12/07/2021 foi realizada a reunião de partida com a empresa de assessoria técnica para obtenção das licenças ambientais da ETE Elvamar. Ficou definido em reunião que a empresa contratada iria encaminhar um checklist solicitando os documentos e projetos para procederem com o início dos estudos de licenciamento ambiental da área da ETE.
3) Pré-operação/Operação assistida - 1ª Etapa ETE Santos Dumont: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o projeto está em revisão.
5) Execução de ampliação do laboratório da ETE Santos Dumont: O termo de referência referente à contratação da obra foi concluído. Dessa forma, o SAAE está providenciando a elaboração do edital.</t>
  </si>
  <si>
    <t xml:space="preserve">1) SES – Pleito:(GOVESPJ11, GOVESPJ12, GOVESPJ13, GOVESPJ14 e GOVESPJ15) - A elaboração dos projetos da sede depende dos levantamentos topográficos da área, que serão terceirizados pela contratada.
2)  Pleito: GOVESAO01 - Assessoria técnica para obtenção das licenças ambientais da ETE Elvamar. A empresa contratada está reunindo os documentos e projetos para procederem com o início dos estudos de licenciamento ambiental da área da ETE.
3) SES - Pleito:(GOVESOB13) - Em elaboração de Edital - O SAAE encaminhou para análise do apoio técnico a planilha orçamentária referente á obra de implantação do laboratório da ETE Santos Dumont. No dia 27/08/2021, foi realizada reunião entre apoio técnico e ponto focal do município para apresentação da análise da planilha, que deverá ser encaminhada para ajustes pela empresa contratada. </t>
  </si>
  <si>
    <t xml:space="preserve">1) SES – Pleito:(GOVESPJ11, GOVESPJ12, GOVESPJ13, GOVESPJ14 e GOVESPJ15) - Em reunião realizada no dia 29/09/2021 foi informado pelo SAAE que a empresa contratada já fez os levantamentos topográficos e cadastros referentes ao GOVESPJ11 e aguardam autorização do SAAE para iniciar os demais levantamentos.
2) SES - Pleito:(GOVESOB13) Execução de ampliação do laboratório da ETE Santos Dumont e aquisição de equipamentos - Em elaboração de Edital - Município está juntando a documentação para envio ao BDMG.                                                                 </t>
  </si>
  <si>
    <t>1) SES – Pleito: (GOVESPJ11, GOVESPJ12, GOVESPJ13, GOVESPJ14 e GOVESPJ15) - Foi realizada reunião no dia 01/10/2021, com a empresa contratada para alinhamento sobre os levantamentos topográficos e cadastros que faltavam para finalizar a bacia Santos Dumont; 
2) SES - No dia 07/10/2021 foi realizada a 8ª Rodada de Reuniões, onde foi alinhado o andamento de todos os pleitos de esgotamento sanitário. Ficou definido que o SAAE irá entrar com pedido de aditivo no contrato para incluir o projeto do interceptor Santos Dumont junto aos pleitos de interligação;
3) SES - Pleito: (GOVESOB13) - Em reunião realizada no dia 13/10/2021, foi apresentada a análise do apoio técnico da planilha orçamentária para as obras de implantação do laboratório da ETE Santos Dumont. No dia 14/10/2021 a planilha foi encaminhada para o BDMG e no dia 25/10/2021 o SAAE recebeu a autorização do banco para proceder com o processo de licitação das obras do laboratório.</t>
  </si>
  <si>
    <t xml:space="preserve">1) SES – Pleito: (GOVESAO01) - No dia 04/11/2021, foi realizada reunião com a equipe do SAAE para tratativa referente a divisão das entregas dos estudos de licenciamento para maior celeridade junto ao órgão ambiental e a possibilidade de dividir as medições;
2) SES – Pleito: (GOVESPJ11, GOVESPJ12, GOVESPJ13, GOVESPJ14, GOVESPJ15, GOVESAO01, GOVESOB11, GOVESOB12 e GOVESOB13) - Entre os dias 08/11 à 12/11/2021 foram realizadas visitas técnicas pelo apoio técnico.  No dia 10/11/2021, foi feita uma visita técnica aos principais pontos de lançamento de esgoto nos canais da sede municipal. No dia 11/11/2021, foi realizada outra reunião presencial para atualizar o plano de ação de todos os pleitos;
3) SES - Pleito: (GOVESAO01) - No dia 12/11/2021 foi realizada reunião remota para atualização das ações do processo de licenciamento do sistema ETE Elvamar;
4) SES - Pleito: (GOVESOB13) - No dia 24/11/2021,  foi realizada reunião para esclarecimentos quanto a possibilidade de solicitação de aditivo para complementação dos custos das obras de implantação do laboratório da ETE Santos Dumont. O Município Irá solicitar o ajuste do pleito. </t>
  </si>
  <si>
    <t xml:space="preserve">1) SES – Pleito: (GOVESOB13) - Obra de ampliação do laboratório da ETE Santos Dumond: Em 10/01/2021, a Fundação Renova aprovou o ajuste de valor do pleito para R$ 1.177.366,68.  
2) SES – Pleito: (GOVESAO01) - No dia 13/12/2021 foi realizada reunião presencial para esclarecimentos quanto ao andamento dos estudos e processo de licenciamento da ETE Elvamar.
3) SES – Pleito: (GOVESPJ11, GOVESPJ12, GOVESPJ13, GOVESPJ14, GOVESPJ15, GOVESAO01, GOVESOB11, GOVESOB12 e GOVESOB13) - No dia 15/12/2021, foi realizada reunião com o SAAE para apresentação da análise feita pelo apoio técnico referente aos relatórios para levantamentos topográficos das áreas de projeto. No dia 16/12/2021,  foi realizada reunião para alinhamento sobre a nova solicitação de pleito para as obras de implantação da ETE Elvamar. No dia 17/12/2021, foi realizada outra reunião para apresentação da análise dos relatórios para levantamentos topográficos com a presença dos representantes da empresa para realização dos alinhamentos.  
</t>
  </si>
  <si>
    <t>1) SES – Pleito: (GOVESOB13, GOVESPJ11, GOVESPJ12, GOVESPJ13, GOVESPJ14, GOVESPJ15, GOVESAO01, GOVESOB11, GOVESOB12 e GOVESOB13) - No dia 05/01/2022, foi realizada reunião com o SAAE para apoio na solicitação de aditivo para os pleitos de interligações do Sistema Santos Dumont. No dia 21/01/2022, o BDMG encaminhou o ofício aprovando o aditivo para os pleitos de interligações.  
No dia 06/01/2022, foi realizada reunião com o SAAE para alinhamento da análise feita pelo apoio técnico referente ao relatório de levantamentos topográfico das áreas de projeto. Posteriormente, foram dados os encaminhamentos para a empresa contratada  proceder com os ajustes. 
.</t>
  </si>
  <si>
    <t xml:space="preserve">1) SES - Novo Pleito: O município solicitou novo pleito de implantação das obras da ETE Elvamar, no valor de                    R$ 16.812.926,23. O pedido do novo pleito foi encaminhado para a CT/CIF para análise. 
2) SES – pleito (GOVESOB13) - Obra de ampliação do laboratório da ETE Santos Dumond: O município está elaborando a atualização da planilha orçamentária das obras para envio ao BDMG. 
3) SES – Pleitos projetos (GOVESPJ11, GOVESPJ12, GOVESPJ13, GOVESPJ14, GOVESPJ15): Projetos em elaboração e com foco na Bacia Santos Dumond </t>
  </si>
  <si>
    <t xml:space="preserve">1) SES - Novo Pleito: O pleito de implantação das obras da ETE Elvamar, no valor de  R$ 16.812.926,23 foi indeferido pela Câmara Técnica devido a pendencia documental de licenciamento ambiental e de terreno.
2) SES – pleito (GOVESOB13) - Obra de ampliação do laboratório da ETE Santos Dumond: O município está elaborando a atualização da planilha orçamentária das obras para envio ao BDMG e posterior abertura de processo licitatório. 
3) SES – Pleitos de elaboração de projetos das interligações dos coletores aos interceptores da Bacia do Santos Dumond e Bacia da ETE Elvamar (GOVESPJ11, GOVESPJ12, GOVESPJ13, GOVESPJ14, GOVESPJ15): Projetos em elaboração e com foco para conclusão da Bacia Santos Dumond. </t>
  </si>
  <si>
    <t xml:space="preserve">1) SES - Novo pleito:  Implantação do sistema de esgotamento sanitário da ETE Elvamar.  Aguardando  o município resolver pendências documentais de terreno e licenciamento ambiental para envio à CT/SHQA. 
2) SES – Pleito (GOVESOB13) Obra de ampliação do laboratório da ETE Santos Dumond: O município atualizou a planilha orçamentária das obras e  a Fundação Renova aprovou o ajuste de valor do pleito para R$ 1.216.992,70. Em 06/05/2022, o banco BDMG autorizou o processo licitatório da obra.  
3) SES – Pleitos (GOVESPJ11, GOVESPJ12, GOVESPJ13, GOVESPJ14) Elaboração de projetos das interligações dos coletores aos interceptores da Bacia ETE Santos Dumont:  A empresa contratada está revisando os Estudos de Concepção e Projetos Básicos da 1ª etapa das interligações da Bacia Santos Dumont (GOVESP11). Os demais pleitos de Interligações estão em fase de elaboração do Estudo de Concepção.
4) SES – Pleito (GOVESPJ15) Elaboração de projetos das interligações dos coletores aos interceptores - (Bacia ETE Elvamar): A empresa contratada está elaborando o estudo de concepção. </t>
  </si>
  <si>
    <t xml:space="preserve">1) SES - Novo pleito:  Implantação do sistema de esgotamento sanitário da ETE Elvamar.  Aguardando  o município resolver pendências documentais de terreno e licenciamento ambiental para envio à CT/SHQA. 
2) SES - Pleito (GOVESOB13) - Obra de ampliação do laboratório da ETE Santos Dumond: Município elaborando o processo licitatório da obra 
3) SES - Pleitos (GOVESPJ11, GOVESPJ12, GOVESPJ13, GOVESPJ14) - Elaboração de projetos das interligações dos coletores aos interceptores da Bacia ETE Santos Dumont:  A empresa contratada está revisando os Estudos de Concepção e Projetos Básicos da 1ª etapa das interligações da Bacia Santos Dumont (GOVESP11). Os demais pleitos de Interligações estão em fase de elaboração do Estudo de Concepção.
4) SES - Pleito (GOVESPJ15) Elaboração de projetos das interligações dos coletores aos interceptores - (Bacia ETE Elvamar): A empresa contratada está elaborando o estudo de concepção. </t>
  </si>
  <si>
    <t>1) SES - Novo pleito:  Implantação do sistema de esgotamento sanitário da ETE Elvamar.  Aguardando  o município resolver pendências documentais de terreno e licenciamento ambiental para envio à CT/SHQA. 
2) SES – Pleitos: (GOVESPJ11, GOVESPJ12, GOVESPJ13, GOVESPJ14 e GOVESPJ15) - Elaboração de projetos das interligações dos coletores aos interceptores da Bacia ETE Santos Dumont: Apoio técnico e município estão analisando o estudo de concepção (GOVESP11) - Os demais pleitos de Interligações estão em fase de elaboração do Estudo de Concepção.</t>
  </si>
  <si>
    <t>1) SES – Pleitos: (GOVESPJ11, GOVESPJ12, GOVESPJ13, GOVESPJ14 e GOVESPJ15) - Apoio técnico e município realizaram a análise dos estudos de concepção das interligações e do interceptor da bacia da ETE Santos Dumont e encaminharam para a empresa proceder com as adequações.</t>
  </si>
  <si>
    <t>1) SES – Pleito: (GOVESPJ11) - Elaboração de projetos das interligações dos coletores aos interceptores - Bacia ETE Santos Dumont - 1ª Etapa BDMG: Estudo de Concepção encaminhado para aprovação do BDMG; 
2) SES - Pleito: ( GOVESPJ12) - Elaboração de projetos das interligações dos coletores aos interceptores - Grã-Duquesa, Centro, Vale Verde (Bacia ETE Santos Dumont):  Empresa realizando adequações no Estudo de Concepção;
3) SES - Pleito: ( GOVESPJ13) - Elaboração de projetos das interligações dos coletores aos interceptores - Bacia ETA Santos Dumont - Complementação 1ª Etapa RENOVA:  Empresa elaborando o Estudo de Concepção;
4) SES - Pleito: ( GOVESPJ14) - Elaboração de projetos das interligações dos coletores aos interceptores - Bacia ETE Santos Dumont - 2ª Etapa CEF:  Estudo de Concepção finalizado, pendente somente a sondagem na área para encaminhar ao BDMG;
5) SES - Pleito: ( GOVESPJ15) - Elaboração de projetos das interligações dos coletores aos interceptores - (Bacia ETE Elvamar): Pendente a limpeza de algumas áreas pelo SAAE para a empresa proceder com os levantamentos;
6) SES - Pleito: ( GOVESAO01) -  Licenciamento dos SES da ETE Elvamar: Processo de licenciamento formalizado na Secretaria de Meio Ambiente Municipal. 
7) SES - Novo pleito:  Implantação do sistema de esgotamento sanitário da ETE Elvamar.  Pleito formalizado junto a FR/CT-SHQA/CIF. Aguardando  o município resolver pendências documentais de terreno.</t>
  </si>
  <si>
    <t>1) SES – Pleito: (GOVESPJ11) - Elaboração de projetos das interligações dos coletores aos interceptores - Bacia ETE Santos Dumont - 1ª Etapa BDMG: Empresa executando correções no Projeto Básico;
2) SES - Pleito: ( GOVESPJ12) - Elaboração de projetos das interligações dos coletores aos interceptores - Grã-Duquesa, Centro, Vale Verde (Bacia ETE Santos Dumont): Estudo de Concepção encaminhado para aprovação do BDMG;
3) SES - Pleito: ( GOVESPJ13) - Elaboração de projetos das interligações dos coletores aos interceptores - Bacia ETA Santos Dumont - Complementação 1ª Etapa RENOVA:  Empresa elaborando o Estudo de Concepção;
4) SES - Pleito: ( GOVESPJ14) - Elaboração de projetos das interligações dos coletores aos interceptores - Bacia ETE Santos Dumont - 2ª Etapa CEF: Estudo de Concepção encaminhado para aprovação do BDMG;
5) SES - Pleito: ( GOVESPJ15) - Elaboração de projetos das interligações dos coletores aos interceptores - (Bacia ETE Elvamar): Pendente a limpeza de algumas áreas pelo SAAE para a empresa proceder com os levantamentos;
6) SES - Pleito: ( GOVESAO01) -  Licenciamento dos SES da ETE Elvamar: Os estudos referentes ao processo de licenciamento já foram protocolados na secretaria de meio ambiente.</t>
  </si>
  <si>
    <t>1) SES – Pleito: (GOVESPJ11) - Elaboração de projetos das interligações dos coletores aos interceptores - Bacia ETE Santos Dumont - 1ª Etapa BDMG: Empresa executando correções no Projeto Básico. Em 14/10/2022 o BDMG realizou repasse no valor de 14.359,00 referente ao estudo de concepção.
2) SES - Pleito: ( GOVESPJ12) - Elaboração de projetos das interligações dos coletores aos interceptores - Grã-Duquesa, Centro, Vale Verde (Bacia ETE Santos Dumont): Estudo de Concepção encaminhado para aprovação do BDMG;
3) SES - Pleito: ( GOVESPJ13) - Elaboração de projetos das interligações dos coletores aos interceptores - Bacia ETA Santos Dumont - Complementação 1ª Etapa RENOVA:  Empresa elaborando o Estudo de Concepção;
4) SES - Pleito: ( GOVESPJ14) - Elaboração de projetos das interligações dos coletores aos interceptores - Bacia ETE Santos Dumont - 2ª Etapa CEF: Estudo de Concepção encaminhado para aprovação do BDMG;
5) SES - Pleito: ( GOVESPJ15) - Elaboração de projetos das interligações dos coletores aos interceptores - (Bacia ETE Elvamar): Pendente a limpeza de algumas áreas pelo SAAE para a empresa proceder com os levantamentos;
6) SES - Pleito: ( GOVESAO01) -  Licenciamento dos SES da ETE Elvamar: Os estudos referentes ao processo de licenciamento já foram protocolados na secretaria de meio ambiente.</t>
  </si>
  <si>
    <t>1) SES – Pleito: (GOVESPJ11) - Elaboração de projetos das interligações dos coletores aos interceptores - Bacia ETE Santos Dumont - 1ª Etapa BDMG: Empresa executando correções no Projeto Básico. 
2) SES - Pleito: ( GOVESPJ12) - Elaboração de projetos das interligações dos coletores aos interceptores - Grã-Duquesa, Centro, Vale Verde (Bacia ETE Santos Dumont):  Estudo de Concepção aprovada pelo BDMG.
3) SES - Pleito: ( GOVESPJ13) - Elaboração de projetos das interligações dos coletores aos interceptores - Bacia ETA Santos Dumont - Complementação 1ª Etapa RENOVA:  Empresa revisando o Estudo de Concepção
4) SES - Pleito: ( GOVESPJ14) - Elaboração de projetos das interligações dos coletores aos interceptores - Bacia ETE Santos Dumont - 2ª Etapa CEF: Estudo de Concepção aprovado pelo BDMG.
5) SES - Pleito: ( GOVESPJ15) - Elaboração de projetos das interligações dos coletores aos interceptores - (Bacia ETE Elvamar): Empresa realizando a elaboração do Estudo de Concepção.
6) SES - Pleito: ( GOVESAO01) -  Licenciamento dos SES da ETE Elvamar: Os estudos referentes ao processo de licenciamento já foram protocolados na secretaria de meio ambiente.
7) SES - Pleito: (GOVESOB14) - Implantação das obras do Sistema de Esgotamento Sanitário - SES da ETE Elvamar -  Novo pleito aprovado pela deliberação 626 em 11/11/22 no valor de 16.812.926,23.</t>
  </si>
  <si>
    <t xml:space="preserve">1) SES – Pleito: (GOVESPJ11) - Elaboração de projetos das interligações dos coletores aos interceptores - Bacia ETE Santos Dumont - 1ª Etapa BDMG: Empresa executando correções no Projeto Básico. 
2) SES - Pleito: ( GOVESPJ12) - Elaboração de projetos das interligações dos coletores aos interceptores - Grã-Duquesa, Centro, Vale Verde (Bacia ETE Santos Dumont):  Projeto básico em elaboração pela Empresa.
3) SES - Pleito: ( GOVESPJ13) - Elaboração de projetos das interligações dos coletores aos interceptores - Bacia ETA Santos Dumont - Complementação 1ª Etapa RENOVA:  Projeto Básico em análise pelo apoio técnico e SAAE;
4) SES - Pleito: ( GOVESPJ14) - Elaboração de projetos das interligações dos coletores aos interceptores - Bacia ETE Santos Dumont - 2ª Etapa CEF: Projeto básico em elaboração pela Empresa.
5) SES - Pleito: ( GOVESPJ15) - Elaboração de projetos das interligações dos coletores aos interceptores - (Bacia ETE Elvamar): Empresa realizando a elaboração do Estudo de Concepção.
6) SES - Pleito: ( GOVESAO01) -  Licenciamento dos SES da ETE Elvamar: Os estudos referentes ao processo de licenciamento já foram protocolados na secretaria de meio ambiente municipal. </t>
  </si>
  <si>
    <t xml:space="preserve">1) SES – Pleito: (GOVESPJ11) - Elaboração de projetos das interligações dos coletores aos interceptores - Bacia ETE Santos Dumont - 1ª Etapa BDMG: No dia 30/01/2023 a empresa contratada encaminhou a nova revisão do Projeto Básico.
2) SES - Pleito: ( GOVESPJ12) - Elaboração de projetos das interligações dos coletores aos interceptores - Grã-Duquesa, Centro, Vale Verde (Bacia ETE Santos Dumont):  Repasse realizado pelo BDMG referente a medição 1 no valor de R$ 19.483,12 em 23/01/2023.Projeto básico sendo revisado  pela Empresa.
3) SES - Pleito: ( GOVESPJ13) - Elaboração de projetos das interligações dos coletores aos interceptores - Bacia ETE Santos Dumont - Complementação 1ª Etapa RENOVA:  Repasse realizado pelo BDMG referente a medição 1 no valor de R$ 9.768,13 em 23/01/2023.Projeto Básico em elaboração pela empresa;
4) SES - Pleito: ( GOVESPJ14) - Elaboração de projetos das interligações dos coletores aos interceptores - Bacia ETE Santos Dumont - 2ª Etapa CEF: Repasse realizado pelo BDMG referente a medição 1 no valor de R$ 8.867,73 em 23/01/2023.Projeto Básico aprovado pelo apoio técnico e SAAE.
5) SES - Pleito: ( GOVESPJ15) - Elaboração de projetos das interligações dos coletores aos interceptores - (Bacia ETE Elvamar): Apoio técnico e  equipe do SAAE analisando o Estudo de Concepção.
6) SES - Pleito: ( GOVESAO01) -  Licenciamento dos SES da ETE Elvamar: Os estudos referentes ao processo de licenciamento já foram protocolados na secretaria de meio ambiente municipal. </t>
  </si>
  <si>
    <t>1) SES – Pleito: (GOVESPJ11) - Elaboração de projetos das interligações dos coletores aos interceptores - Bacia ETE Santos Dumont - 1ª Etapa BDMG: No dia 09/02/2023 o SAAE encaminhou para o BDMG o projeto para análise e aprovação.
2) SES - Pleito: ( GOVESPJ12) - Elaboração de projetos das interligações dos coletores aos interceptores - Grã-Duquesa, Centro, Vale Verde (Bacia ETE Santos Dumont):  Projeto básico foi encaminhado pela empresa para análise e devolvido para novas revisões.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Projeto Básico aprovado pelo apoio técnico e SAAE.
5) SES - Pleito: ( GOVESPJ15) - Elaboração de projetos das interligações dos coletores aos interceptores - (Bacia ETE Elvamar): No dia 17/02/2023 foi encaminhado para a empresa contratada a solicitação de revisão do estudo.
6) SES - Pleito: ( GOVESAO01) - Licenciamento dos SES da ETE Elvamar: O SEMA emitiu no dia 13/02/2023 a LI e LP do SES ETE Elvamar. Repasse realizado no valor de R$ 40.429,18.
7) SES - Pleito: ( GOVESOB13) - Execução de ampliação do laboratório da ETE Santos Dumont e aquisição de equipamentos/insumos: Obra a iniciar.</t>
  </si>
  <si>
    <t xml:space="preserve">1) SES – Pleito: (GOVESPJ11) - Elaboração de projetos das interligações dos coletores aos interceptores - Bacia ETE Santos Dumont - 1ª Etapa BDMG: No dia 09/02/2023 o SAAE encaminhou para o BDMG o projeto para análise e aprovação. SAAE está sando algumas pendências.
2) SES - Pleito: ( GOVESPJ12) - Elaboração de projetos das interligações dos coletores aos interceptores - Grã-Duquesa, Centro, Vale Verde (Bacia ETE Santos Dumont):  Projeto básico foi encaminhado pela empresa para análise e devolvido para novas revisões.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Projeto Básico aprovado pelo apoio técnico e SAAE.
5) SES - Pleito: ( GOVESPJ15) - Elaboração de projetos das interligações dos coletores aos interceptores - (Bacia ETE Elvamar): SAAE e apoio técnico analisando a revisão dos estudos.
6) SES - Pleito: ( GOVESAO01) -  Licenciamento dos SES da ETE Elvamar: O SEMA emitiu no dia 13/02/2023 a LI e LP do SES ETE Elvamar. Repasse da medição 2 no valor de  40.429,18 realizado em 20/03/23.
7) SES - Pleito: ( GOVESOB13) - Execução de ampliação do laboratório da ETE Santos Dumont e aquisição de equipamentos/insumos: Obra em andamento. Município está elaborando a 1ª medição para envio ao Banco.
8) SES - Pleito (GOVESOB11) - Obra de execução da complementação da 1ª etapa da ETE Santos Dumont (2 filtros biológicos e 2 decantadores), interceptores (EEE3 até a EEE-01, exclusa EEE-01) interceptores e EEE Ilha dos Araújo: SAAE analisando a planilha orçamentária referente aos 2 filtros, 2 decantadores e elevatória de recirculação para iniciar o processo licitatório.  
9) SES - Pleito: (GOVESOB14) - Implantação das obras do Sistema de Esgotamento Sanitário - SES da ETE Elvamar: Apoio técnico analisando as planilhas orçamentárias. 
10) SES - Pleito: (GOVESCT01) - Aquisição de terreno para implantação da elevatória Fernão Dias referente ao
Sistema de Esgotamento Sanitário – SES ETE Elvamar: SAAE juntando os documentos para encaminhar para o BDMG para autorização de repasse do recurso. 
</t>
  </si>
  <si>
    <t xml:space="preserve">1) SES – Pleito: (GOVESPJ11) - Elaboração de projetos das interligações dos coletores aos interceptores - Bacia ETE Santos Dumont - 1ª Etapa BDMG: SAAE está sanando algumas pendências.
2) SES - Pleito: ( GOVESPJ12) - Elaboração de projetos das interligações dos coletores aos interceptores - Grã-Duquesa, Centro, Vale Verde (Bacia ETE Santos Dumont):  Projeto básico foi encaminhado pela empresa para análise do Município.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Projeto Básico aprovado pelo apoio técnico e SAAE.
5) SES - Pleito: ( GOVESPJ15) - Elaboração de projetos das interligações dos coletores aos interceptores - (Bacia ETE Elvamar): Nova revisão solicitada para a empresa.
6) SES - Pleito: ( GOVESAO01) -  Licenciamento dos SES da ETE Elvamar: O SEMA emitiu no dia 13/02/2023 a LI e LP do SES ETE Elvamar. 
7) SES - Pleito: ( GOVESOB13) - Execução de ampliação do laboratório da ETE Santos Dumont e aquisição de equipamentos/insumos: Obra em andamento. Município enviou a 1ª medição para envio ao Banco.
8) SES - Pleito (GOVESOB11) - Obra de execução da complementação da 1ª etapa da ETE Santos Dumont (2 filtros biológicos e 2 decantadores), interceptores (EEE3 até a EEE-01, exclusa EEE-01) interceptores e EEE Ilha dos Araújos: SAAE analisando a planilha orçamentária referente aos 2 filtros, 2 decantadores e elevatória de recirculação para iniciar o processo licitatório.  
9) SES - Pleito: (GOVESOB14) - Implantação das obras do Sistema de Esgotamento Sanitário - SES da ETE Elvamar. Planilha orçamentária em processo de atualização para o modelo SPB do BDMG. 
10) SES - Pleito: (GOVESCT01) - Aquisição de terreno para implantação da elevatória Fernão Dias referente ao
Sistema de Esgotamento Sanitário – SES ETE Elvamar: SAAE juntando os documentos para encaminhar para o BDMG para autorização de repasse do recurso. 
</t>
  </si>
  <si>
    <t>1) SES – Pleito: (GOVESPJ11) - Elaboração de projetos das interligações dos coletores aos interceptores - Bacia ETE Santos Dumont - 1ª Etapa BDMG: No dia 12/05/2023 o BDMG encaminhou e-mail aprovando o Projeto Básico.
2) SES - Pleito: ( GOVESPJ12) - Elaboração de projetos das interligações dos coletores aos interceptores - Grã-Duquesa, Centro, Vale Verde (Bacia ETE Santos Dumont):  No dia 12/05/2023 o BDMG encaminhou e-mail aprovando o Projeto Básico.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No dia 12/05/2023 o BDMG encaminhou e-mail aprovando o Projeto Básico.
5) SES - Pleito: ( GOVESPJ15) - Elaboração de projetos das interligações dos coletores aos interceptores - (Bacia ETE Elvamar): Nova revisão solicitada para a empresa.
6) SES - Pleito: ( GOVESAO01) -  Licenciamento dos SES da ETE Elvamar: O SEMA emitiu no dia 13/02/2023 a LI e LP do SES ETE Elvamar. 
7) SES - Pleito: ( GOVESOB13) - Execução de ampliação do laboratório da ETE Santos Dumont e aquisição de equipamentos/insumos: Obra em andamento. Município enviou a 1ª medição para envio ao Banco.
8) SES - Pleito (GOVESOB11) - Obra de execução da complementação da 1ª etapa da ETE Santos Dumont (2 filtros biológicos e 2 decantadores), interceptores (EEE3 até a EEE-01, exclusa EEE-01) interceptores e EEE Ilha dos Araújos: SAAE analisando a planilha orçamentária referente aos 2 filtros, 2 decantadores e elevatória de recirculação para iniciar o processo licitatório.  
9) SES - Pleito: (GOVESOB14) - Implantação das obras do Sistema de Esgotamento Sanitário - SES da ETE Elvamar. Planilha orçamentária atualizada pela engenheira Fernanda da Fundação Renova, a ser encaminhada para o SAAE. 
10) SES - Pleito: (GOVESCT01) - Aquisição de terreno para implantação da elevatória Fernão Dias referente ao
Sistema de Esgotamento Sanitário – SES ETE Elvamar: Recurso repassado pelo BDMG em 15/05/23 no valor de 146.000,00. 
11) RSU - Novo pleito: Envio de solicitação de novo pleito para a implantação  de Pontos de Entrega Voluntária e aquisição de equipamentos para a coleta seletiva e elaboração de projetos para a  implantação de empreendimento para  destinação final dos resíduos sólidos .  Aprovado pela CT-SHQA, aguardando a análise do CIF.</t>
  </si>
  <si>
    <t>1) SES – Pleito: (GOVESPJ11) - Elaboração de projetos das interligações dos coletores aos interceptores - Bacia ETE Santos Dumont - 1ª Etapa BDMG: No dia 12/05/2023 o BDMG encaminhou e-mail aprovando o Projeto Básico.
2) SES - Pleito: ( GOVESPJ12) - Elaboração de projetos das interligações dos coletores aos interceptores - Grã-Duquesa, Centro, Vale Verde (Bacia ETE Santos Dumont):  Corrigindo a informação anterior, o banco ainda não havia analisado. No dia 27/06/2023 o BDMG encaminhou e-mail solicitando algumas revisões no Projeto Básico.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Corrigindo a informação anterior, o banco ainda não analisou o Projeto Básico.
5) SES - Pleito: ( GOVESPJ15) - Elaboração de projetos das interligações dos coletores aos interceptores - (Bacia ETE Elvamar): Nova revisão solicitada para a empresa.
6) SES - Pleito: ( GOVESAO01) -  Licenciamento dos SES da ETE Elvamar: O SEMA emitiu no dia 13/02/2023 a LI e LP do SES ETE Elvamar. 
7) SES - Pleito: ( GOVESOB13) - Execução de ampliação do laboratório da ETE Santos Dumont e aquisição de equipamentos/insumos: Obra em andamento. (Denise)
8)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9) SES - Pleito: (GOVESOB14) - Implantação das obras do Sistema de Esgotamento Sanitário - SES da ETE Elvamar. Planilha orçamentária atualizada pela engenheira Fernanda e encaminhada para o SAAE no dia 19/06/2023 para análise. 
10) SES - Pleito: (GOVESCT01) - Aquisição de terreno para implantação da elevatória Fernão Dias referente ao
Sistema de Esgotamento Sanitário – SES ETE Elvamar: Recurso já repassado pelo BDMG. SAAE em processo documental para aquisição do terreno. 
11) RSU - Pleito: (GOVRSOB02) Novo pleito Implantação de Pontos de Entrega Voluntária (PEVs) para a operacionalização da coleta seletiva R$ 2.215.790,01, (GOVRSAB01)Aquisição de veículos e equipamentos para a operacionalização da coleta seletiva R$ 723.980,00 , (GOVRSPJ01) Elaboração de projetos para implantação de aterro sanitário R$ 873.242,45, aprovados pela Deliberação CIF nº 695, de 29 de junho de 2023.</t>
  </si>
  <si>
    <t>1) SES – Pleito: (GOVESPJ11) - Elaboração de projetos das interligações dos coletores aos interceptores - Bacia ETE Santos Dumont - 1ª Etapa BDMG: Empresa contratada encaminhou os Projetos Executivos para análise no dia 10/07/2023. SAAE sugeriu que irá aguardar a aprovação do aditivo primeiramente para encaminhar os demais projetos. 
2) SES - Pleito: ( GOVESPJ12) - Elaboração de projetos das interligações dos coletores aos interceptores - Grã-Duquesa, Centro, Vale Verde (Bacia ETE Santos Dumont): Projeto Básico aprovado pelo BDMG.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Empresa contratada encaminhou o Projeto Básico revisado para análise do SAAE e apoio técnico. 
5) SES - Pleito: ( GOVESPJ15) - Elaboração de projetos das interligações dos coletores aos interceptores - (Bacia ETE Elvamar): Revisão sendo realizada pela empresa.
6) SES - Pleito: ( GOVESAO01) -  Licenciamento dos SES da ETE Elvamar: O SEMA emitiu no dia 13/02/2023 a LI e LP do SES ETE Elvamar. 
7) SES - Pleito: ( GOVESOB13) - Execução de ampliação do laboratório da ETE Santos Dumont e aquisição de equipamentos/insumos: Obra em andamento. (Denise) Repasse da medição 1 no valor de R$ 39.638,47 realizado em 06/07/23.
8)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9) SES - Pleito: (GOVESOB14) - Implantação das obras do Sistema de Esgotamento Sanitário - SES da ETE Elvamar. Planilha orçamentária atualizada pela engenheira Fernanda e encaminhada para o SAAE no dia 19/06/2023 para análise. 
10) SES - Pleito: (GOVESCT01) - Aquisição de terreno para implantação da elevatória Fernão Dias referente ao Sistema de Esgotamento Sanitário – SES ETE Elvamar: Recurso já repassado pelo BDMG. SAAE em processo documental para aquisição do terreno
11) RSU - Novos pleitos: Implantação de Pontos de Entrega Voluntária e aquisição de equipamentos para a coleta seletiva e elaboração de projetos para a  implantação de empreendimento para  destinação final dos resíduos sólidos, aprovados pelo CIF.
12) RSU - Pleito: (GOVRSAB01) - Aquisição de veículos e equipamentos para a operacionalização da coleta seletiva. No dia 13/07/23 foi emitido a autorização para licitação pelo BDMG, termo de referência em elaboração. 
13) RSU - Pleito: (GOVRSOB02) - Implantação de Pontos de Entrega Voluntária (PEVs) para a operacionalização da coleta seletiva. Em fase de definição das áreas para a implantação dos PEVs.
14) RSU - Pleito: (GOVRSPJ01) - Elaboração de projetos para a implantação de aterro sanitário . No dia 13/07/23 foi emitido a autorização para licitação pelo BDMG, Em fase de juntada dos documentos do processo licitatório para envio ao BDMG.</t>
  </si>
  <si>
    <t>1) SES – Pleito: (GOVESPJ11) - Elaboração de projetos das interligações dos coletores aos interceptores - Bacia ETE Santos Dumont - 1ª Etapa BDMG: Empresa contratada encaminhou os Projetos Executivos para análise no dia 10/07/2023. SAAE sugeriu que irá aguardar a aprovação do aditivo primeiramente para encaminhar os demais projetos. 
2) SES - Pleito: ( GOVESPJ12) - Elaboração de projetos das interligações dos coletores aos interceptores - Grã-Duquesa, Centro, Vale Verde (Bacia ETE Santos Dumont): Projeto Básico aprovado pelo BDMG.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Empresa contratada encaminhou o Projeto Básico revisado para análise do SAAE e apoio técnico. 
5) SES - Pleito: ( GOVESPJ15) - Elaboração de projetos das interligações dos coletores aos interceptores - (Bacia ETE Elvamar): Nova revisão solicitada para a empresa.
6) SES - Pleito: ( GOVESAO01) -  Licenciamento dos SES da ETE Elvamar: O SEMA emitiu no dia 13/02/2023 a LI e LP do SES ETE Elvamar. 
7) SES - Pleito: ( GOVESOB13) - Execução de ampliação do laboratório da ETE Santos Dumont e aquisição de equipamentos/insumos: Obra em andamento. BDMG analisou a 2ª medição no valor de R$ 80.313,93 e emitiu relatório aprovando os serviços.
8)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9) SES - Pleito: (GOVESOB14) - Implantação das obras do Sistema de Esgotamento Sanitário - SES da ETE Elvamar. Planilha orçamentária atualizada pela engenheira Fernanda e encaminhada para o SAAE no dia 19/06/2023 para análise. 
10) SES - Pleito: (GOVESCT01) - Aquisição de terreno para implantação da elevatória Fernão Dias referente ao Sistema de Esgotamento Sanitário – SES ETE Elvamar: Recurso já repassado pelo BDMG. SAAE em processo documental para aquisição do terreno
11) RSU - (GOVRSOB02) - Implantação de Pontos de Entrega Voluntária (PEVs) para a operacionalização da coleta seletiva. Em fase de definição das áreas para a implantação dos PEVs.
12) RSU - Pleito: (GOVRSAB01) - Aquisição de veículos e equipamentos para a operacionalização da coleta seletiva. Termo de referência em elaboração. 
13) RSU - Pleito: (GOVRSOB02) - Implantação de Pontos de Entrega Voluntária (PEVs) para a operacionalização da coleta seletiva. Em fase de definição das áreas para a implantação dos PEVs.
14) RSU - Pleito: (GOVRSPJ01) - Elaboração de projetos para a implantação de aterro sanitário . Em fase de juntada dos documentos do processo licitatório para envio ao BDMG.</t>
  </si>
  <si>
    <t>1) SES – Pleito: (GOVESPJ11) - Elaboração de projetos das interligações dos coletores aos interceptores - Bacia ETE Santos Dumont - 1ª Etapa BDMG: Empresa contratada encaminhou os Projetos Executivos para análise no dia 10/07/2023. SAAE sugeriu que irá aguardar a aprovação do aditivo primeiramente para encaminhar os demais projetos. 
2) SES - Pleito: ( GOVESPJ12) - Elaboração de projetos das interligações dos coletores aos interceptores - Grã-Duquesa, Centro, Vale Verde (Bacia ETE Santos Dumont): Projeto Básico aprovado pelo BDMG. 
3) SES - Pleito: ( GOVESPJ13) - Elaboração de projetos das interligações dos coletores aos interceptores - Bacia ETA Santos Dumont - Complementação 1ª Etapa RENOVA:  Projeto Básico foi analisado pelo apoio técnico e SAAE e devolvido para empresa realizar algumas revisões;
4) SES - Pleito: ( GOVESPJ14) - Elaboração de projetos das interligações dos coletores aos interceptores - Bacia ETE Santos Dumont - 2ª Etapa CEF: Empresa contratada encaminhou os Projetos Executivos para análise no dia 31/07/2023. SAAE sugeriu que irá aguardar a aprovação do aditivo primeiramente para encaminhar os demais projetos.  
5) SES - Pleito: ( GOVESPJ15) - Elaboração de projetos das interligações dos coletores aos interceptores - (Bacia ETE Elvamar): Nova revisão solicitada para a empresa.
6) SES - Pleito: ( GOVESAO01) -  Licenciamento dos SES da ETE Elvamar: O SEMA emitiu no dia 13/02/2023 a LI e LP do SES ETE Elvamar. 
7) SES - Pleito: ( GOVESOB13) - Execução de ampliação do laboratório da ETE Santos Dumont e aquisição de equipamentos/insumos: Obra em andamento. BDMG analisou a 2ª medição no valor de R$ 80.313,93 e emitiu relatório aprovando os serviços.
8)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9) SES - Pleito: (GOVESOB14) - Implantação das obras do Sistema de Esgotamento Sanitário - SES da ETE Elvamar. Planilha orçamentária atualizada pela engenheira Fernanda e encaminhada para o SAAE no dia 19/06/2023 para análise. 
10) SES - Pleito: (GOVESCT01) - Aquisição de terreno para implantação da elevatória Fernão Dias referente ao Sistema de Esgotamento Sanitário – SES ETE Elvamar: Recurso já repassado pelo BDMG. SAAE em processo documental para aquisição do terreno
11) RSU - (GOVRSOB02) - Implantação de Pontos de Entrega Voluntária (PEVs) para a operacionalização da coleta seletiva. Em fase de definição das áreas para a implantação dos PEVs.
12) RSU - Pleito: (GOVRSAB01) - Aquisição de veículos e equipamentos para a operacionalização da coleta seletiva. Termo de referência em elaboração, aguardando dotação orçamentária. 
13) RSU - Pleito: (GOVRSOB02) - Implantação de Pontos de Entrega Voluntária (PEVs) para a operacionalização da coleta seletiva. Em fase de definição das áreas para a implantação dos PEVs.
14) RSU - Pleito: (GOVRSPJ01) - Elaboração de projetos para a implantação de aterro sanitário . Em fase de juntada dos documentos do processo licitatório para envio ao BDMG. Aguardando a celebração de termo aditivo de prazo ao contrato.</t>
  </si>
  <si>
    <t>1) SES – Pleito: (GOVESPJ11) - Elaboração de projetos das interligações dos coletores aos interceptores - Bacia ETE Santos Dumont - 1ª Etapa BDMG: Empresa contratada encaminhou os Projetos Executivos para análise no dia 10/07/2023. SAAE sugeriu que irá aguardar a aprovação do aditivo primeiramente para encaminhar os demais projetos. 
2) SES - Pleito: ( GOVESPJ12) - Elaboração de projetos das interligações dos coletores aos interceptores - Grã-Duquesa, Centro, Vale Verde (Bacia ETE Santos Dumont): Revisão do Projeto Executivo enviado pela empresa para análise do SAAE e apoio técnico. 
3) SES - Pleito: ( GOVESPJ13) - Elaboração de projetos das interligações dos coletores aos interceptores - Bacia ETA Santos Dumont - Complementação 1ª Etapa RENOVA:  Empresa realizando adequações no projeto básico.
4) SES - Pleito: ( GOVESPJ14) - Elaboração de projetos das interligações dos coletores aos interceptores - Bacia ETE Santos Dumont - 2ª Etapa CEF: Empresa contratada encaminhou os Projetos Executivos para análise no dia 31/07/2023. SAAE sugeriu que irá aguardar a aprovação do aditivo primeiramente para encaminhar os demais projetos.  
5) SES - Pleito: ( GOVESPJ15) - Elaboração de projetos das interligações dos coletores aos interceptores - (Bacia ETE Elvamar): Contratada realizando adequações no projeto. 
6) SES - Pleito: ( GOVESOB13) - Execução de ampliação do laboratório da ETE Santos Dumont e aquisição de equipamentos/insumos: Obra em andamento. SAAE realizou repasse da 2ª medição no valor de R$ 80.313,93 e está analisando documentos para aditivo.
7)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8) SES - Pleito: (GOVESOB14) - Implantação das obras do Sistema de Esgotamento Sanitário - SES da ETE Elvamar. Início do processo licitatório paralisado devido a pendencia juridica de encerramento do contrato Nº 182 com a Caixa. 
9) SES - Pleito: (GOVESCT01) - Aquisição de terreno para implantação da elevatória Fernão Dias referente ao Sistema de Esgotamento Sanitário – SES ETE Elvamar: Em processo de aquisição.
10) RSU - (GOVRSOB02) - Implantação de Pontos de Entrega Voluntária (PEVs) para a operacionalização da coleta seletiva. Em fase de definição das áreas para a implantação dos PEVs.
11) RSU - Pleito: (GOVRSAB01) - Aquisição de veículos e equipamentos para a operacionalização da coleta seletiva. Termo de referência em elaboração. Município está aguardando dotação orçamentária. 
12) RSU - Pleito: (GOVRSOB02) - Implantação de Pontos de Entrega Voluntária (PEVs) para a operacionalização da coleta seletiva. Em fase de definição das áreas para a implantação dos PEVs.
13) RSU - Pleito: (GOVRSPJ01) - Elaboração de projetos para a implantação de aterro sanitário. Em fase de juntada dos documentos do processo licitatório para envio ao BDMG.</t>
  </si>
  <si>
    <t>1) SES – Pleito: (GOVESPJ11) - Elaboração de projetos das interligações dos coletores aos interceptores - Bacia ETE Santos Dumont - 1ª Etapa BDMG: Foi solicitada uma revisão no projeto elétrico das elevatórias compactas previstas no projeto. A empresa contratada está realizando as adequações. 
2) SES - Pleito: ( GOVESPJ12) - Elaboração de projetos das interligações dos coletores aos interceptores - Grã-Duquesa, Centro, Vale Verde (Bacia ETE Santos Dumont): Revisão do projeto executivo enviado pela empresa para análise do SAAE e apoio técnico. SAAE sugeriu que irá aguardar a aprovação do aditivo primeiramente para encaminhar os demais projetos ao banco.
3) SES - Pleito: (GOVESPJ13) - Elaboração de projetos das interligações dos coletores aos interceptores - Bacia ETA Santos Dumont - Complementação 1ª Etapa RENOVA:  Projeto Básico foi analisado pelo apoio técnico e SAAE e devolvido para empresa realizar algumas revisões;
4) SES - Pleito: (GOVESPJ14) - Elaboração de projetos das interligações dos coletores aos interceptores - Bacia ETE Santos Dumont - 2ª Etapa CEF: Empresa contratada encaminhou os Projetos Executivos para análise. SAAE sugeriu que irá aguardar a aprovação do aditivo primeiramente para encaminhar os demais projetos ao banco.  
5) SES - Pleito: (GOVESPJ15) - Elaboração de projetos das interligações dos coletores aos interceptores - (Bacia ETE Elvamar): Nova revisão solicitada para a empresa.
6) SES - Pleito: (GOVESAO01) -  Licenciamento dos SES da ETE Elvamar: O SEMA emitiu a LI e LP do SES ETE Elvamar. 
7) SES - Pleito: (GOVESOB13) - Execução de ampliação do laboratório da ETE Santos Dumont e aquisição de equipamentos/insumos: Obra em andamento. SAAE aguarda entrega pela contratada de proposta de planilha para estudo do aditivo.
8)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9) SES - Pleito: (GOVESOB14) - Implantação das obras do Sistema de Esgotamento Sanitário - SES da ETE Elvamar: Início do processo licitatório paralisado devido a pendencia juridica de encerramento do contrato Nº 182 com a Caixa. 
10) SES - Pleito: (GOVESCT01) - Aquisição de terreno para implantação da elevatória Fernão Dias referente ao Sistema de Esgotamento Sanitário – SES ETE Elvamar: Recurso já repassado pelo BDMG. SAAE em processo documental para aquisição do terreno
11) RSU - Pleito: (GOVRSAB01) - Aquisição de veículos e equipamentos para a operacionalização da coleta seletiva: Termo de referência em elaboração, aguardando dotação orçamentária. 
12) RSU - Pleito: (GOVRSOB02) - Implantação de Pontos de Entrega Voluntária (PEVs) para a operacionalização da coleta seletiva: Em fase de definição das áreas para a implantação dos PEVs.
13) RSU - Pleito: (GOVRSPJ01) - Elaboração de projetos para a implantação de aterro sanitário . Em fase de juntada dos documentos do processo licitatório para envio ao BDMG. Aguardando a celebração de termo aditivo de prazo ao contrato.</t>
  </si>
  <si>
    <t>1) SES - Pleito: ( GOVESOB13) - Execução de ampliação do laboratório da ETE Santos Dumont e aquisição de equipamentos/insumos: Obra em andamento. SAAE aguarda entrega pela contratada de proposta de planilha para estudo do aditivo.
2) RSU - Pleito: (GOVRSAB01) - Aquisição de veículos e equipamentos para a operacionalização da coleta seletiva. Termo de referência em elaboração, aguardando dotação orçamentária. 
3) RSU - Pleito: (GOVRSOB02) - Implantação de Pontos de Entrega Voluntária (PEVs) para a operacionalização da coleta seletiva. Em fase de definição das áreas para a implantação dos PEVs.
4) RSU - Pleito: (GOVRSPJ01) - Elaboração de projetos para a implantação de aterro sanitário . Em fase de juntada dos documentos do processo licitatório para envio ao BDMG. Aguardando a celebração de termo aditivo de prazo ao contrato.</t>
  </si>
  <si>
    <t xml:space="preserve">1) SES - Pleito: ( GOVESOB13) - Execução de ampliação do laboratório da ETE Santos Dumont e aquisição de equipamentos/insumos: Obra em andamento. SAAE recebeu planilha com proposta para aditivo e está em análise. Contratada foi orientada a elaborar medição para os itens que não forem sofrer alteração em aditivo.
2) RSU - Pleito: (GOVRSAB01) - Aquisição de veículos e equipamentos para a operacionalização da coleta seletiva. Termo de referência em elaboração, aguardando dotação orçamentária. 
3) RSU - Pleito: (GOVRSOB02) - Implantação de Pontos de Entrega Voluntária (PEVs) para a operacionalização da coleta seletiva. Em fase de definição das áreas para a implantação dos PEVs.
4) RSU - Pleito: (GOVRSPJ01) - Elaboração de projetos para a implantação de aterro sanitário . Em fase de juntada dos documentos do processo licitatório para envio ao BDMG. Aguardando a celebração de termo aditivo de prazo ao contrato.
5) SES – Pleito: (GOVESPJ11) - Elaboração de projetos das interligações dos coletores aos interceptores - Bacia ETE Santos Dumont - 1ª Etapa BDMG: Apoio Tecnico e equipe do SAAE realizando análise da última revisão encaminhada pela empresa projetista. Pleito teve seu valor revisado para R$ 59.334.029,43 pelo oficio FR.2024.0189 em 23/01/24.
6) SES - Pleito: (GOVESPJ13) - Elaboração de projetos das interligações dos coletores aos interceptores - Bacia ETA Santos Dumont - Complementação 1ª Etapa RENOVA: Apoio Tecnico e equipe do SAAE realizando análise da última revisão encaminhada pela empresa projetista.
7) SES - Pleito: (GOVESOB14) - Implantação das obras do Sistema de Esgotamento Sanitário - SES da ETE Elvamar: Início do processo licitatório paralisado devido a pendencia jurídica de encerramento do contrato Nº 182 com a Caixa. Equipe da Fundação Renova está executando nova atualização da planilha orçamentária.  
</t>
  </si>
  <si>
    <t xml:space="preserve">1) SES - Pleito: ( GOVESOB13) - Execução de ampliação do laboratório da ETE Santos Dumont e aquisição de equipamentos/insumos: Obra em andamento. SAAE recebeu planilha com proposta para aditivo e está em análise. SAAE analisou a 3ª medição no valor de R$ 226.724,15, que será aferida pelo BDMG.
2) RSU - Pleito: (GOVRSAB01) - Aquisição de veículos e equipamentos para a operacionalização da coleta seletiva. Termo de referência em elaboração,.
3) RSU - Pleito: (GOVRSOB02) - Implantação de Pontos de Entrega Voluntária (PEVs) para a operacionalização da coleta seletiva. Em fase de definição das áreas para a implantação dos PEVs. 
 4) RSU - Pleito: (GOVRSPJ01) - Elaboração de projetos para a implantação de aterro sanitário . Em fase de juntada dos documentos do processo licitatório para envio ao BDMG.
5) SES – Pleito: (GOVESPJ11) - Elaboração de projetos das interligações dos coletores aos interceptores - Bacia ETE Santos Dumont - 1ª Etapa BDMG: Empresa projetista realizando nova revisão dos projetos. 
6) SES - Pleito: (GOVESPJ13) - Elaboração de projetos das interligações dos coletores aos interceptores - Bacia ETA Santos Dumont - Complementação 1ª Etapa RENOVA: Empresa projetista realizando nova revisão dos projetos. 
7) SES - Pleito: (GOVESOB14) - Implantação das obras do Sistema de Esgotamento Sanitário - SES da ETE Elvamar: Início do processo licitatório paralisado devido a pendencia jurídica de encerramento do contrato Nº 182 com a Caixa. Equipe da Fundação Renova está executando nova atualização da planilha orçamentária. 
8) SES - Pleito: (GOVESPJ15) - Elaboração de projetos das interligações dos coletores aos interceptores - (Bacia ETE Elvamar): Empresa projetista realizando nova revisão do estudo de concepção. 
</t>
  </si>
  <si>
    <t xml:space="preserve">1) SES - Pleito: ( GOVESOB13) - Execução de ampliação do laboratório da ETE Santos Dumont e aquisição de equipamentos/insumos: Obra em andamento. SAAE recebeu planilha com proposta para aditivo e está em análise. SAAE analisou a 3ª medição no valor de R$ 264.396,11, que será aferida pelo BDMG.
2) RSU - Pleito: (GOVRSAB01) - Aquisição de veículos e equipamentos para a operacionalização da coleta seletiva. Termo de referência em elaboração. Pleito alterado para          R$ 931.283,57 pelo ofício FR.2024.0696.
3) RSU - Pleito: (GOVRSPM01) - Elaboração de estudos de viabilidade para concepção dos serviços de infraestrutura de sistemas integrados de destinação final de resíduos sólidos urbanos, assim como educação ambiental e programas de coleta seletiva. Pleito alterado para R$ 295.414,56 pelo ofício FR.2024.0696. Pleito concluído.
4) RSU - Pleito: (GOVRSOB02) - Implantação de Pontos de Entrega Voluntária (PEVs) para a operacionalização da coleta seletiva. Em fase de definição das áreas para a implantação dos PEVs. 
5) RSU - Pleito: (GOVRSPJ01) - Elaboração de projetos para a implantação de aterro sanitário . Em fase de juntada dos documentos do processo licitatório para envio ao BDMG.
6) SES – Pleito: (GOVESPJ11) - Elaboração de projetos das interligações dos coletores aos interceptores - Bacia ETE Santos Dumont - 1ª Etapa BDMG: Revisão dos projetos em análise pelo Município.
7) SES - Pleito: (GOVESPJ13) - Elaboração de projetos das interligações dos coletores aos interceptores - Bacia ETA Santos Dumont - Complementação 1ª Etapa RENOVA: Revisão dos projetos em análise pelo Município.
8) SES - Pleito: (GOVESOB14) - Implantação das obras do Sistema de Esgotamento Sanitário - SES da ETE Elvamar: Início do processo licitatório paralisado devido a pendencia jurídica de encerramento do contrato Nº 182 com a Caixa. Equipe da Fundação Renova está executando nova atualização da planilha orçamentária. 
9) SES - Pleito: (GOVESPJ15) - Elaboração de projetos das interligações dos coletores aos interceptores - (Bacia ETE Elvamar):Revisão do Estudo de Concepção em análise pelo Município. </t>
  </si>
  <si>
    <t xml:space="preserve">1) SES - Pleito: ( GOVESOB13) - Execução de ampliação do laboratório da ETE Santos Dumont e aquisição de equipamentos/insumos: Obra em andamento. SAAE recebeu planilha com proposta para aditivo e está em análise. BDMG vistoriou a 3ª medição no valor de R$ 264.396,11, e aguarda envio de documentação complementar.
2) RSU - Pleito: (GOVRSAB01) - Aquisição de veículos e equipamentos para a operacionalização da coleta seletiva. Termo de referência em elaboração,.
3) RSU - Pleito: (GOVRSOB02) - Implantação de Pontos de Entrega Voluntária (PEVs) para a operacionalização da coleta seletiva. Em fase de definição das áreas para a implantação dos PEVs. 
 4) RSU - Pleito: (GOVRSPJ01) - Elaboração de projetos para a implantação de aterro sanitário . Em fase de juntada dos documentos do processo licitatório para envio ao BDMG.
5) SES – Pleito: (GOVESPJ11) - Elaboração de projetos das interligações dos coletores aos interceptores - Bacia ETE Santos Dumont - 1ª Etapa BDMG: Revisão dos projetos em análise pelo Município.
6) SES - Pleito: (GOVESPJ13) - Elaboração de projetos das interligações dos coletores aos interceptores - Bacia ETA Santos Dumont - Complementação 1ª Etapa RENOVA:Revisão dos projetos em análise pelo Município.
7) SES - Pleito: (GOVESOB14) - Implantação das obras do Sistema de Esgotamento Sanitário - SES da ETE Elvamar: Início do processo licitatório paralisado devido a pendencia juridica de encerramento do contrato Nº 182 com a Caixa. O município está executando nova atualização da planilha orçamentária. 
8) SES - Pleito: (GOVESPJ15) - Elaboração de projetos das interligações dos coletores aos interceptores - (Bacia ETE Elvamar):Revisão do Estudo de Concepção em análise pelo Município. 
</t>
  </si>
  <si>
    <t xml:space="preserve">1) SES - Pleito: ( GOVESOB13) - Execução de ampliação do laboratório da ETE Santos Dumont e aquisição de equipamentos/insumos: Obra em andamento. SAAE recebeu planilha com proposta para aditivo e está em análise. BDMG vistoriou a 3ª medição no valor de R$ 264.396,11,repasse foi realizado em 08/05/24.
2) RSU - Pleito: (GOVRSAB01) - Aquisição de veículos e equipamentos para a operacionalização da coleta seletiva. Processo licitatório em andamento pelo ponto focal.
3) RSU - Pleito: (GOVRSOB02) - Implantação de Pontos de Entrega Voluntária (PEVs) para a operacionalização da coleta seletiva. Em fase conclusão do levantamento topográfico e elaboração dos projetos.
 4) RSU - Pleito: (GOVRSPJ01) - Elaboração de projetos para a implantação de aterro sanitário . Processo licitatório aprovado pelo BDMG. Produtos em elaboração pela empresa contratada.
5) SES – Pleito: (GOVESPJ11) - Elaboração de projetos das interligações dos coletores aos interceptores - Bacia ETE Santos Dumont - 1ª Etapa BDMG: Revisão dos projetos em análise pelo Município.
6) SES - Pleito: (GOVESPJ13) - Elaboração de projetos das interligações dos coletores aos interceptores - Bacia ETA Santos Dumont - Complementação 1ª Etapa RENOVA: Revisão dos projetos em análise pelo Município.
7) SES - Pleito: (GOVESOB14) - Implantação das obras do Sistema de Esgotamento Sanitário - SES da ETE Elvamar: Início do processo licitatório paralisado devido a pendencia jurídica de encerramento do contrato Nº 182 com a Caixa. O município está executando nova atualização da planilha orçamentária. 
8) SES - Pleito: (GOVESPJ15) - Elaboração de projetos das interligações dos coletores aos interceptores - (Bacia ETE Elvamar):Revisão do Estudo de Concepção em análise pelo Município. 
</t>
  </si>
  <si>
    <t xml:space="preserve">
1) SES - Pleito: ( GOVESOB13) - Execução de ampliação do laboratório da ETE Santos Dumont e aquisição de equipamentos/insumos: Obra em andamento.  No dia 17/05/2024 foi efetuado o repasse pelo SAAE da 3ª medição no valor de R$ 264.396,11 
5) SES – Pleito: (GOVESPJ11) - Elaboração de projetos das interligações dos coletores aos interceptores - Bacia ETE Santos Dumont - 1ª Etapa BDMG: Empresa contratada realizando a revisão dos projetos de automação conforme padrão Aegea.
6) SES - Pleito: (GOVESPJ13) - Elaboração de projetos das interligações dos coletores aos interceptores - Bacia ETA Santos Dumont - Complementação 1ª Etapa RENOVA:  Empresa contratada realizando a revisão dos projetos de automação conforme padrão Aegea.
7) SES - Pleito: (GOVESOB14) - Implantação das obras do Sistema de Esgotamento Sanitário - SES da ETE Elvamar: Início do processo licitatório paralisado devido a pendencia jurídica de encerramento do contrato Nº 182 com a Caixa. Planilha orçamentária atualizada pela equipe da Fundação Renova. 
8) SES - Pleito: (GOVESPJ15) - Elaboração de projetos das interligações dos coletores aos interceptores - (Bacia ETE Elvamar): Empresa contratada revisando o Projeto Básico. 
9) RSU - Pleito: (GOVRSAB01) - Aquisição de veículos e equipamentos para a operacionalização da coleta seletiva. Processo licitatório em andamento pelo ponto focal.
 10) RSU - Pleito: (GOVRSOB02) - Implantação de Pontos de Entrega Voluntária (PEVs) para a operacionalização da coleta seletiva. Levantamentos topográficos concluídos em fase elaboração de projeto projetos.
 11) RSU - Pleito: (GOVRSPJ01) - Elaboração de projetos para a implantação de aterro sanitário . Processo licitatório aprovado pelo BDMG. Produtos em elaboração pela empresa contratada. 
</t>
  </si>
  <si>
    <t xml:space="preserve">
1) SES - Pleito: ( GOVESOB13) - Execução de ampliação do laboratório da ETE Santos Dumont e aquisição de equipamentos/insumos: Obra em andamento.  Aditivo aprovado pelo banco. 
5) SES – Pleito: (GOVESPJ11) - Elaboração de projetos das interligações dos coletores aos interceptores - Bacia ETE Santos Dumont - 1ª Etapa BDMG: Empresa contratada realizando a revisão dos projetos de automação conforme padrão Aegea.
6) SES - Pleito: (GOVESPJ13) - Elaboração de projetos das interligações dos coletores aos interceptores - Bacia ETA Santos Dumont - Complementação 1ª Etapa RENOVA:  Empresa contratada realizando a revisão dos projetos de automação conforme padrão Aegea.
7) SES - Pleito: (GOVESOB14) - Implantação das obras do Sistema de Esgotamento Sanitário - SES da ETE Elvamar: Início do processo licitatório paralisado devido a pendencia jurídica de encerramento do contrato Nº 182 com a Caixa. Planilha orçamentária atualizada pela equipe da Fundação Renova. 
8) SES - Pleito: (GOVESPJ15) - Elaboração de projetos das interligações dos coletores aos interceptores - (Bacia ETE Elvamar): Empresa contratada revisando o Projeto Básico. 
9) RSU - Pleito: (GOVRSAB01) - Aquisição de veículos e equipamentos para a operacionalização da coleta seletiva. Processo licitatório em andamento pelo ponto focal.
 10) RSU - Pleito: (GOVRSOB02) - Implantação de Pontos de Entrega Voluntária (PEVs) para a operacionalização da coleta seletiva. Levantamentos topográficos concluídos em fase elaboração de projeto projetos.
 11) RSU - Pleito: (GOVRSPJ01) - Elaboração de projetos para a implantação de aterro sanitário . Processo licitatório aprovado pelo BDMG. Produtos em elaboração pela empresa contratada. 
</t>
  </si>
  <si>
    <t xml:space="preserve">1) O pleito de aquisição de imóvel para implantação da ETE da sede foi aprovado.
2) O município protocolou o projeto de SES da sede (Funasa) no BDMG, para análise e autorização da compra do terreno em 15/04/19. </t>
  </si>
  <si>
    <t xml:space="preserve">1) Implantação de sistema de coleta e tratamento de esgoto sanitário
O projeto está no banco já. Foi solicitado para adequar a planilha e o Município informou que para isso precisará pagar a Tecminas (projetista Funasa) e enquanto isso o processo não avança. Francisco irá verificar como ocorreu em outros projetos da Tecminas. Até dia 06/06. Luiza do Apoio Técnico irá 05/06 para auxiliar na alteração da planilha.
2) Aquisição de terreno para implantação de estação de tratamento de esgoto
ETE faz parte da obra da Funasa. Foi informado que a parte Funasa e Renova ambas são úteis, terão funcionalidade. Município irá verificar. Processo de desapropriação já está quase pronto. Informado que depois da análise do estudo de concepção e realizado a vistoria é autorizado a aquisição terreno.
3) Resíduos
Estão no CIMVA. Irão construir aterro em Dom Cavati, mas estão achando inviável a operação junto com os demais municípios. Gostariam de fazer outras ações. Geram 6 t/dia 
15.	Vital cobra 92 reais a tonelada, entorno de 15 mil mês é pago para a Vital.  ICMS seria 9 mil, mas o órgão ambiental não libera a licença da Vital. Município quer alterar os pleitos de resíduos existentes para uma parte ser para um pleito para equipamentos, no contexto de coleta seletiva, no Município. Município irá informar ao CIMVA essas intenções de alterações dos pleitos. Protocolar alteração de pleito até primeira semana de julho.  
</t>
  </si>
  <si>
    <t>1) 06/06/2019 - Foi realizada reunião, onde foram discutidos e elaborados a adequação da Planilha orçamentária do projeto do SES conforme solicitação do BDMG. Ao elaborar a adequação observou-se algumas divergências de dados nos quantitativos e no projeto. O apoio técnico orientou uma revisão geral do projeto.
2) Para a continuidade da elaboração do TR Obras será necessário a aprovação dos projetos pelo BDMG.
3) O município respondeu ao formulário de diagnóstico.</t>
  </si>
  <si>
    <t xml:space="preserve">25/07/2019 : Realizada a transição do apoio técnico da Engª Luiza Helena Pinto para a Engª Fernanda Márcia Machado.
1) Concluído Ofício de  alteração de pleito e anexos para a aquisição de equipamentos e veículos para a implementação de melhorias dos serviços de coleta seletiva no município.
2) Aguardando parecer do BDMG quanto a análise dos estudos de concepção e projetos básicos para providências quanto a aquisição da titularidade da área e obtenção do licenciamento ambiental.
</t>
  </si>
  <si>
    <t xml:space="preserve">1) Realizada visita do analista do BDMG em 12/08/2019 para verificação da área para a construção da ETE e liberação dos recursos para desapropriação;                                                          
2) Aguardando parecer do BDMG quanto a análise dos estudos de concepção e projetos básicos para providências quanto a aquisição da titularidade da área e obtenção do licenciamento ambiental;                                                                                                                                  
3) Aguardando manifestação da CT-SHQA e CIF, referente a solicitação de alteração de pleito encaminhada em 25/06/2019 (Ofício nº 51/2019), para a aquisição de equipamentos e veículos para a implementação de melhorias dos serviços de coleta seletiva no município.
</t>
  </si>
  <si>
    <t xml:space="preserve">1) O município compareceu à rodada trimestral de reuniões no dia 18/09/2019 para acompanhamento dos pleitos.
- O recurso para desapropriação da área da ETE foram repassados pelo BDMG. 
- Acordado o envio da análise dos estudos de concepção SES pelo BDMG para o município, visando apresentar à Funasa justificativas para a liberação dos recursos relativos à execução da 1ª etapa das obras (ETE e Emissário). Os recursos previstos no PG 31 deverão ser aplicados na 2ª etapa - SES (aquisição de terreno, complementação da rede coletora e interceptores). 
- Licenciamento ambiental da ETE em andamento. 
- Projetos básicos e executivos do SES em análise pelo BDMG. </t>
  </si>
  <si>
    <t>1) Prestado apoio na elaboração de ofício complementar e relatório de execução dos serviços de coleta seletiva para embasamento da solicitação de novo de pleito para a aquisição de veículos e equipamentos para melhorias na coleta seletiva implantada no município. 
2) Aguardando a conclusão da análise do estudo de concepção, projetos básicos e executivos - SES Sede e formalização quanto aos repasses de recursos pela Funasa para a execução da 1ª etapa das obras previstas para o SES Sede.</t>
  </si>
  <si>
    <t>1) No dia 07/11/2019 foi realizada reunião entre apoio técnico e ponto focal para apoio no atendimento às informações complementares solicitadas pela CT-SHQA, visando subsidiar a análise da solicitação de novo pleito para aquisição de veículos e equipamentos para a estruturação da coleta e tratamento dos materiais recicláveis do município, pleito a ser apresentado em reunião CIF mês de dezembro/2019.                                                                                             
 2) Em reunião realizada no dia 21/11/2019 entre apoio técnico e ponto focal foram verificadas as   informações complementares solicitadas pela equipe do BDMG à respeito dos projetos do SES, as quais estão em elaboração pela equipe técnica da Prefeitura e Empresa Tecminas. Previsão de envio para dezembro/2019.</t>
  </si>
  <si>
    <t>1) Realizada a aprovação da Nota técnica n° 58 da CT-SHQA por meio da Deliberação CIF n° 367, que aprova pleito para a aquisição de  equipamentos para a estruturação da coleta e tratamento dos materiais recicláveis do município.                                                                                            
 2) Ainda consta pendente a conclusão das informações complementares solicitadas pelo BDMG para aprovação dos projetos básicos e executivos SES, as quais estão sendo providenciadas pela Tecminas.</t>
  </si>
  <si>
    <t>1) Concluído o termo de referência para a aquisição de equipamentos para a estruturação da coleta e tratamento dos materiais recicláveis do município, pendente a conclusão dos orçamentos e a elaboração do edital pelo representantes do setor de licitação.                                                                                            
 2) Ainda consta pendente a conclusão das informações complementares solicitadas pelo BDMG para aprovação dos projetos básicos e executivos SES, as quais estão sendo providenciadas pela Tecminas.</t>
  </si>
  <si>
    <t>1) O município compareceu à rodada trimestral de reuniões no dia 05/02/2020, sendo realizada reunião entre município, representantes da Fundação Renova e apoio técnico para acompanhamento dos pleitos;  
2) O edital visando a aquisição de equipamentos para melhorias relacionadas a coleta seletiva está previsto para ser publicado no início de março/2020;                                                                                        
3) Os projetos básicos e executivos do SES foram aprovados pelos analistas do BDMG. A autorização para licitação da obra foi enviada ao município pelo banco no dia 13/02/2020.</t>
  </si>
  <si>
    <t>1) Foi realizada reunião no dia 13/03/2020 com representantes do município, Fundação Renova, Banco de Desenvolvimento de Minas Gerais – BDMG e apoio técnico para avaliação da possibilidade de execução das obras concomitantes pela Fundação Renova e Fundação Nacional de Saúde – Funasa, conforme solicitação do município.                              
 2) O processo licitatório para a aquisição de  equipamentos para a estruturação da coleta e tratamento dos materiais recicláveis foi concluído.  o município está  realizando a juntada dos documentos relativos ao processo para envio ao banco.</t>
  </si>
  <si>
    <t xml:space="preserve">1) O termo de referência para a contratação da obras do SES encontra-se em elaboração. Paralelamente, o município está formulando uma solicitação de novo pleito para acessoria técnica na fiscalização da obras;
2) Em relação ao pleito para a aquisição de  equipamentos para a estruturação da coleta seletiva, o município aguarda a entrega dos equipamentos pelas empresas vencedoras do processo licitatório.
</t>
  </si>
  <si>
    <t xml:space="preserve">1) O termo de referência para a contratação das obras do SES encontra-se em elaboração, com previsão de finalização para junho/2020;
2) O município recebeu os equipamentos para melhorias relacionadas a coleta seletiva (mini carregadeira e do triturador de galhos) nos dias 15/05/2020 e 26/05/2020, respectivamente. A prefeitura de Iapu está organizando os documentos relativos à aquisição dos bens para apresentar ao BDMG, com o objetivo de viabilizar o repasse. </t>
  </si>
  <si>
    <t>1) O termo de referência para a contratação das obras do SES foi finalizado dia 09/07/2020. O município realizou a atualização da planilha orçamentária do projeto de modo a compatibilizar os BDIs adotados entre as fases que serão executadas com recursos da Renova e da Funasa. A planilha orçamentária atualizada foi apresentada ao BDMG no dia 09/07/2020 juntamente com solicitação de utilização de saldos relativos à correção do IPCA para complementação de recursos.
 2) No dia 17/06/2020, foram realizados dois repasses ao município de Iapu/MG, somando o valor de R$181.190,00, referente ao pleito de aquisição de bens para melhorias relacionadas a coleta seletiva;</t>
  </si>
  <si>
    <t>1) A solicitação de ajuste de pleito para utilização de saldos relativos à correção do IPCA para as obras do SES da sede foi deferida pela Fundação Renova no dia 23/07/2020;
2) O edital de licitação das obras do SES da sede de Iapu foi publicado. Dessa forma, o processo licitatório encontra-se em andamento.</t>
  </si>
  <si>
    <t>1) O processo licitatório relativo às obras de implantação do SES foi suspenso, pois foi identificada a necessidade de revisar a planilha orçamentária para compatibilizar os valores de  itens previstos nas etapas Renova e Funasa.</t>
  </si>
  <si>
    <t>2) A planilha orçamentária relativa às obras de implantação do SES foi revisada e reapresentada ao BDMG. Em 30/09/2020, o banco encaminhou ao município a autorização atualizada para licitar as obras. Dessa forma, a licitação foi republicada e encontra-se em andamento.</t>
  </si>
  <si>
    <t>1) A licitação relativa às obras de implantação do SES da sede de Iapu encontra-se em andamento.</t>
  </si>
  <si>
    <t>1) O município de Iapu está analisando recurso apresentado por uma das empresas na fase de habilitação técnica das propostas (licitação relativa às obras de implantação do SES da sede).</t>
  </si>
  <si>
    <t>1) O município de Iapu ainda está analisando o recurso apresentado por uma das empresas na fase de habilitação técnica das propostas (licitação relativa às obras de implantação do SES da sede).</t>
  </si>
  <si>
    <t>1) A licitação relativa às obras de implantação do SES da sede foi finalizada. O município está providenciando a juntada da documentação para apresentá-la ao BDMG.</t>
  </si>
  <si>
    <t>1) A juntada dos documentos relativos à licitação das obras de implantação do SES da sede foi protocolada no BDMG no dia 12/03/2021 e encontra-se em análise.</t>
  </si>
  <si>
    <t>1) Em 31/03/2021, o BDMG informou ao município de Iapu que a juntada dos documentos relativos à licitação das obras de implantação do SES da sede foi considerada evidenciada, após verificação baseada no checklist de licitação. Dessa forma, o banco aguarda a evolução da etapa referente aos recursos da FUNASA e apresentação de licença ambiental (vencida em 25/09/2020) para emitir a autorização para início de obra.</t>
  </si>
  <si>
    <t xml:space="preserve">1) A prefeitura está providenciando a assinatura do contrato com a empresa vencedora da licitação das obras de implantação do SES;      
2) No dia 12/04/2021 foi encaminhado para a CT-SHQA a solicitação de novo pleito, para aquisição de equipamento – caminhão basculante. </t>
  </si>
  <si>
    <t xml:space="preserve">1) O município está saneando pendências junto à Fundação Nacional de Saúde para início da obra de implantação do SES. A autorização para início de obra da etapa referente aos recursos da Fundação Renova dependerá do avanço da fase relativa aos recursos da FUNASA;
2) No dia 12/04/2021 foi encaminhado para a CT-SHQA a solicitação de novo pleito, para aquisição de equipamento – caminhão basculante. 
</t>
  </si>
  <si>
    <t xml:space="preserve">1)  O município está saneando pendências junto à Fundação Nacional de Saúde para início da obra de implantação do SES. Para o recurso Renova, será liberada a autorização de início de serviço após conclusão de 50% da etapa FUNASA.
2) No dia 12/04/2021 foi encaminhado para a CT-SHQA a solicitação de novo pleito, para aquisição de equipamento – caminhão basculante. </t>
  </si>
  <si>
    <t>1) O município está saneando pendências junto à Fundação Nacional de Saúde (FUNASA) para início da obra de implantação do SES, assim, a ordem de serviço da FUNASA ainda não foi emitida. Para o recurso Renova, será liberada a autorização de início de serviço após conclusão de 50% da etapa FUNASA.</t>
  </si>
  <si>
    <t>1) SES - Pleito: (IAPESOB03) - O Município está concluindo pendências junto à Fundação Nacional de Saúde (FUNASA) para início da obra de implantação do SES, assim, a ordem de serviço da FUNASA ainda não foi emitida. Para o recurso Renova, será liberada a autorização de início de serviço após conclusão de 50% da etapa FUNASA.</t>
  </si>
  <si>
    <t>1) SES - Pleito: (IAPESOB03) - O Município está concluindo pendências junto à Fundação Nacional de Saúde (FUNASA) para início da obra de implantação do SES, assim, a ordem de serviço da FUNASA ainda não foi emitida. Para o recurso Renova, será liberada a autorização de início de serviço após conclusão de 50% da etapa FUNASA.
2) RSU - O município informou que está atualizando os orçamentos para publicação do edital para a licitação do equipamento - caminhão basculante.</t>
  </si>
  <si>
    <t xml:space="preserve">1) SES - Pleito: (IAPESOB03) - Em 28/10/21, o BDMG emitiu para o município a autorização para início de serviço da obra;
2) RSU - O município está atualizando os orçamentos para publicação do edital para a licitação do equipamento - caminhão basculante. </t>
  </si>
  <si>
    <t>1) SES - Pleito: (IAPESOB03) - O município está analisando a planilha orçamentária junto com a contratada para realinhamento quanto ao reajuste anual do contrato e emissão da Ordem de Serviço;
2) RSU Pleito: (IAPRSAB02.01) - O município está atualizando os orçamentos para publicação do edital para a licitação do equipamento - caminhão basculante.</t>
  </si>
  <si>
    <t xml:space="preserve">1) SES - Pleito: (IAPESOB03) - Município recebeu do  banco BDMG a autorização para início da obra em 28/10/2021. Está revisando a planilha orçamentária junto a contratada para realinhar quanto ao reajuste anual e emitir a Ordem de Serviço.
2) RSU - O processo licitatório para a aquisição do caminhão basculante foi concluído. O município está realizando a juntada dos documentos relativos ao processo para envio ao banco.
</t>
  </si>
  <si>
    <r>
      <t xml:space="preserve">1) SES - Pleito: (IAPESOB03) - Município recebeu do banco BDMG a autorização para início da obra em 28/10/2021. O município está alinhando com a contratada o reajuste anual da planilha orçamentária para emitir a Ordem de Serviço.  
</t>
    </r>
    <r>
      <rPr>
        <sz val="10"/>
        <rFont val="Calibri"/>
        <family val="2"/>
        <scheme val="minor"/>
      </rPr>
      <t xml:space="preserve">2) RSU - O BDMG está analisando o processo licitatório para aquisição do caminhão basculante. </t>
    </r>
  </si>
  <si>
    <t>1) SES - Pleito: (IAPESOB03) - Município recebeu do banco BDMG a autorização para início da obra em 28/10/2021. O município está alinhando com a contratada o reajuste anual da planilha orçamentária para emitir a Ordem de Serviço.  
2) RSU - No dia 16/02/2022 foi encaminhada a autorização para aquisição de bens pelo BDMG. Documentos em elaboração para a solicitação do repasse dos recursos.</t>
  </si>
  <si>
    <t>1) SES - Pleito: (IAPESOB03) Implantação de sistema de coleta e tratamento de esgoto sanitário - O município está avaliando o pedido de ajuste de preços apresentado pela contratada para posteriormente emitir a ordem de serviço para início da obra.
2) RSU - O município está aguardando a entrega do veículo para providenciar os documentos para solicitação do repasse dos recursos.</t>
  </si>
  <si>
    <t>1) SES - Pleito (IAPESOB03) Implantação de sistema de coleta e tratamento de esgoto sanitário: O município está analisando a planilha orçamentária da obra  junto a contratada para revisão quanto ao ajuste anual para posteriormente emitir a ordem de serviço para início da obra.
2) RSU - Pleito (IAPRSAB02) Aquisição de caminhão carroceria com caçamba basculante: O município está aguardando a entrega do veículo para providenciar os documentos para solicitação do repasse dos recursos.</t>
  </si>
  <si>
    <t>1) SES - Pleito (IAPESOB03) - Implantação de sistema de coleta e tratamento de esgoto sanitário: O município está analisando a planilha orçamentária da obra  junto a contratada para revisão quanto ao ajuste anual para posteriormente emitir a ordem de serviço para início da obra.
2) RSU - Pleito (IAPRSAB02.01) - Aquisição de caminhão carroceria com caçamba basculante:  O município está aguardando a entrega do veículo para providenciar os documentos para solicitação do repasse dos recursos.</t>
  </si>
  <si>
    <t>1) SES - Pleito: (IAPESOB03) - Implantação de sistema de coleta e tratamento de esgoto sanitário: Ordem de Serviço de início de obra emitida em 28/06. Empresa contratada realizando o serviço. 
2) RSU - Pleito (IAPRSAB02.01) - Aquisição de caminhão carroceria com caçamba basculante:  O município está aguardando a entrega do veículo para providenciar os documentos para solicitação do repasse dos recursos.</t>
  </si>
  <si>
    <t>1) SES - Pleito (IAPESOB03) - Implantação de sistema de coleta e tratamento de esgoto sanitário: Município aprovou a planilha orçamentária de reequilíbrio econômico do contrato e está elaborando documentação para solicitar o ajuste de valor do pleito de obras
2) RSU - Pleito (IAPRSAB02.01) - Aquisição de caminhão carroceria com caçamba basculante:  O município está aguardando a entrega do veículo para providenciar os documentos para solicitação do repasse dos recursos.</t>
  </si>
  <si>
    <t xml:space="preserve">1) SES - Pleito: (IAPESOB03)  Implantação de sistema de coleta e tratamento de esgoto sanitário da sede: Contratada realizou compra de parte dos materiais da obra (todos)  e iniciou serviços em agosto/2022. Município elaborando a primeira medição do contrato.
2) RSU - Pleito: (IAPRSAB02.01) Aquisição de caminhão carroceria com caçamba basculante: Em 30/08/2022, o banco BDMG realizou o repasse para o município do valor de R$ 515.000,00 para aquisição do veículo. </t>
  </si>
  <si>
    <t>1) SES - Pleito: (IAPESOB03)  Implantação de sistema de coleta e tratamento de esgoto sanitário da sede: Obra em andamento. Em 16/09/2022, o Banco BDMG repassou o recurso da medição 01 no valor de R$ 1.241.178,39.
2) RSU - Pleito: (IAPRSAB02.01) Aquisição de caminhão carroceria com caçamba basculante: Envio da prestação de contas referente a aquisição do caminhão carroceria com caçamba basculante ao BDMG.</t>
  </si>
  <si>
    <t>1) SES - Pleito: (IAPESOB03)  Implantação de sistema de coleta e tratamento de esgoto sanitário da sede: Obra em andamento. Banco vistoriou obras referentes à medição 02 no valor de R$ 510.614,42. Ajuste de pleito aprovado pela FR em 10/10/2022, no valor de R$ 7.299.985,87
2) RSU - Pleito: (IAPRSAB02.01) Aquisição de caminhão carroceria com caçamba basculante: Termo de encerramento de repasse de recursos enviado ao BDMG. O saldo de recursos de RSU será remanejado para obras SES.</t>
  </si>
  <si>
    <t xml:space="preserve">1) SES - Pleito: (IAPESOB03)  Implantação de sistema de coleta e tratamento de esgoto sanitário da sede: Obra em andamento. Em 14/11/22 foi realizado repasse referente a medição 02 no valor de R$ 510.614,42. Município elaborando 3ª medição.
2) RSU - Pleito: (IAPRSAB02.01) Aquisição de caminhão carroceria com caçamba basculante: Equipamento entregue. O saldo residual de RSU no valor de R$ 192.117,63 foi remanejado para as obras do SES da sede. </t>
  </si>
  <si>
    <t xml:space="preserve">1) SES - Pleito: (IAPESOB03) Implantação de sistema de coleta e tratamento de esgoto sanitário da sede: Obra em andamento. Em 22/12/22 foi realizado repasse referente a medição 03 no valor de R$ 765.193,51. Município elaborando 4ª medição. Realizado ajuste do valor do pleito para R$ 7.451.003,50 por meio do Ofício FR.2022.1940. 
2) RSU - O saldo de IPCA de RSU no valor de R$ 151.017,63 foi transferido para as obras do SES da sede do município, por meio do ofício FR.2022.1940 em 09/12/2022. 
</t>
  </si>
  <si>
    <t xml:space="preserve">1) SES - Pleito: (IAPESOB03) Implantação de sistema de coleta e tratamento de esgoto sanitário da sede: A parte de implantação de redes coletoras (etapa Fundação Renova) está em andamento. A Etapa de obras da FUNASA (Implantação de parte dos interceptores e ETE) ainda está indefinido a previsão do início. 
</t>
  </si>
  <si>
    <t xml:space="preserve">1) SES - Pleito: (IAPESOB03) Implantação de sistema de coleta e tratamento de esgoto sanitário da sede: Obra em andamento. Banco aprovou os serviços da 3ª medição e  Município realizou repasse no valor de R$538.307,24. Município finalizando análise da planilha de reprogramação. Contratada protocolou 4° boletim de medição e município está conferindo os serviços e enviará para análise da Apoio Técnico. 
</t>
  </si>
  <si>
    <t xml:space="preserve">1) SES - Pleito: (IAPESOB03) Implantação de sistema de coleta e tratamento de esgoto sanitário da sede: Obra em andamento. Banco aprovou os serviços da 4ª medição e  Município realizou repasse no valor de R$ 246.003,71. Município elaborando aditivo para reprogramação. Contratada protocolou 5° boletim de medição e município está conferindo os serviços e enviará para análise da Apoio Técnico. 
</t>
  </si>
  <si>
    <t>1) SES - Pleito: (IAPESOB03) Implantação de sistema de coleta e tratamento de esgoto sanitário da sede: Obra em andamento. Município fazendo juntada de documentação para envio de aditivo da reprogramação para BDMG. Repasse da medição 6 realizado pelo BDMG em 06/04/23 no valor de R$ 246.003,71.</t>
  </si>
  <si>
    <t xml:space="preserve">1) SES - Pleito: (IAPESOB03) Implantação de sistema de coleta e tratamento de esgoto sanitário da sede: Obra em andamento. Banco aprovou os serviços da 4ª medição. Município fazendo juntada de documentação para envio de aditivo da reprogramação para BDMG. Contratada protocolou 6° boletim de medição aprovada pelo BDMG, repasse realizado em 10/05/23 no valor de 294.174,66. </t>
  </si>
  <si>
    <t xml:space="preserve">1) SES - Pleito: (IAPESOB03) Implantação de sistema de coleta e tratamento de esgoto sanitário da sede: Obra em andamento. Banco aprovou os serviços da 6ª medição. Município enviou documentação do aditivo da reprogramação para BDMG que aprovou o processo. </t>
  </si>
  <si>
    <t xml:space="preserve">1) SES - Pleito: (IAPESOB03) Implantação de sistema de coleta e tratamento de esgoto sanitário da sede: Obra em andamento. Medição no valor de  R$ 137.872,28 em 06/07/23, município fazendo juntada de documentos da 7ª medição para envio ao BDMG, no valor de R$ 446.139,09.  </t>
  </si>
  <si>
    <t>1) SES - Pleito: (IAPESOB03) Implantação de sistema de coleta e tratamento de esgoto sanitário da sede: Obra em andamento. Município analisando documentos da 7ª medição para envio ao BDMG, no valor de R$ 446.139,09, e elaborando a 2ª reprogramação.</t>
  </si>
  <si>
    <t>1) SES - Pleito: (IAPESOB03) Implantação de sistema de coleta e tratamento de esgoto sanitário da sede: Obra em andamento. Município enviou para BDMG os documentos referentes a 2ª reprogramação.</t>
  </si>
  <si>
    <t>1) SES - Pleito: (IAPESOB03) Implantação de sistema de coleta e tratamento de esgoto sanitário da sede: Obra paralisada. Município enviou para BDMG os documentos referentes a 2ª reprogramação e aguarda aprovação para envio da 7ª medição.</t>
  </si>
  <si>
    <t>1) SES - Pleito: (IAPESOB03) Implantação de sistema de coleta e tratamento de esgoto sanitário da sede: Obra paralisada. BDMG aprovou os documentos referentes a 2ª reprogramação e município está elaborando arquivos para envio da 7ª medição, no valor de  R$ 446.139,09.</t>
  </si>
  <si>
    <t>1) SES - Pleito: (IAPESOB03) Implantação de sistema de coleta e tratamento de esgoto sanitário da sede: Obra paralisada. BDMG aprovou os documentos da 7ª medição, no valor de  R$ 446.139,09 realizado o repasse em 19/12/23. Município está elaborando a 8ª medição no valor aproximado de R$126.917,36.</t>
  </si>
  <si>
    <t xml:space="preserve">1) SES - Pleito: (IAPESOB03) Implantação de sistema de coleta e tratamento de esgoto sanitário da sede: Obra paralisada. O convênio com a FUNASA foi paralisado. O município está avaliando a elaboração de um projeto de interceptores para encaminhar para a ETE existente e dar continuidade à obra. </t>
  </si>
  <si>
    <t xml:space="preserve">1) SES - Pleito: (IAPESOB03) Implantação de sistema de coleta e tratamento de esgoto sanitário da sede: Obra paralisada. Realizado repasse no valor de R$ 126.919,14 em 28/02/2024.  O convênio com a FUNASA foi paralisado. Projeto para interceptores elaborado, em fase de orçamento para obra. </t>
  </si>
  <si>
    <t xml:space="preserve">1) SES - Pleito: (IAPESOB03) Implantação de sistema de coleta e tratamento de esgoto sanitário da sede: Obra paralisada. O convênio com a FUNASA foi paralisado. Projeto para interceptores elaborado, em fase de orçamento para obra. </t>
  </si>
  <si>
    <t>1) SES - Pleito: (IAPESOB03) Implantação de sistema de coleta e tratamento de esgoto sanitário da sede: Obra paralisada. O convênio com a FUNASA foi paralisado. Orçamento da revisão do projeto está finalizado e será apresentado ao município.</t>
  </si>
  <si>
    <t xml:space="preserve">1) A documentação referente ao processo licitatório para projeto de SES foi reprovada pelo BDMG. </t>
  </si>
  <si>
    <t xml:space="preserve">1) Houve envio do convite para a Rodada de Reunião e contato do Apoio Técnico e RI da Renova, mas não confirmaram a participação e não compareceram.
2) A documentação referente ao processo licitatório para projeto de SES foi reprovada pelo BDMG. </t>
  </si>
  <si>
    <t>1) Em processo licitatório para a contratação de empresa especializada para a elaboração de estudos de concepção, projetos básicos e executivos  - SES</t>
  </si>
  <si>
    <t xml:space="preserve">
1) Em processo licitatório para a contratação de empresa especializada para a elaboração de estudos de concepção, projetos básicos e executivos  - SES. Foram apresentadas duas impugnações e, deste modo, foi realizada a reabertura do processo  – Processo nº 183/2019. 
</t>
  </si>
  <si>
    <t xml:space="preserve">1) Em 16/09/2019 foi realizada reunião entre apoio técnico e ponto focal do município, sendo informado que o processo licitatório para elaboração de projetos do SES da sede e distrito de Boachá foi concluído, empresa vencedora  Viavoz Eireli, aguardando a assinatura do contrato. Os documentos do processo licitatório deverão ser protocolados no BDMG - até o dia 31/10/2019.                                                                                                                                           2) O município compareceu à rodada trimestral de reuniões no dia 18/09/2019 para acompanhamento dos pleitos.
Informado aos presentes pelo município a conclusão do processo licitatório.  Esclarecido pela Fundação Renova a necessidade de compatibilização dos projetos SES para o distrito de Boachá pelos municípios de Bugre e Ipaba, de modo que não ocorra sobreposição de recursos, entre outras questões. </t>
  </si>
  <si>
    <t>1) No dia 02/10/2019 foi realizada reunião visando prestar  apoio para ajuste do pleito aprovado para a elaboração do projetos e implantação do sistema de esgotamento sanitário no distrito de Boachá, localizado nos municípios de Bugre e Ipaba, com a participação da representante Agência de Desenvolvimento da Região Metropolitana do Vale do Aço – ARMVA, Sra. Ariane Kelly Silva, pontos focais dos municípios de Bugre e Ipaba e apoio técnico.                                                                                                                                           2) Em reunião realizada no dia 16/10/2019 entre apoio técnico e pontos focais foi prestado apoio na organização dos documentos a serem protocolados no BDMG, referente ao processo licitatório nº183/2019 para contratação de empresa especializada em elaboração de estudos e projetos de saneamento básico, gestão administrativa e operacional - Empresa Contratada: Viavoz Eireli                                                              3) Em reunião realizada no dia 25/10/2019 entre apoio técnico e ponto focal foi informado que o processo licitatório para a contratação dos projetos SES  foi aprovado do pelo BDMG. 
4) Será realizada reunião no mês de novembro com representantes da equipe técnica, setor jurídico e gestores das Prefeituras de Ipaba, Bugre e Empresa contratada para definição quanto a elaboração dos estudos de concepção, projeto básico e executivo e definição dos encaminhamentos a serem adotados para formalização a CT-SHQA/CIF.</t>
  </si>
  <si>
    <t>1) 07/11/2019: Acordado em reunião que os estudos de concepção, projetos básicos e executivos para o distrito de Boachá, deverão ser elaborados pelo município de Ipaba e priorizada a execução de obras posteriormente após a elaboração dos projetos. 
2) Processo licitatório para contratação de empresa especializada em elaboração de estudos e projetos de saneamento básico, gestão administrativa e operacional - Empresa Contratada: Viavoz Eireli   aprovado pelo BDMG, em fase de elaboração de estudos de concepção SES, previsão de conclusão janeiro/2019.</t>
  </si>
  <si>
    <t>1) Os Estudos de concepção do SES da Sede e Distrito de Boachá foram concluídos pela Empresa Contratada, Viavoz Eireli, os quais foram enviados para análise do apoio técnico no final do mês de dezembro.</t>
  </si>
  <si>
    <t>1) Concluída a análise pelo apoio técnico e equipe da Prefeitura referente aos Estudos de concepção do SES da Sede e Distrito de Boachá. Realizadas reuniões e visitas com representante da Empresa Contratada, Viavoz Eireli, para repasse das informações complementares a serem encaminhadas, acordado o prazo até 31/01/2020 para entrega.</t>
  </si>
  <si>
    <t xml:space="preserve">1) O município compareceu à rodada trimestral de reuniões no dia 05/02/2020, sendo realizada reunião entre município, representantes da Fundação Renova e apoio técnico para acompanhamento dos pleitos;                                                                                                             2) No dia 14/02/20 foram protocolados os Estudos de concepção do SES da Sede e Distrito de Boachá para análise do BDMG. </t>
  </si>
  <si>
    <t>1) Realizada vistoria das áreas previstas para a implantação das EEE e ETE na sede e Distrito de Boachá pela equipe do BDMG.
2) Após vistoria e análise, os estudos de concepção foram aprovados pelo banco.</t>
  </si>
  <si>
    <t xml:space="preserve">1) Os projetos básicos dos SES da sede e distrito de Boachá encontram-se em elaboração pela empresa Viavoz, projetista contratada pelo município. </t>
  </si>
  <si>
    <t xml:space="preserve">1)  Os projetos básicos dos SES da sede e distrito de Boachá foram apresentados pela empresa Viavoz, os quais estão em análise pelo apoio técnico e município.
2) A concepção prevê sistema independente (fossas) para a comunidade de Baixada Coronel, localizada na sede. Para o caso do projeto relativo a esta comunidade, foi concluída a análise pelo apoio técnico e município e as considerações foram enviadas à empresa projetista para revisões. 
</t>
  </si>
  <si>
    <t xml:space="preserve">1)  Os projetos básicos dos SES da sede e distrito de Boachá foram encaminhados ao BDMG. A estratégia do município é que a análise do banco ocorra concomitantemente à análise da equipe técnica da prefeitura e apoio técnico.
</t>
  </si>
  <si>
    <t>1) Os projetos básicos dos SES da sede e distrito de Boachá estão em análise pelo BDMG.</t>
  </si>
  <si>
    <t xml:space="preserve">1)  Em 19/08/2020, o BDMG solicitou adequações dos projetos dos SES da sede e distrito de Boachá, as quais foram respondidas pelo município no dia 02/09/2020. Dessa forma, os projetos básicos do SES estão novamente em análise pelo banco.
</t>
  </si>
  <si>
    <t xml:space="preserve">1) Os projetos básicos dos SES da sede e distrito de Boachá estão em análise pelo BDMG.
Em 06/10/2020, o município apresentou a etapalização do projeto básico da sede, conforme solicitado pelo banco.
</t>
  </si>
  <si>
    <t>1) Em 27/10/2020, realizou-se reunião entre BDMG, Fundação Renova, apoio técnico, prefeitura de Ipaba e empresa Viavoz para apresentação da análise e necessidade de adequação do projeto básico do SES. Durante a reunião, o município sinalizou que pretende alterar a área inicialmente prevista para implantação do SES na primeira etapa da obra. Dessa forma, ficou encaminhado que: (i) O BDMG enviaria por e-mail as questões a serem revisadas nos projetos do SES Sede e distrito de Boachá; (ii) o município apresentaria a justificativa da escolha das regiões contempladas na primeira etapa do projeto; (iii) a Viavoz revisaria os itens de projeto que não dependem da referida justificativa, e após aprovação da justificativa pelo BDMG, apresentará o orçamento da etapalização. 
Os dois primeiros encaminhamentos foram concluídos. Dessa forma, a justificativa enviada por Ipaba encontra-se em análise pelo BDMG (desde 06/11/2020) e os projetos dos SES estão em adequação pela empresa projetista.</t>
  </si>
  <si>
    <t xml:space="preserve">1) O BDMG acatou a justificativa apresentada pelo município para a etapalização das obras prevista no projeto básico do SES;
2) Em 20/11/2020, foi realizada reunião entre apoio técnico e representantes das prefeituras de Bugre e Ipaba com objetivo de discutir a análise do projeto básico do distrito de Boachá (contrato firmado com a prefeitura de Ipaba).
3) A empresa projetista apresentou a revisão do projeto básico dos SES, as quais foram analisadas pelo apoio técnico. As sugestões para adequações foram apresentadas ao município em reunião realizada no dia 01/12/2020. </t>
  </si>
  <si>
    <t xml:space="preserve"> 1) No dia 09/12/2020, em reunião realizada entre apoio técnico, município e representantes da empresa Viavoz, o apoio técnico apresentou a análise da revisão do projeto básico dos SES da sede e distrito de Boachá com sugestões para adequações. Dessa forma, os projetos básicos estão em adequação pela empresa projetista.</t>
  </si>
  <si>
    <t xml:space="preserve">1) No início de fevereiro, a empresa Viavoz apresentou ao município a revisão dos projetos básicos dos SES da sede e distrito de Boachá (exclusas as planilhas orçamentárias), a qual encontra-se em análise pelo apoio técnico.
</t>
  </si>
  <si>
    <t xml:space="preserve"> 1) A empresa Viavoz enviou ao município a revisão dos projetos básicos dos SES da sede e distrito de Boachá e posteriormente encaminhou a planilha orçamentária. O produto foi analisado pelo apoio técnico e foram sugeridas adequações na planilha orçamentária, as quais foram apresentadas ao município em reunião realizada no dia 05/03/2021.</t>
  </si>
  <si>
    <t xml:space="preserve"> 1) O projeto básico dos SES da sede e distrito de Boachá foi concluído pela empresa Viavoz. O município está providenciando os documentos em conformidade com os padrões requeridos pelo BDMG para apresentação do produto ao banco para análise. </t>
  </si>
  <si>
    <t xml:space="preserve">1)  O projeto básico dos SES da sede e distrito de Boachá foi apresentado pela prefeitura ao BDMG e encontra-se em análise. </t>
  </si>
  <si>
    <t>1) O BDMG solicitou ao município o saneamento de pendências para aprovação do projeto básico do SES da sede e distrito de Boachá.</t>
  </si>
  <si>
    <t>1) No dia 04/06/2021 o BDMG enviou para o município a solicitação de adequações do projeto básico do SES da sede e distrito de Boachá a serem executadas pela empresa contratada. A prefeitura encaminhou para o apoio técnico as revisões dos projetos feitas pelo projetista. Após análise, no dia 30/06/2021 em reunião com o município, foram apresentadas pelo apoio técnico as inconformidades a serem corrigidas antes de encaminhar o projeto ao banco.</t>
  </si>
  <si>
    <t>1) Pleito: IPBESPJ01 - No dia 22/07/2021, foi realizada uma reunião do apoio técnico com os representantes do município para apoiar a juntada de documentos solicitados pelo BDMG, para liberação do recurso referente aos Projetos Básicos.
2) Foi realizado repasse referente à Medição nº 2 dos Projetos Básicos, no valor de R$ 68.506,14, no dia 27/07/2021.</t>
  </si>
  <si>
    <t>1) SES - Pleito: (IPBESPJ01) - Empresa contratada realizando a elaboração do Projeto Executivo do SES da sede e do povoado de Boachá.</t>
  </si>
  <si>
    <t>1) SES - Pleito: (IPBESPJ01) - No dia 28/09/2021, a empresa contratada encaminhou parte do Projeto Executivo da sede. No dia 29/09/2021 foi realizada reunião entre Prefeitura, BDMG, Fundação Renova e apoio técnico para solicitar um cronograma de entrega dos demais produtos que estão atrasados. No dia 30/09/2021 foi encaminhado um cronograma de entregas pela empresa projetista.</t>
  </si>
  <si>
    <t>1) SES - Pleito: (IPBESPJ01) - A empresa projetista não entregou os projetos no prazo repactuado com o município e não deu uma nova previsão de prazo de entrega. Desta forma, o município está elaborando uma notificação para enviar à contratada.</t>
  </si>
  <si>
    <t>1) SES - Pleito: (IPBESPJ01) - No dia 22/11/2021, o município encaminhou para análise do apoio técnico o projeto executivo da Sede de Ipaba.</t>
  </si>
  <si>
    <t xml:space="preserve">1) SES - Pleito: (IPBESPJ01) - A empresa contratada está realizado os ajustes no projeto executivo. </t>
  </si>
  <si>
    <t xml:space="preserve">1) SES - Pleito: (IPBESPJ01) - Os ajustes no projeto executivo da sede foram realizados pela empresa contratada. O município irá encaminhar para análise do BDMG.   </t>
  </si>
  <si>
    <t xml:space="preserve">1) SES - Pleito:  (IPBESPJ01) -  Elaboração de projetos de SES da sede do município e povoado de Boachá: No dia 04/02/2022, foi encaminhado pela Prefeitura de Ipaba para análise do BDMG os Projetos Executivos referentes às obras da 1ª etapa da Sede. No dia 14/02/2022, o BDMG encaminhou para o município as adequações que a empresa contratada deverá executar.
</t>
  </si>
  <si>
    <t>1) SES - Pleito:  (IPBESPJ01) Elaboração de projeto de sistema de esgotamento sanitário da sede do município e povoado de Boachá - O projeto executivo dos SES da sede está em análise  pelo BDMG e o projeto executivo do distrito de Boachá está em adequação pela empresa projetista. Paralelamente, o município já iniciou a elaboração do termo de referência para contratação das obras da sede.
2) RSU - Pleito : ( IPBRSPM01 e IPBRSOB02) - Em entendimento de demandas entre a ponto focal e apoio técnico para a solicitação de novo pleito.</t>
  </si>
  <si>
    <t>1) SES - Pleito  (IPBESPJ01) Elaboração de projeto de sistema de esgotamento sanitário da sede do município e povoado de Boachá: O BDMG aprovou o projeto executivo referente a 1ª etapa da obra da sede do município e emitiu autorização para licitação das obras em 26/04/2022. A empresa contratada está revisando os projetos executivos da 2ª etapa da obra da sede e do distrito.
2) RSU - Pleitos (IPBRSPM01 e IPBRSOB02) Elaboração de estudos ambientais e Implantação de aterro sanitário, respectivamente: O município pretende cancelar pleitos e está em fase de definição de novo pleito para ações relacionadas a RSU.</t>
  </si>
  <si>
    <t>1) SES - Pleito  (IPBESPJ01) - Elaboração de projeto de sistema de esgotamento sanitário da sede do município e povoado de Boachá: Em 5/5/2022, o banco BDMG repassou ao município a 3ª medição no valor de R$ 45.670,75 referente ao Projeto Executivo da 1ª etapa de obras da Sede de Ipaba. 
2) SES - Pleito  (IPBESOB01) - Implantação de sistema de esgotamento sanitário da sede do município e povoado de Boachá: O município está elaborando o termo de Referência para  licitação das obras da sede. 
3) RSU - Pleito (IPBRSPM01 e IPBRSOB02) - Elaboração de estudos ambientais e Implantação de aterro sanitário, respectivamente: O município pretende cancelar os pleitos e está em fase de definição de novo pleito para ações relacionadas a RSU.</t>
  </si>
  <si>
    <t>1) SES - Pleito:  (IPBESPJ01) - Elaboração de projeto de sistema de esgotamento sanitário da sede do município e povoado de Boachá: Contratada realizando ajustes apontados no projeto executivo.
2) SES - Pleito  (IPBESOB01) - Implantação de sistema de esgotamento sanitário da sede do município e povoado de Boachá: O município está elaborando o termo de Referência para  licitação das obras da sede.
2) RSU - Pleito (IPBRSPM01 e IPBRSOB02) - Elaboração de estudos ambientais e Implantação de aterro sanitário, respectivamente: O município pretende cancelar esses pleitos e solicitar novo pleito para a implantação da coleta seletiva no município com o apoio do Ministério Público.</t>
  </si>
  <si>
    <t>1) SES - Pleito:  (IPBESPJ01) Elaboração de projeto de sistema de esgotamento sanitário da sede do município e povoado de Boachá - Apoio técnico analisando os ajustes apontados no projeto executivo. 
2) RSU - Pleito (IPBRSPM01 e IPBRSOB02) - Elaboração de estudos ambientais e Implantação de aterro sanitário, respectivamente: O município pretende cancelar esses pleitos e solicitar novo pleito para a implantação da coleta seletiva no município com o apoio do Ministério Público.</t>
  </si>
  <si>
    <t xml:space="preserve">1) SES - Pleito:  (IPBESPJ01) Elaboração de projeto de sistema de esgotamento sanitário da sede do município e povoado de Boachá: Projetos concluído e aprovado pelo BDMG.  Em 08/08/2022, o banco BDMG repassou ao município o valor R$ 45.670,75, referente a medição 04 dos projetos. 
2) RSU - Pleito : (IPBRSPM01 e IPBRSOB02) - Elaboração de estudos ambientais e Implantação de aterro sanitário: Projetos em elaboração para a construção do galpão de triagem em parceria com o Ministério Público. </t>
  </si>
  <si>
    <t>1) SES - Pleito:  (IPBESPJ01) Elaboração de projeto de sistema de esgotamento sanitário da sede do município e povoado de Boachá: Processo licitatório da obra aprovado pelo BDMG. Aguardando a assinatura da ordem de serviço de obras entre o município e empresa vencedora da licitação. 
2) RSU - Pleito : (IPBRSPM01 e IPBRSOB02) - Elaboração de estudos ambientais e Implantação de aterro sanitário: Município tem intenção de cancelar esses pleitos. Projetos em elaboração para a construção do galpão de triagem em parceria com o Ministério Público. Após a finalização dos projetos, deverá ser formalizado o novo pleito para a execução das obras.</t>
  </si>
  <si>
    <t>1) SES - Pleito:  (IPBESPJ01) Elaboração de projeto de sistema de esgotamento sanitário da sede do município e povoado de Boachá: Pleito de projetos encerrado.
2) SES - Pleito:  (IPBESOB01) Implantação de sistema de esgotamento sanitário da sede do município e povoado de Boachá: O BDMG autorizou início das obras. Município emitiu Ordem de Serviço em 30/09/2022. Contratada começou as locações topográficas.
3) RSU - Pleito: (IPBRSPM01 e IPBRSOB02) - Elaboração de estudos ambientais e Implantação de aterro sanitário: Município tem intenção de cancelar esses pleitos. Projetos em elaboração para a construção do galpão de triagem em parceria com o Ministério Público. Pleito para obras do galpão em análise pela CT-SHQA.</t>
  </si>
  <si>
    <t>1) SES - Pleito:  (IPBESOB01) Implantação de sistema de esgotamento sanitário da sede do município e povoado de Boachá: Contratando mobilizando para início das obras, realizando compra dos materiais para redes coletoras. Equipe topográfica efetuando levantamento para elaboração de notas de serviço.
2) RSU - Pleito: (IPBRSPM01 e IPBRSOB02) - Elaboração de estudos ambientais e Implantação de aterro sanitário: Solicitação de ajuste do pleito em análise pela CT-SHQA</t>
  </si>
  <si>
    <t>1) SES - Pleito: (IPBESOB01) Implantação de sistema de esgotamento sanitário da sede do município e povoado de Boachá: Contratada realizou levantamento topográfico para redes coletoras, fez aquisição dos materiais e implantou canteiro de obras. Município solicitou extensão de energia elétrica junto à CEMIG, para atender área da ETE.
2) RSU - Pleito: (IPBRSPM01 e IPBRSOB02) - Elaboração de estudos ambientais e Implantação de aterro sanitário: Solicitação de ajuste do pleito em análise pela CT-SHQA</t>
  </si>
  <si>
    <t xml:space="preserve">1) SES - Pleito: (IPBESOB01) Implantação de sistema de esgotamento sanitário da sede do município e povoado de Boachá: Contratada executando serviços de implantação da rede coletora. Município elaborou documento da 1ª medição no valor de R$62.487,67 e enviou para o Banco. Banco realizou o repasse no dia 30/01/23.
2) RSU - Pleito : (IPBRSPM01 e IPBRSOB02) - Elaboração de estudos ambientais e Implantação de aterro sanitário: O município solicitou o cancelamento dos dois pleitos e solicitou novo pleito de obras de implantação do Galpão de Triagem de Materiais Recicláveis de Ipaba /MG, que se encontra em análise na CT-SHQA/CIF. </t>
  </si>
  <si>
    <t xml:space="preserve">1) SES - Pleito: (IPBESOB01) Implantação de sistema de esgotamento sanitário da sede do município e povoado de Boachá: Contratada executando serviços de implantação da rede coletora. Banco aprovou serviços referentes a 1ª medição no valor de R$62.487,67 e município realizou repasse. Contratada apresentou 2° boletim de medição no valor de R$1.251.121,78. Município conferiu os documentos e enviou para análise da Apoio Técnico. Processo da 2ª medição foi enviado para o Banco que realizou a vistoria em 28/02/2023.
2) RSU - Pleito: (IPBRSPM01 e IPBRSOB02) - Elaboração de estudos ambientais e Implantação de aterro sanitário: Cancelados. 
3) RSU - Pleito : (IPBRSOB03) - Obras de implantação do Galpão de Triagem de Materiais Recicláveis de Ipaba /MG: Pleito aprovada pela Deliberação CIF nº 649.
</t>
  </si>
  <si>
    <t>1) SES - Pleito: (IPBESOB01) Implantação de sistema de esgotamento sanitário da sede do município e povoado de Boachá: Obra somente da sede. Contratada executando serviços de implantação da rede coletora. Banco realizou os repasses da 2ª medição no valor de R$1.251.121,78 e 3ª  medição no valor de R$208.577,21. 
2) RSU - Pleito : (IPBRSOB03) - Obras de implantação do Galpão de Triagem de Materiais Recicláveis de Ipaba /MG: Projetos para  Obras de implantação do Galpão de Triagem de Materiais Recicláveis em análise pelo BDMG.</t>
  </si>
  <si>
    <t>1) SES - Pleito: (IPBESOB01) Implantação de sistema de esgotamento sanitário da sede do município e povoado de Boachá: Contratada executando serviços de implantação da rede coletora e iniciando obras de terraplanagem na ETE.
2) RSU - Pleito : (IPBRSOB03) - Obras de implantação do Galpão de Triagem de Materiais Recicláveis de Ipaba /MG: Projetos para  Obras de implantação do Galpão de Triagem de Materiais Recicláveis sendo sanado pendencias pelo município.</t>
  </si>
  <si>
    <t>1) SES - Pleito: (IPBESOB01) Implantação de sistema de esgotamento sanitário da sede do município e povoado de Boachá: Contratada executando serviços de implantação da rede coletora e  obras de terraplanagem na ETE. Repasse referente ao BM 4 realizado no valor de R$1.088.288,40 em 17/05/23. Contratada protocolou o BM 5 no valor de R$1.122.635,78. Valor do pleito ajustado pela Fundação Renova pelo Oficio FR.2023.1163.
2) SES - Pleito: (IPBESPJ01) Elaboração de projeto de sistema de esgotamento sanitário da sede do município e povoado de Boachá. Valor do pleito ajustado pela Fundação Renova pelo Oficio FR.2023.1163.
2) RSU - Pleito : (IPBRSOB03) - Obras de implantação do Galpão de Triagem de Materiais Recicláveis de Ipaba /MG: Projetos para  Obras de implantação do Galpão de Triagem de Materiais Recicláveis em análise pelo BDMG.</t>
  </si>
  <si>
    <t>1) SES - Pleito: (IPBESOB01) Implantação de sistema de esgotamento sanitário da sede do município e povoado de Boachá: Contratada executando serviços de implantação da rede coletora e finalizou atividades de terraplanagem na ETE. Município realizou o repasse do BM 5 no valor de R$1.122.635,78. Contratada protocolou o BM 6 no valor de R$ 714.637,85, que foi verificado e enviado para análise do BDMG .
2) RSU - Pleito : (IPBRSOB03) - Obras de implantação do Galpão de Triagem de Materiais Recicláveis de Ipaba /MG: Autorizada a licitação das obras pelo BDMG em 28/06/2023.</t>
  </si>
  <si>
    <t>1) SES - Pleito: (IPBESOB01) Implantação de sistema de esgotamento sanitário da sede do município e povoado de Boachá: Obra em andamento. Repasse da medição 6 no valor de R$ 714.637,85 realizado em 18/07/23.
2) RSU - Pleito : (IPBRSOB03) - Obras de implantação do Galpão de Triagem de Materiais Recicláveis de Ipaba /MG: Município elaborando documentos para edital de licitação..</t>
  </si>
  <si>
    <t xml:space="preserve">1) SES - Pleito: (IPBESOB01) Implantação de sistema de esgotamento sanitário da sede do município e povoado de Boachá: Contratada executando serviços na sede. Implantação da rede coletora e finalizou atividades de terraplanagem na ETE. Em 21/08/23, o banco BDMG realizou o repasse da 7 medição no valor de R$ 491.421,43.
2) RSU - Pleito : (IPBRSOB03) - Obras de implantação do Galpão de Triagem de Materiais Recicláveis de Ipaba /MG: Em elaboração do edital do processo licitatório. </t>
  </si>
  <si>
    <t>1) SES - Pleito: (IPBESOB01) Implantação de sistema de esgotamento sanitário da sede do município e povoado de Boachá:  Contratada executando serviços de implantação da rede coletora, interceptores, iniciou obras na Elevatória 1 e iniciou obras de drenagem na área da ETE. Município enviou documentos referente ao aditivo contratual para o BDMG. Contratada protocolou a 8ª medição no valor de R$ 1.758.974,28 que está em análise pelo município.
2) RSU - Pleito : (IPBRSOB03) - Obras de implantação do Galpão de Triagem de Materiais Recicláveis de Ipaba /MG:  Município elaborando documentos para edital de licitação.</t>
  </si>
  <si>
    <t>1) SES - Pleito: (IPBESOB01) Implantação de sistema de esgotamento sanitário da sede do município e povoado de Boachá:  Contratada executando serviços de implantação da rede coletora, interceptores, iniciou obras na Elevatória 1 e iniciou obras de drenagem na área da ETE. BDMG aprovou aditivo contratual. Município enviou para análise do Banco a 8ª medição no valor de R$ 1.758.974,28 que já foi vistoriada.
2) RSU - Pleito : (IPBRSOB03) -  Obras de implantação do Galpão de Triagem de Materiais Recicláveis de Ipaba/MG:  Município realizando juntada de documentos da licitação para envio ao banco. CIMVA solicitou informações complementares do licenciamento ambiental.</t>
  </si>
  <si>
    <t>1) SES - Pleito: (IPBESOB01) Implantação de sistema de esgotamento sanitário da sede do município e povoado de Boachá:  Contratada executando serviços de implantação da rede coletora, interceptores, na Elevatória 1 executando forma, armação e concretagem do poço, na ETE obras de drenagem e plantio de gramas. Município realizou repasse da 8ª medição no valor de R$ 1.758.974,28 e está fazendo juntada de documentos para envio da 9ª medição no valor de R$ 2.057.459,25.
2) RSU - Pleito : (IPBRSOB03) -  Obras de implantação do Galpão de Triagem de Materiais Recicláveis de Ipaba/MG: Município enviou documentos da licitação ao banco e aguarda autorização iniciar a obra. CIMVA solicitou informações complementares do licenciamento ambiental e município está respondendo.</t>
  </si>
  <si>
    <t>1) SES - Pleito: (IPBESOB01) Implantação de sistema de esgotamento sanitário da sede do município e povoado de Boachá:  Contratada executando serviços de implantação da rede coletora, interceptores, na Elevatória 1 executando forma, armação e concretagem do poço, na ETE obras de drenagem e plantio de gramas. Município realizou repasse da 9ª medição no valor de R$ 2.057.459,25 em 19/12/23.
2) RSU - Pleito : (IPBRSOB03) -  Obras de implantação do Galpão de Triagem de Materiais Recicláveis de Ipaba/MG: Banco autorizou o início da obra. Inicialmente está sendo realizada a terraplenagem como contrapartida. A prefeitura pretende dar OS de obra na segunda quinzena de jan/2024. Município encaminhou ao CIMVA as  informações complementares do licenciamento ambiental.</t>
  </si>
  <si>
    <t>1) SES - Pleito: (IPBESOB01) Implantação de sistema de esgotamento sanitário da sede do município e povoado de Boachá:  Contratada executando serviços de implantação de interceptores, na Elevatória 1 executando forma, armação e concretagem do poço, na ETE obras de drenagem e plantio de gramas. Contratada elaborando a 10ª medição.
2) RSU - Pleito : (IPBRSOB03) -  Obras de implantação do Galpão de Triagem de Materiais Recicláveis de Ipaba/MG: Banco autorizou o início da obra em 13/11/23.  OS de obra emitida em 17/01/24. Terraplenagem é de responsabilidade da prefeitura. Obra irá começar somente após a conclusão da terraplenagem.</t>
  </si>
  <si>
    <t xml:space="preserve">1) SES - Pleito: (IPBESOB01) - 1) SES - Pleito: (IPBESOB01) Implantação de sistema de esgotamento sanitário da sede do município e povoado de Boachá:  Contratada executando serviços de implantação de interceptores, na Elevatória 1 executando forma, armação e concretagem do poço, na ETE obras de drenagem e plantio de gramas. BDMG analisando a 10ª medição, no valor de R$ R$ 388.972,08.
2) RSU - Pleito : (IPBRSOB03) -  Obras de implantação do Galpão de Triagem de Materiais Recicláveis de Ipaba/MG: Prefeitura executando a etapa de terraplenagem. </t>
  </si>
  <si>
    <t xml:space="preserve">1) SES - Pleito: (IPBESOB01) - 1) SES - Pleito: (IPBESOB01) Implantação de sistema de esgotamento sanitário da sede do município e povoado de Boachá:  Contratada executando serviços. Em 06/03/24 foi realizado o repasse da 10ª medição no valor de R$ 388.972,08, município em análise da 11ª medição, no valor de R$ 405.850,15.
2) RSU - Pleito : (IPBRSOB03) -  Obras de implantação do Galpão de Triagem de Materiais Recicláveis de Ipaba/MG: Prefeitura executando a etapa de terraplenagem. </t>
  </si>
  <si>
    <t xml:space="preserve">1) SES - Pleito: (IPBESOB01) - 1) SES - Pleito: (IPBESOB01) Implantação de sistema de esgotamento sanitário da sede do município e povoado de Boachá:  Contratada executando serviços. Município enviou para BDMG a 11ª medição, no valor de R$ 405.850,15 e em estudo de aditivo contratual de valor.
2) RSU - Pleito : (IPBRSOB03) -  Obras de implantação do Galpão de Triagem de Materiais Recicláveis de Ipaba/MG: Prefeitura concluiu a etapa de terraplenagem. </t>
  </si>
  <si>
    <t xml:space="preserve">1) SES - Pleito: (IPBESOB01) - 1) SES - Pleito: (IPBESOB01) Implantação de sistema de esgotamento sanitário da sede do município e povoado de Boachá:  Contratada executando serviços. Repasse realizado no valor de R$ 405.874,74 em 08/05/24. Município enviou para BDMG a 12ª medição, no valor de  R$ 945.165,43 e em estudo de aditivo contratual de valor.
2) RSU - Pleito : (IPBRSOB03) -  Obras de implantação do Galpão de Triagem de Materiais Recicláveis de Ipaba/MG: Prefeitura concluiu a etapa de terraplenagem. Contratada mobilizando para início da obra. </t>
  </si>
  <si>
    <t>1) Município concluiu a elaboração de TR e planilha orçamentária para contratação de projeto de SES para a sede. O processo está no setor de licitação do município para elaboração do edital.</t>
  </si>
  <si>
    <t xml:space="preserve">1) Há pleito para elaborar novos projetos. Além disso, há outros projetos que a Copasa que está elaborando. Fabricio Copasa informou que com mais 30 dias entrega (28 de junho). Faltando ajustar projeto do bairro Horto. E ainda possuem 3 projetos prontos elaborados pela Prefeitura, prontos para licitar. Por isso, terá o cronograma para projetos prontos para fazer obra.
2) Proj prontos para licitar.
Prefeitura fez o projeto: Limoeiro (córrego do Barro Branco), Avenida Manain, Beco Marobá – Bairro Granjas Vagalume. Copasa fez o projeto: Horto e Vila Celeste (será enviado pela Copasa ainda) e licitado um mês depois.  Envia ofício acrescentando bairros para obra, até dia 31/05. Resposta Renova até 10/06. BDMG enviará cartilha de projetos essa semana ainda. Já irão protocolar no Banco. Informaram que tem licença e terreno tudo ok.
3) Proj a serem elaborados: Av Furquilha trecho Salmão e Marli, Rua 14 com rua Anis até Cimbidio – Nova Esperança, R Vitoria Regia (Beco 20) Nova Esperança, Beco Maria Arruda barra Alegre, R Geraldo Arinos Barra Alegre, Com. José Pedrinho, R Olinda – Caravelas. Edital foi publicado em 28/05. Prazo de elaboração do Proj Básico e Executivo a Luiza irá informar. Município preocupou com o período eleitoral para avançar.
4) Projeto: Elaboração de projeto para a sede do município de Ipatinga
TR pronto, na fase de elaboração.
5) Resíduos:
Elaboração do estudo de viabilidade e indicação de área para implantação de aterro sanitário. Estão no CIMVA. Município não está tendo contato com os municípios. Cobrou de realizar o Seminário dos consórcios com os municípios também. Renova informou que foi realizado com os consórcios. Renova verificará para julho reunião entre FEAM, Municípios e CIMVA 1 e 2.
</t>
  </si>
  <si>
    <t xml:space="preserve">
1) Realizada reunião para a verificação dos formulários e anexos a serem preenchidos em conformidade com a Nota Técnica nº 33/2019 – CIF/CT-SHQA, atendendo a complementação de ajuste de pleito – SES, solicitado através do Ofício nº 99/2019 – GP
2) BDMG autorizou para licitação a elaboração de projeto básico e executivo de redes coletoras de esgoto, contemplando também o levantamento topográfico.
3)  O município respondeu ao formulário de diagnóstico.
</t>
  </si>
  <si>
    <t xml:space="preserve">1) 04/07/2019: Realizada transição do apoio técnico Engª Lúcia da Silva Moreira para a Engª Fernanda Márcia Machado .
2) 05/07/2019: Os trechos para a implantação de rede coletora serão revisados para a conclusão do escopo de alteração de pleito.
3) 17/07/2019: Realizada reunião com representante da CT-SHQA - Denise Bruschi, Gestoras PG31, RI Fundação Renova, Apoio técnico Erg Engenharia para o alinhamento do pleito SES,  acordado  o envio do  ofício com a aprovação final pela Fundação Renova após o confirmação dos trechos pelos representantes da Prefeitura
</t>
  </si>
  <si>
    <t>1) 23/08/2019: Foi concluído o processo licitatório para a conclusão dos projetos de ampliação da rede coletora de esgoto, conforme OF.NII.012019-5213-03, datado de 19/07/2019, empresa vencedora do certame - Empresa Equilíbrio Ambiental Ltda. O processo encontra-se em fase de finalização do contrato para a emissão de ordem de serviço;                                                                                                                                                                                                  2) Projetos em análise no BDMG: SES Bairro Limoeiro, Granjas Vagalume, Avenida Maanain (Trecho entre a Rua Guaraci e Rua Cariris), Bairro Horto, Ribeirão Ipanema (Rua Sensitiva, Rua Tucanuçu, Rua Pelicano – Bairro Vila Celeste) e Rua Sálvia.</t>
  </si>
  <si>
    <t xml:space="preserve">1) O município compareceu à rodada trimestral de reuniões no dia 18/09/2019 para acompanhamento dos pleitos.
Informado pelo município que foi concluído o processo licitatório para a elaboração projetos básicos e executivos referentes ao pleito de elaboração de projetos SES para a Sede. A empresa vencedora do processo licitatório é a Equilíbrio Engenharia Ltda. Os documentos do processo licitatório foram analisados pelo BDMG, estando pendente a Declaração de Atendimento a Lei 8.666/93.                                                                                                                                        
Com relação ao pleito de obras, foram solicitadas informações complementares pela analista do BDMG, principalmente quanto à  obras de macrodrenagem, sendo esclarecido que as obras se referem a contenção em alguns trechos para implantação de rede interceptora. Informações complementares a serem revisadas pela equipe técnica da Prefeitura e Copasa para protocolo no BDMG. </t>
  </si>
  <si>
    <t>1) Foi realizada reunião no dia 03/10/2019 entre apoio técnico e pontos focais visando prestar apoio no atendimento das informações complementares solicitadas pelos analistas do BDMG, referente a análise do pleito para a  Ampliação do sistema de coleta e tratamento de esgoto do bairro Horto, Ribeirão Ipanema (Rua Sensitiva, Rua Tucanuçu, Rua Pelicano – Bairro Vila Celeste) e Rua Sálvia. Na oportunidade , foi realizada reunião com representante da Copasa (responsável pela elaboração dos documentos e projetos básicos e executivos em análise) para consolidação dos dados solicitados.                                                                                                                                                2) Foi realizada reunião no dia 15/10/19 entre apoio técnico e pontos focais para verificação dos documentos encaminhados pelo município ao BDMG (ofício nº 066/2019 – SEMOP e informações complementares via e-mail em 14/10/2019), referente a análise técnica da ampliação do sistema de coleta e tratamento de esgoto do bairro Horto. Em relação ao TR para a execução das obras, deverá ser solicitado a Copasa o envio das normas técnicas e planilha orçamentária para envio do TR ao departamento de licitação para a elaboração do Edital.
Aguardando a aprovação dos projetos básicos e executivos relativos ao pleito pelo BDMG para encaminhamentos necessários e início do processo licitatório.
3) No dia 17/10/19 foi realizada reunião entre apoio técnico e ponto focal, visando a verificação da análise do processo licitatório encaminhada ao município pelo BDMG via e-mail datado de 15/10/2019. O referido processo licitatório é referente a contratação de empresa especializada em projetos de engenharia para solução de problemas técnicos do sistema de esgotamento sanitário, visando atender as demandas operacionais do município de Ipatinga / MG - Empresa vencedora: Equilíbrio Engenharia Ltda. Encaminhadas às informações complementares em 17/10/19, aguardando retorno da análise pela equipe do BDMG.</t>
  </si>
  <si>
    <t>1) O Processo licitatório para contratação de empresa especializada em elaboração de estudos e projetos de saneamento básico, gestão administrativa e operacional (Empresa Contratada: Equilíbrio Engenharia), foi aprovado pelo BDMG.</t>
  </si>
  <si>
    <t xml:space="preserve">1)Prestado apoio técnico para o acompanhamento da emissão da ordem de serviço para a Empresa Equilíbrio Engenharia Ltda, que realizará a elaboração de projetos do SES para algumas ruas da sede. Foi constatada a necessidade de adequação do escopo aprovado inicialmente, considerando que os projetos básico e executivo para a ampliação da rede coletora nas Ruas Sensitiva e Tucanuçu, foram elaborados pela Copasa durante o andamento do processo licitatório. Deste modo, foi realizada reunião com o apoio técnico na Secretaria de Obras e visitas a vias na Vila Celeste, visando a substituição do trechos. Aguardando a manifestação da Procuradoria do município referente a necessidade de aditivo do contrato vigente.
2) Com relação a ampliação do sistema de coleta e tratamento de esgoto do bairro Horto, o edital da licitação foi publicado, com abertura dos documentos de habilitação previsto para 26/12/2019.
</t>
  </si>
  <si>
    <t>1)Elaboração de projeto para a sede do município de Ipatinga: Aguardando parecer jurídico do município em relação a necessidade de adequação do escopo contratado inicialmente, considerando que os projetos básicos e executivos para a ampliação da rede coletora nas Ruas Sensitiva e Tucanuçu, foram elaborados pela Copasa durante o andamento do processo licitatório. 
2) Com relação a ampliação do sistema de coleta e tratamento de esgoto do bairro Horto, a previsão de apresentação da licitação no BDMG está para o mês de fevereiro.                                                                                                     3) Com relação a ampliação do sistema de coleta e tratamento de esgoto do bairro Granjas Vagalume, Avenida Maanain (Trecho entre a Rua Guaraci e Rua Cariris) e Bairro Limoeiro às informações complementares solcitadas pelo BDMG foram protocoladas em  17/01/2020.</t>
  </si>
  <si>
    <t>1) O município compareceu à rodada trimestral de reuniões no dia 05/02/2020, sendo realizada reunião entre município, representantes da Fundação Renova e apoio técnico para acompanhamento dos pleitos;                                                                                                              2) Com relação ao pleito para a elaboração de projetos do SES, o município está aguardando a atualização do cronograma físico e financeiro pela empresa contratada para a emissão da ordem de serviços;
3) O processo licitatório para execução de obras de esgotamento sanitário do bairro Horto/Vila Celeste foi protocolado para análise do BDMG no dia 14/02/20;                                                                                                                                               4) Com relação a ampliação do sistema de coleta e tratamento de esgoto do bairro Granjas Vagalume, Avenida Maanain (Trecho entre a Rua Guaraci e Rua Cariris) e Bairro Limoeiro, foi autorizado pelo BDMG a licitação das obras no dia 18/02/2020.</t>
  </si>
  <si>
    <t>1)   Aguardando a emissão de ordem de serviço a empresa contratada para a elaboração de projetos SES Sede;
2) Com relação a ampliação do sistema de coleta e tratamento de esgoto do Bairro Horto e Vila Celeste, foi emitida ordem de serviço em 24/03/2020 a Empresa Conservasolo.                                                                          
No dia 12/03/2020 ocorreu reunião de partida entre Prefeito, representantes da Copasa, Empresa Conservasolo, apoio técnico e equipe de fiscalização da prefeitura no intuito de traçar um plano de trabalho para acompanhamento das obras  - Bairro Horto e Vila Celeste.                                                                                                                                     3) Com relação a ampliação do sistema de coleta e tratamento de esgoto do bairro Granjas Vagalume, Avenida Maanain (Trecho entre a Rua Guaraci e Rua Cariris) e Bairro Limoeiro, o processo licitatório encontra-se paralisado, devido a impossibilidade no momento para atendimento de público externo.</t>
  </si>
  <si>
    <t xml:space="preserve">
1) A obra de ampliação do sistema de coleta e tratamento de esgoto do Bairro Horto e Vila Celeste está em execução;
2) Encontra-se em andamento o processo licitatório com vistas a contratação das obras de ampliação do sistema de coleta e tratamento de esgoto do bairro Granjas Vagalume, Avenida Maanain (Trecho entre a Rua Guaraci e Rua Cariris) e Bairro Limoeiro;
3) Quanto ao pleito de elaboração de projetos do SES da sede, a empresa Equilibrio Engenharia  apresentou cronograma atualizado com a redução de escopo de serviços, uma vez que parte dos projetos inicialmente previstos foram elaborados pela Copasa durante o processo licitatório. O documento está em análise pela equipe técnica da Prefeitura Municipal de Ipatinga.
</t>
  </si>
  <si>
    <t>1) A obra de ampliação do sistema de coleta e tratamento de esgoto do Bairro Horto e Vila Celeste está em execução. Foi constatada a necessidade de revisar parte dos projetos do bairro Horto, em razão de interferências identificadas in loco durante a execução da obra. Dessa forma, município e Copasa estão avaliando a alternativa a ser adotada para a revisão dos projetos.
2) O processo licitatório para contratação das obras de ampliação do sistema de coleta e tratamento de esgoto dos bairros Granjas Vagalume, Limoeiro e Avenida Maanain (Trecho entre a Rua Guaraci e Rua Cariris) foi finalizado.  O município apresentou ao BDMG a juntada dos documentos relativos aos processos.</t>
  </si>
  <si>
    <t>1) A obra de ampliação do sistema de coleta e tratamento de esgoto do Bairro Horto e Vila Celeste está em execução.  Foi constatada a necessidade de revisar parte dos projetos do bairro Horto, em razão de interferências identificadas in loco durante a execução da obra. Dessa forma, município e Copasa estão avaliando a alternativa a ser adotada para a revisão dos projetos. 
2)  O BDMG emitiu as autorizações para início das obras de ampliação do sistema de coleta e tratamento de esgoto da Avenida Maanain e ampliação do sistema de coleta e tratamento de esgoto dos bairros Limoeiro e Granjas Vagalume, em 22/06/2020;
3) Quanto ao pleito de elaboração de projetos do SES da sede, ocorrerá decréscimo no quantitativo de rede a ser projetado com relação ao que foi inicialmente contratado. Dessa forma, o município está providenciando a documentação relativa a atualização contratual para apresentar ao banco.</t>
  </si>
  <si>
    <t>1) Obras do SES em execução nos bairros Horto, Vila Celeste, Limoeiro, Granjas Vagalumes e avenida Manaain.
2) Quanto ao pleito de elaboração de projetos do SES da sede, ocorrerá decréscimo no quantitativo de rede a ser projetado com relação ao que foi inicialmente previsto, uma vez que os projetos de algumas ruas foram elaborados durante o processo licitatório. Dessa forma, o município está providenciando a documentação relativa ao aditivo para apresentar ao banco.</t>
  </si>
  <si>
    <t>1) Obras do SES em execução nos bairros Horto, Vila Celeste, Limoeiro, Granjas Vagalumes e avenida Manaain;
2) Quanto ao pleito de elaboração de projetos do SES da sede, ocorrerá decréscimo no quantitativo de rede a ser projetado com relação ao que foi inicialmente previsto, uma vez que os projetos de algumas ruas foram elaborados durante o processo licitatório. Dessa forma, o município está providenciando a documentação relativa ao aditivo para apresentar ao banco.</t>
  </si>
  <si>
    <t>1) Obras do SES em execução nos bairros Horto, Vila Celeste, Limoeiro, Granjas Vagalumes e avenida Manaain;
2) O município definiu não seguir com a elaboração de projetos do SES da sede em razão da redução do escopo inicialmente previsto, uma vez que os projetos de algumas ruas foram elaborados pela Copasa durante o processo licitatório.</t>
  </si>
  <si>
    <t>1) Obras do SES em execução nos bairros Horto, Vila Celeste, Limoeiro, Granjas Vagalumes e avenida Manaain.</t>
  </si>
  <si>
    <t>1) Em 02/12/2020, o município de Ipatinga enviou ofício ao BDMG comunicando a suspensão do contrato com a empresa Equilíbrio Engenharia para a elaboração de projetos do SES. A prefeitura justificou que "perdeu-se o objeto do contrato uma vez que a concessionária COPASA já executou a maior parte dos projetos das áreas descriminadas no edital, outra parte significativa, foi disponibilizada pelo departamento de projetos da prefeitura municipal de Ipatinga através da secretaria Municipal de obras públicas";
2) Obras do SES em execução nos bairros Horto, Vila Celeste, Limoeiro, Granjas Vagalumes e avenida Manaain.</t>
  </si>
  <si>
    <t xml:space="preserve">1) Obras do SES em execução nos bairros Horto, Vila Celeste, Limoeiro, Granjas Vagalumes e avenida Manaain. Em janeiro não foram realizados repasses ao município de Ipatinga, pois apesar de haver medições aprovadas pelo banco, a prefeitura não apresentou as notas fiscais para pagamento (as quais foram apresentadas apenas no mês de fevereiro).
Assim, até janeiro/2021, o total de repasses para obras em Ipatinga permaneceu em R$ 2.674.614,69.
</t>
  </si>
  <si>
    <t xml:space="preserve">1) Obras de ampliação do SES da sede em execução: em fevereiro foram repassados R$ 1.194.685,67 ao município de Ipatinga. Dessa forma, total de repasses para obras no município até fev/2021 é de R$ 3.869.300,36.
</t>
  </si>
  <si>
    <t>1) Obra de ampliação do SES da sede em execução. No final do mês de março, o município apresentou 4 medições ao BDMG, as quais totalizam R$ 1.294.422,24:
- 3ª medição relativa a ampliação do sistema de coleta e tratamento de esgoto do bairro Granjas Vagalume;
- 7ª, 8ª e 9ª medição relativas a ampliação do sistema de coleta e tratamento de esgoto do bairro Horto / Vila Celeste.
Após análise, o banco apontou pendências ao município em relação às medições apresentadas, as quais estão sendo providenciadas pela prefeitura.
2) O município alterou o seu ponto focal responsável pela condução das ações do programa. O apoio técnico realizou reunião no dia 15/04/2021 com os novos representantes da prefeitura para apoio e esclarecimentos sobre os processos do PG-31.</t>
  </si>
  <si>
    <t>1) Obra de ampliação do SES da sede em execução no bairro Granjas Vagalume. A prefeitura apresentou ao BDMG mais duas medições da obra relativa à ampliação do sistema de coleta e tratamento de esgoto do bairro Horto / Vila Celeste. Após saneamento das pendências anteriormente apontadas pelo BDMG para aprovação das medições, em 03/05/2021, o banco solicitou ao município o envio de notas fiscais e notas de empenho para viabilizar o repasse da 3ª medição da obra de Granjas Vagalume e das medições 7ª a 11ª de Horto/Vila Celeste.</t>
  </si>
  <si>
    <t>1) Obra de ampliação do SES da sede em execução no bairro Granjas Vagalume. 
Em maio de 2021, foi realizado repasse ao município de Ipatinga, no valor de R$ 1.675.617,06, referente ao pleito da ampliação do sistema de coleta e tratamento de esgoto da sede municipal.
No início do mês de junho foi retomada a frente de obra do bairro Horto/Vila Celeste.</t>
  </si>
  <si>
    <r>
      <rPr>
        <sz val="10"/>
        <rFont val="Calibri"/>
        <family val="2"/>
        <scheme val="minor"/>
      </rPr>
      <t>1) Obras do SES da sede em execução:
 - Bairro Granjas Vagalume, Bairro Limoeiro - Município avaliando serviço da contratada (medições);
 - Horto, Vila Celeste - em execução.</t>
    </r>
    <r>
      <rPr>
        <sz val="10"/>
        <color theme="1"/>
        <rFont val="Calibri"/>
        <family val="2"/>
        <scheme val="minor"/>
      </rPr>
      <t xml:space="preserve">                                                                                                                                                         </t>
    </r>
  </si>
  <si>
    <t>1) Obras do SES da sede em execução:
 - Bairro Granjas Vagalume, Bairro Limoeiro - Município avaliando serviço da contratada (medições);
 - Horto, Vila Celeste - em execução.</t>
  </si>
  <si>
    <r>
      <t xml:space="preserve">1) SES - Pleito : (IPAESOB03.02) - Obras no bairro Granja Vagalume, Bairro Limoeiro: Obra em andamento, contratada realizando serviço de construção do gabião.
Repasses realizados em 06/09/2021:
4ª Medição: R$ 55.577,29
5ª Medição: R$ 219.592,75
5ª Medição: R$ 45.481,82
6ª Medição: R$ 141.779,81
7ª Medição: R$ 258.988,74
8ª Medição: R$ 176.940,94
9ª Medição: R$ 118.356,29
</t>
    </r>
    <r>
      <rPr>
        <sz val="10"/>
        <rFont val="Calibri"/>
        <family val="2"/>
        <scheme val="minor"/>
      </rPr>
      <t xml:space="preserve">2) SES - Pleito : (IPAESOB03.04) -  Obra do bairro Horto/Celeste: Obra em andamento, contratada executando serviço na execução de rede coletora e linha de recalque.
Repasse realizado em 06/09/2021: 12ª Medição: R$ 39.064,56
3) SES - Pleito : (IPAESOB03.03) - Obra da Avenida Maanaim: obra paralisada. Contratada aguardando entrega dos tubos DN900mm.                                                                         </t>
    </r>
  </si>
  <si>
    <r>
      <t xml:space="preserve">1) SES - Pleito: (IPAESOB03.02) - Obras no bairro Granja Vagalume, Bairro Limoeiro: Obra em andamento, contratada realizando serviço de construção do gabião.
</t>
    </r>
    <r>
      <rPr>
        <sz val="10"/>
        <rFont val="Calibri"/>
        <family val="2"/>
        <scheme val="minor"/>
      </rPr>
      <t xml:space="preserve">2) SES - Pleito: (IPAESOB03.04) -  Obra do bairro Horto/Celeste: Obra em andamento, contratada executando serviço na execução de rede coletora e ligações prediais de esgoto. Medição 13 protocolada em 13/09/2021, valor: R$ 90.808,19
3) SES - Pleito: (IPAESOB03.03) - Obra da Avenida Maanaim: A obra foi reiniciada pela contratada em 13/09/2021.                                                                         </t>
    </r>
  </si>
  <si>
    <r>
      <t xml:space="preserve">1) SES - Pleito: (IPAESOB03.02) - Obras no bairro Granja Vagalume, Bairro Limoeiro: Obra em andamento, contratada realizando serviço de construção do gabião;
</t>
    </r>
    <r>
      <rPr>
        <sz val="10"/>
        <rFont val="Calibri"/>
        <family val="2"/>
        <scheme val="minor"/>
      </rPr>
      <t xml:space="preserve">2) SES - Pleito: (IPAESOB03.04) - Obra do bairro Horto/Celeste: Obra em andamento, contratada executando serviço na execução de rede coletora e ligações prediais de esgoto. Medição 14 protocolada em 28/10/2021, com o valor de R$ 52.171,65, porém ainda não foi repassada pelo BDMG;
3) SES - Pleito: (IPAESOB03.03) - Obra da Avenida Maanaim: obra em execução.                                                      </t>
    </r>
  </si>
  <si>
    <r>
      <t xml:space="preserve">1) SES - Pleito: (IPAESOB03.02) - Obras no bairro Granja Vagalume, Bairro Limoeiro: Obra em andamento, contratada realizando serviço de construção do gabião. Em 09/12/2021, o BDMG repassou ao município a 10 medição no valor de R$ 331.437,55;
</t>
    </r>
    <r>
      <rPr>
        <sz val="10"/>
        <rFont val="Calibri"/>
        <family val="2"/>
        <scheme val="minor"/>
      </rPr>
      <t xml:space="preserve">2) SES - Pleito: (IPAESOB03.04) - Obra do bairro Horto/Celeste: Obra em andamento, contratada executando serviço de rede coletora e ligações prediais de esgoto. Em 9/12/21, a Fundação Renova autorizou o BDMG a fazer o repasse da 15 medição no valor de R$ 54.291,17;
3) SES - Pleito: (IPAESOB03.03) - Obra em andamento, contratada realizando serviços de construção do gabião e remanejamento de rede interceptora e coletora de esgoto, com assentamento de tudo PEAD para interceptores DN 900mm.  Em 1/12/21, a Fundação Renova autorizou o BDMG a fazer o repasse da 6 medição no valor de R$ 366.261,73.
                                                                      </t>
    </r>
  </si>
  <si>
    <r>
      <t xml:space="preserve">1) SES - Pleito : (IPAESOB03.02) - Obras no bairro Granja Vagalume, Bairro Limoeiro: Obra em andamento, contratada realizando serviço de gabião. Em 09/12/2021, o BDMG repassou ao município a  medição 10 no valor de R$ 331.437,55;
</t>
    </r>
    <r>
      <rPr>
        <sz val="10"/>
        <rFont val="Calibri"/>
        <family val="2"/>
        <scheme val="minor"/>
      </rPr>
      <t xml:space="preserve">2) SES - Pleito : (IPAESOB03.04) -  Obra do bairro Horto/Celeste: Obra em andamento, contratada executando serviço de rede coletora e ligações prediais de esgoto.
3) SES - Pleito : (IPAESOB03.03) - Obra em andamento, contratada realizando serviços de construção do gabião e remanejamento de rede interceptora e coletora de esgoto, com assentamento de tudo PEAD para interceptores DN 900mm. Em 13/12/2021, o banco BDMG repassou ao município a medição 6 no valor de R$ 366.261,73.   
                                                                      </t>
    </r>
  </si>
  <si>
    <t xml:space="preserve">1) SES - Pleito : (IPAESOB03.02) - Obras no bairro Granja Vagalume, Bairro Limoeiro: Em andamento, contratada realizando serviço de construção do gabião.
2) SES - Pleito : (IPAESOB03.04) -  Obra do bairro Horto/Celeste: Em andamento, contratada executando serviço de rede coletora e ligações prediais de esgoto. 
3) SES - Pleito : (IPAESOB03.03) - Obra paralisada, aguardando conclusão dos serviços da parte do contrato COPASA. </t>
  </si>
  <si>
    <t xml:space="preserve">1) SES - Pleito : (IPAESOB03.02) - Obras no bairro Granja Vagalume, Bairro Limoeiro: Obra em andamento, contratada realizando serviço de construção do gabião.
2) SES - Pleito : (IPAESOB03.04) -  Obra do bairro Horto/Celeste: Obra em andamento, contratada executando serviço na execução de rede coletora e ligações prediais de esgoto. 
3) SES - Pleito : (IPAESOB03.03) - Obra paralisada, aguardando conclusão dos serviços do contrato COPASA.   </t>
  </si>
  <si>
    <t xml:space="preserve">1) SES - Pleito : (IPAESOB03.02) Ampliação do sistema de coleta e tratamento de esgoto da sede municipal - Bairros Granjas Vagalume e Limoeiro: Obra em andamento. No dia 08/03/2022, o BDMG realizou repasse ao município no valor de R$ 75.731,89, referente a 11ª medição. 
2) SES - Pleito : (IPAESOB03.04) Ampliação do sistema de coleta e tratamento de esgoto da sede municipal -  Bairro Horto/ Vila Celeste: Obra em andamento. No dia 09/03/2022, o BDMG realizou repasse ao município no valor de R$ 54.291,17, referente a 15ª medição. 
3) SES - Pleito : (IPAESOB03.03) Ampliação do sistema de coleta e tratamento de esgoto da sede municipal - Avenida Maanain: Obra paralisada, aguardando conclusão dos serviços do contrato COPASA.   </t>
  </si>
  <si>
    <t xml:space="preserve">1) SES - Pleito (IPAESOB03.02) Ampliação do sistema de coleta e tratamento de esgoto da sede municipal - Bairros Granjas Vagalume e Limoeiro: Obra em andamento. No dia 22/04/2022, o BDMG realizou repasse ao município no valor de R$ 47.481,13, referente a 12ª medição (reequilíbrio). 
2) SES - Pleito (IPAESOB03.04) Ampliação do sistema de coleta e tratamento de esgoto da sede municipal -  Bairro Horto/ Vila Celeste: Obra em andamento. Em abril, o BDMG realizou o total de R$ 50.954,26 em repasses ao município para essa obra;
3) SES - Pleito (IPAESOB03.03) Ampliação do sistema de coleta e tratamento de esgoto da sede municipal - Avenida Maanain: Obra paralisada, aguardando conclusão dos serviços do contrato COPASA. No dia 22/04/2022, o BDMG realizou repasse ao município no valor de R$ 11.949,12, referente a 7ª medição (reequilíbrio). </t>
  </si>
  <si>
    <t xml:space="preserve">1) SES - Pleito (IPAESOB03.02) - Ampliação do sistema de coleta e tratamento de esgoto da sede municipal - Bairros Granjas Vagalume e Limoeiro: Obra em andamento. Contratada realizando serviço (recomposição asfáltica). 
2) SES - Pleito (IPAESOB03.04) -  Ampliação do sistema de coleta e tratamento de esgoto da sede municipal -  Bairro Horto/ Vila Celeste: Obra em andamento. Contratada executando serviço na execução de rede coletora e ligações prediais de esgoto. Em 13/05/2022, o banco BDMG repassou ao município a 19 ª medição no valor de R$ 1.053,65. 
3) SES - Pleito (IPAESOB03.03) - Ampliação do sistema de coleta e tratamento de esgoto da sede municipal - Avenida Maanain: Obra paralisada, aguardando conclusão dos serviços do contrato COPASA. </t>
  </si>
  <si>
    <t xml:space="preserve">1) SES - Pleito : (IPAESOB03.02) - Ampliação do sistema de coleta e tratamento de esgoto da sede municipal: Obras no bairro Granja Vagalume, Bairro Limoeiro: Obra paralisadas, aguardando formalização de aditivo. Pendente recomposição asfáltica. Foi solicitado junto ao banco um aditivo (adição/supressão), no valor de R$ 22.949,09. 
2) SES - Pleito : (IPAESOB03.04) -  Ampliação do sistema de coleta e tratamento de esgoto da sede municipal Obra do bairro Horto/Celeste: Obra paralisada. O município encaminhou para o banco a solicitação de aditivo no valor de R$ 1.199.548,01 e aprovado pelo Banco.
3) SES - Pleito : (IPAESOB03.03) - Ampliação do sistema de coleta e tratamento de esgoto da sede municipal - Av. Maanain. Obra paralisada. COPASA finalizou serviços. Município está fazendo estudo para prolongamento de contenção com gabiões. </t>
  </si>
  <si>
    <t>1) SES - Pleito : (IPAESOB03.02) - Obras no bairro Granja Vagalume, Bairro Limoeiro: Obra paralisada, aguardando formalização de aditivo. Pendente recomposição asfáltica. Banco analisando aditivo. 
2) SES - Pleito : (IPAESOB03.04) -  Obra do bairro Horto/Celeste: Obra paralisada. Banco autorizou repasse das medições 20 – R$35.498,10 e 21 – R$14.575,62. Aditivo Contratual aprovado pelo BDMG e em trâmite interno da prefeitura.
3) SES - Pleito : (IPAESOB03.03) - Av. Maanain. Obra paralisada. COPASA finalizou serviços. Contratada solicitou reequilíbrio financeiro do contrato e município está fazendo análise do pedido.</t>
  </si>
  <si>
    <t xml:space="preserve">1) SES - Pleito : (IPAESOB03.02) - Obras no bairro Granja Vagalume, Bairro Limoeiro: Obra temporariamente paralisada. Banco aprovou aditivo, que está em trâmite interno na prefeitura. Repasse da medição 13,14 e 15 nos valores respectivos de R$ 52.736,72, R$ 8.511,36 e R$ 23.142,42.
2) SES - Pleito : (IPAESOB03.04) -  Obra do bairro Horto/Celeste: Obra temporariamente paralisada. Aditivo Contratual aprovado pelo BDMG e em trâmite interno da prefeitura.
3) SES - Pleito : (IPAESOB03.03) - Av. Maanain. Obra temporariamente paralisada. Município aprovou a solicitação de reequilíbrio financeiro da obra. Pendente assinatura de aditivo contratual. </t>
  </si>
  <si>
    <t>1) SES - Pleito : (IPAESOB03.02) - Obras no bairro Granja Vagalume, Bairro Limoeiro: Obra temporariamente paralisada aguardando mobilização da empresa contratada após assinatura dos aditivos.
2) SES - Pleito : (IPAESOB03.04) -  Obra do bairro Horto/Celeste: Obra temporariamente paralisada aguardando mobilização da empresa contratada após assinatura dos aditivos. Em setembro/2022, o banco BDMG repassou ao município as medições 20, 21 e 22 totalizando R$ 59.611,56.
3) SES - Pleito : (IPAESOB03.03) - Av. Maanain: Obra temporariamente paralisada aguardando mobilização da empresa contratada após assinatura dos aditivos.</t>
  </si>
  <si>
    <t>1) SES - Pleito : (IPAESOB03.02) - Obras no bairro Granja Vagalume, Bairro Limoeiro: Obra temporariamente paralisada aguardando mobilização da empresa contratada após assinatura dos aditivos.
2) SES - Pleito : (IPAESOB03.04) - Obra do bairro Horto/Celeste: Obra temporariamente paralisada aguardando mobilização da empresa contratada após assinatura dos aditivos. Município enviou ao BDMG prestação de contas referente a 19ª medição. Contratada foi notificada para retomar as atividades e informou que só retornará após período de chuvas.
3) SES - Pleito : (IPAESOB03.03) - Av. Maanain: Obra temporariamente paralisada aguardando mobilização da empresa contratada. O  aditivo que estava em trâmite interno na Prefeitura foi aprovado. Contratada foi notificada para retomar as atividades e informou que só retornará após período de chuvas.</t>
  </si>
  <si>
    <t>1) SES - Pleito : (IPAESOB03.02) - Obras no bairro Granja Vagalume, Bairro Limoeiro: Obra temporariamente paralisada. Contratada foi notificada para retomar as atividades e informou que só retornará após período de chuvas. Município estudando para aplicação de penalidades previstas em contrato.
2) SES - Pleito : (IPAESOB03.04) - Obra do bairro Horto/Celeste: Obra temporariamente paralisada. Contratada foi notificada para retomar as atividades e informou que só retornará após período de chuvas e recebimento dos valores pendentes. Município elaborando a 20ª medição.
3) SES - Pleito : (IPAESOB03.03) - Av. Maanain: Obra temporariamente paralisada. Contratada foi notificada para retomar as atividades e informou que só retornará após período de chuvas. Município estudando para aplicação de penalidades previstas em contrato.
RSU - Pleito (IPARSPM02) - Contratação de prestação de serviços para elaboração de Plano de Coleta Seletiva, implantação e monitoramento de RSU. Novo pleito aprovado pela deliberação 626 em 11/11/22 no valor de R$ 1.400.687,53. Município está elaborando edital.</t>
  </si>
  <si>
    <t>1) SES - Pleito : (IPAESOB03.02) - Obras no bairro Granja Vagalume, Bairro Limoeiro: Obra temporariamente paralisada. Contratada foi notificada para retomar as atividades e informou que só retornará após período de chuvas. Município estudando para aplicação de penalidades previstas em contrato.
2) SES - Pleito : (IPAESOB03.04) - Obra do bairro Horto/Celeste: Obra temporariamente paralisada. Contratada foi notificada para retomar as atividades e informou que só retornará após período de chuvas e recebimento dos valores pendentes. Município elaborando a 20ª medição.
3) SES - Pleito : (IPAESOB03.03) - Av. Maanain: Obra temporariamente paralisada. Contratada foi notificada para retomar as atividades e informou que só retornará após período de chuvas. Município estudando para aplicação de penalidades previstas em contrato.
RSU - Pleito (IPARSPM02) - Contratação de prestação de serviços para elaboração de Plano de Coleta Seletiva, implantação e monitoramento de RSU. Município está elaborando edital para licitação.</t>
  </si>
  <si>
    <t>1) SES - Pleito : (IPAESOB03.02) - Obras no bairro Granja Vagalume, Bairro Limoeiro: Obra temporariamente paralisada. Contratada foi notificada e informou que retornara as atividades no mês de março.
2) SES - Pleito : (IPAESOB03.04) - Obra do bairro Horto/Celeste: Obra temporariamente paralisada. Contratada foi notificada e informou que retornara as atividades no mês de março.
3) SES - Pleito : (IPAESOB03.03) - Av. Maanain: Obra temporariamente paralisada. Contratada foi notificada e informou que retornara as atividades no mês de março.
4) RSU - Pleito (IPARSPM02) - Contratação de prestação de serviços para elaboração de Plano de Coleta Seletiva, implantação e monitoramento de RSU. Município está elaborando edital para licitação.</t>
  </si>
  <si>
    <t>1) SES - Pleito : (IPAESOB03.02) - Obras no bairro Granja Vagalume, Bairro Limoeiro: Obra temporariamente paralisada. Contratada foi notificada para retomar as atividades e informou que só retornará após período de chuvas. Contratada informou que está se organizando para mobilização da obra.
2) SES - Pleito : (IPAESOB03.04) - Obra do bairro Horto/Celeste: Obra temporariamente paralisada. Contratada foi notificada para retomar as atividades e informou que só retornará após período de chuvas e recebimento dos valores pendentes. Contratada informou que está se organizando para mobilização da obra.
3) SES - Pleito : (IPAESOB03.03) - Av. Maanain: Obra temporariamente paralisada. Contratada foi notificada para retomar as atividades e informou que só retornará após período de chuvas. Contratada informou que está se organizando para mobilização da obra.
4) RSU - Pleito (IPARSPM02) - Contratação de prestação de serviços para elaboração de Plano de Coleta Seletiva, implantação e monitoramento de RSU. Município está elaborando edital para licitação.</t>
  </si>
  <si>
    <t>1) SES - Pleito : (IPAESOB03.02) - Obras no bairro Granja Vagalume, Bairro Limoeiro: Obra retomada. Contratada realizou serviços pendentes e está elaborando medição.
2) SES - Pleito : (IPAESOB03.04) - Obra do bairro Horto/Celeste: Obra retomada. Frentes de serviço no bairro Horto. 
3) SES - Pleito : (IPAESOB03.03) - Av. Maanain: Obra retomada. Continuidade das obras de contenção.
4) RSU - Pleito (IPARSPM02) - Contratação de prestação de serviços para elaboração de Plano de Coleta Seletiva, implantação e monitoramento de RSU:  Município está elaborando edital para licitação.</t>
  </si>
  <si>
    <t>1) SES - Pleito : (IPAESOB03.02) - Obras no bairro Granja Vagalume, Bairro Limoeiro: Obra retomada. Contratada protocolou medição e fiscalização está aferindo.
2) SES - Pleito : (IPAESOB03.04) - Obra do bairro Horto/Celeste: Obra em andamento. Frentes de serviço no bairro Horto. Município enviou 20ª medição para o BDMG. 
3) SES - Pleito : (IPAESOB03.03) - Av. Maanain: Obra em andamento. Município enviou a 7ª medição para o BDMG.
4) RSU - Pleito (IPARSPM02) - Contratação de prestação de serviços para elaboração de Plano de Coleta Seletiva, implantação e monitoramento de RSU:  Município aguardando análise do setor responsável para publicação do edital.</t>
  </si>
  <si>
    <t>1) SES - Pleito : (IPAESOB03.02) - Obras no bairro Granja Vagalume, Bairro Limoeiro: Obra retomada. Contratada protocolou medição e fiscalização está aferindo. Aditivo de prazo foi enviado para BDMG.
2) SES - Pleito : (IPAESOB03.04) - Obra do bairro Horto/Celeste: Obra em andamento. Frentes de serviço no bairro Horto. Município enviou 20ª medição no valor de R$591.891,42 e 21ª medição no valor de R$ 53.608,36 para o BDMG, juntamente com contrato de aditivo de prazo.
3) SES - Pleito : (IPAESOB03.03) - Av. Maanain: Obra em andamento. Município enviou a 7ª medição para o BDMG, no valor de R$409.004,99 e Aditivo Contratual de Prazo.
4) RSU - Pleito (IPARSPM02) - Contratação de prestação de serviços para elaboração de Plano de Coleta Seletiva, implantação e monitoramento de RSU:  Município aguardando análise do setor responsável para publicação do edital.</t>
  </si>
  <si>
    <t>1) SES - Pleito : (IPAESOB03.02) - Obras no bairro Granja Vagalume, Bairro Limoeiro: Obra em fase de finalização. Medição repassada no valor de R$ 5.704,12 Município enviou medição final no valor de R$312.938,76.
2) SES - Pleito : (IPAESOB03.04) - Obra do bairro Horto/Celeste: Obra em andamento. Frentes de serviço no bairro Horto. Repasse realizado no valor de R$ 715.307,41.
3) SES - Pleito : (IPAESOB03.03) - Av. Maanain: Obra em andamento. BDMG analisando medições enviadas. Repasse realizado no valor de R$ 466.065,18.
4) RSU - Pleito (IPARSPM02) - Contratação de prestação de serviços para elaboração de Plano de Coleta Seletiva, implantação e monitoramento de RSU:  Município realizando ajustes no edital para publicação.</t>
  </si>
  <si>
    <t xml:space="preserve">1) SES - Pleito : (IPAESOB03.02) - Obras no bairro Granja Vagalume, Bairro Limoeiro: Obra em fase de finalização. Município enviou medição final no valor de R$312.938,76.
2) SES - Pleito : (IPAESOB03.04) - Obra do bairro Horto/Celeste: Obra em andamento. Contratada protocolou a 22ª medição no valor de R$38.048,66 e 23ª medição no valor de R$14.463,07 e município está realizando conferências.
3) SES - Pleito : (IPAESOB03.03) - Av. Maanain: Obra em andamento. Contratada protocolou 10ª medição no valor de R$215.393,44 e município está realizando conferência.
4) RSU - Pleito (IPARSPM02) - Contratação de prestação de serviços para elaboração de Plano de Coleta Seletiva, implantação e monitoramento de RSU: Município aguardando análise da procuradoria jurídica para publicação de edital. </t>
  </si>
  <si>
    <t xml:space="preserve">1) SES - Pleito : (IPAESOB03.02) - Obras no bairro Granja Vagalume, Bairro Limoeiro: Obra finalizada. Em 25/08/23, o Banco BDMG repassou a medição final no valor de R$312.938,76. 
2) SES - Pleito : (IPAESOB03.04) - Obra do bairro Horto/Celeste: Obra em andamento. Município enviou para análise do BDMG aditivo de prazo.
3) SES - Pleito : (IPAESOB03.03) - Av. Maanain: Obra em andamento. Em 17/08/23, o banco BDMG repassou ao município a 8ª medição no valor R$ 266.798,70. O município já encaminhou também o pedido da 9ª medição no valor de R$257.866,20 e 10ª medição no valor de R$168.056,20. Município enviou para análise do BDMG aditivo de prazo.
4) RSU - Pleito (IPARSPM02) - Contratação de prestação de serviços para elaboração de Plano de Coleta Seletiva, implantação e monitoramento de RSU: Município aguardando análise da procuradoria jurídica para publicação de edital.
</t>
  </si>
  <si>
    <t>1) SES - Pleito : (IPAESOB03.02) - Obras no bairro Granja Vagalume, Bairro Limoeiro: Obra finalizada. Município enviou medição final no valor de R$312.938,76 e documentos referentes ao recebimento da obra e encerramento do pleito.
2) SES - Pleito : (IPAESOB03.04) - Obra do bairro Horto/Celeste: Obra em andamento. Município enviou solicitação de repasse para a 22ª medição no valor de R$97.568,54 e 23ª medição no valor de R$28.474,44
3) SES - Pleito : (IPAESOB03.03) - Av. Maanain: Obra em andamento. Município enviou solicitação de repasse e notas fiscais referentes a 9ª medição no valor de R$327.543,32 e 10ª medição no valor de R$189.798,20, incluindo notas fiscais dos reajustes contratuais. ..
4) RSU - Pleito (IPARSPM02) - Contratação de prestação de serviços para elaboração de Plano de Coleta Seletiva, implantação e monitoramento:  Município aguardando análise da procuradoria jurídica para publicação de edital. 
5) RSU - Novo Pleito - Contratação de prestação de serviços para elaboração de Plano Municipal de Gestão Integrada de Resíduos Sólidos: Em análise pela CT-SHQA.</t>
  </si>
  <si>
    <t>1) SES - Pleito (IPAESOB03.02) - Obras no bairro Granja Vagalume, Bairro Limoeiro: Obra finalizada. Município enviou medição final no valor de R$312.938,76 e documentos referentes ao recebimento da obra e encerramento do pleito.
2) SES - Pleito (IPAESOB03.04) - Obra do bairro Horto/Celeste: Obra em andamento. Município enviou solicitação de repasse para a 22ª medição no valor de R$97.568,54 e 23ª medição no valor de R$28.474,44.
3) SES - Pleito (IPAESOB03.03) - Av. Maanain: Obra em andamento. Município enviou solicitação de repasse e notas fiscais referentes a 9ª medição no valor de R$327.543,32 e 10ª medição no valor de R$189.798,20, incluindo notas fiscais dos reajustes contratuais.
4) RSU - Pleito (IPARSPM02) - Contratação de prestação de serviços para elaboração de Plano de Coleta Seletiva, implantação e monitoramento:  Município aguardando análise da procuradoria jurídica para publicação de edital.  
5) RSU - Novo Pleito - Contratação de prestação de serviços para elaboração de Plano Municipal de Gestão Integrada de Resíduos Sólidos: Em análise pelo CIF.</t>
  </si>
  <si>
    <t>1) SES - Pleito (IPAESOB03.02) - Obras no bairro Granja Vagalume, Bairro Limoeiro: Obra finalizada. 
2) SES - Pleito (IPAESOB03.04) - Obra do bairro Horto/Celeste: Obra em andamento. Município avaliando serviços para medição.
3) SES - Pleito (IPAESOB03.03) - Av. Maanain: Obra em andamento. Município avaliando serviços para medição
4) RSU - Pleito (IPARSPM02) - Contratação de prestação de serviços para elaboração de Plano de Coleta Seletiva, implantação e monitoramento:  Município aguardando análise da procuradoria jurídica para publicação de edital. 
5) RSU - Novo Pleito - Contratação  de empresa especializada para elaboração de Plano Municipal de Gestão Integrada de Resíduos Solídos: Em análise pelo CIF.</t>
  </si>
  <si>
    <t>1) SES - Pleito (IPAESOB03.02) - Obras no bairro Granja Vagalume, Bairro Limoeiro: Obra finalizada. 
2) SES - Pleito (IPAESOB03.04) - Obra do bairro Horto/Celeste: Obra em andamento. Município avaliando serviços para medição. Município enviou 3° reajuste anual do contrato, de valor aproximado em R$507.608,42.
3) SES - Pleito (IPAESOB03.03) - Av. Maanain: Obra em andamento. Município avaliando serviços para medição. Município enviou para o BDMG o 2° aditivo do contrato, no valor de  R$342.476,74 e 3° aditivo do contrato, no valor de R$146.515,45.
4) RSU - Pleito (IPARSPM02) - Contratação de prestação de serviços para elaboração de Plano de Coleta Seletiva, implantação e monitoramento: Licitação em andamento.
5) RSU - Pleito (IPARSPM03) -Elaboração do Plano Municipal de Gestão Integrada de Resíduos Sólidos de Ipatinga/MG - Contratação  de empresa especializada para elaboração de Plano Municipal de Gestão Integrada de Resíduos Sólidos: Novo pleito aprovado pela Deliberação CIF nº 755, de 15 de dezembro de 2023.
6) Pleito IPARSPM01 - Estudos de viabilidade para a concepção de infraestrutura de sistemas integrados de manejo e destinação final de resíduos sólidos urbanos e elaboração do Plano Intermunicipal de Gestão Integrada de Resíduos Sólidos – PIGIRS para os municípios consorciados ao Consórcio Intermunicipal Multifinalitário do Vale do Aço – CIMVA-MG. Cancelado pela Deliberação CIF nº 755, de 15 de dezembro de 2023.</t>
  </si>
  <si>
    <t>1) SES - Pleito (IPAESOB03.02) - Obras no bairro Granja Vagalume, Bairro Limoeiro: Obra finalizada. 
2) SES - Pleito (IPAESOB03.04) - Obra do bairro Horto/Celeste: Obra em andamento. Município avaliando serviços para medição. 
3) SES - Pleito (IPAESOB03.03) - Av. Maanain: Obra em andamento. Município avaliando serviços para medição. 
4) RSU - Pleito (IPARSPM02) - Contratação de prestação de serviços para elaboração de Plano de Coleta Seletiva, implantação e monitoramento: Licitação em andamento.
5) RSU - Pleito (IPARSPM03) - Contratação  de empresa especializada para elaboração de Plano Municipal de Gestão Integrada de Resíduos Sólidos: Em fase de estruturação do processo licitatório em consonância com a nova lei de licitações.</t>
  </si>
  <si>
    <t xml:space="preserve">1) SES - Pleito (IPAESOB03.02) - Obras no bairro Granja Vagalume, Bairro Limoeiro: Obra finalizada. 
2) SES - Pleito (IPAESOB03.04) - Obra do bairro Horto/Celeste: Obra em andamento. BDMG vistoriou e aprovou a 24ª medição no valor de R$ 65.752,60. Município enviou aditivo de prazo para análise do BDMG. Repasse realizado R$ 92.621,59 em 01/02/24 referente reajuste contratual.
3) SES - Pleito (IPAESOB03.03) - Av. Maanain: Obra em andamento. Município enviou aditivo de prazo para análise do BDMG. Repasse realizado R$15.609,87 em 01/02/24 referente reajuste contratual.
4) RSU - Pleito (IPARSPM02) - Contratação de prestação de serviços para elaboração de Plano de Coleta Seletiva, implantação e monitoramento: Licitação em andamento.
5) RSU - Pleito (IPARSPM03) - Contratação  de empresa especializada para elaboração de Plano Municipal de Gestão Integrada de Resíduos Sólidos: Em fase de estruturação do processo licitatório em consonância com a nova lei de licitações.
</t>
  </si>
  <si>
    <t xml:space="preserve">1) SES - Pleito (IPAESOB03.02) - Obras no bairro Granja Vagalume, Bairro Limoeiro: Obra finalizada. 
2) SES - Pleito (IPAESOB03.04) - Obra do bairro Horto/Celeste: Obra em andamento. BDMG aprovou aditivo de prazo, repasse realizado em 06/03/24 no valor de R$ 65.752,60.
3) SES - Pleito (IPAESOB03.03) - Av. Maanain: Obra em andamento. BDMG aprovou aditivo de prazo. Em trâmite interno aditivo de itens, para conclusão da obra. 
4) SES - Pleito (IPAESPJ03) - Elaboração de projeto para a sede do município de Ipatinga: Em fase de juntada de documentos da contratação da projetista para envio ao BDMG.
5) RSU - Pleito (IPARSPM02) - Contratação de prestação de serviços para elaboração de Plano de Coleta Seletiva, implantação e monitoramento: Licitação em andamento.
6) RSU - Pleito (IPARSPM03) - Contratação  de empresa especializada para elaboração de Plano Municipal de Gestão Integrada de Resíduos Sólidos: Em fase de estruturação do processo licitatório em consonância com a nova lei de licitações.
</t>
  </si>
  <si>
    <t>1) SES - Pleito (IPAESOB03.02) - Obras no bairro Granja Vagalume, Bairro Limoeiro: Obra finalizada. 
2) SES - Pleito (IPAESOB03.04) - Obra do bairro Horto/Celeste: Obra paralisadas. Contratada em fase de aquisição de materiais para Elevatória do Bairro Horto. 
3) SES - Pleito (IPAESOB03.03) - Av. Maanain: Obra paralisadas. Aditivo de itens em análise pelo município. 
4) SES - Pleito (IPAESPJ03) - Elaboração de projeto para a sede do município de Ipatinga: Em fase de juntatada de documentos da contratação da projetista para envio ao BDMG.
5) RSU - Pleito (IPARSPM02) - Contratação de prestação de serviços para elaboração de Plano de Coleta Seletiva, implantação e monitoramento: Licitação em andamento.
6) RSU - Pleito (IPARSPM03) - Contratação  de empresa especializada para elaboração de Plano Municipal de Gestão Integrada de Resíduos Solídos: Em fase de estruturação do processo licitatório em consonância com a nova lei de licitações.</t>
  </si>
  <si>
    <t>1) SES - Pleito (IPAESOB03.02) - Obras no bairro Granja Vagalume, Bairro Limoeiro: Obra finalizada. 
2) SES - Pleito (IPAESOB03.04) - Obra do bairro Horto/Celeste: Obra paralisadas. Contratada em fase de aquisição de materiais para Elevatória do Bairro Horto. Repasse realizado no valor de R$ 61.765,64 em 08/05/24 
3) SES - Pleito (IPAESOB03.03) - Av. Maanain: Obra paralisadas. Aditivo de itens em análise pelo município. 
4) SES - Pleito (IPAESPJ03) - Elaboração de projeto para a sede do município de Ipatinga: Município atendendo as solicitações do BDMG referente a documentação da contratação da projetista.
5) RSU - Pleito (IPARSPM02) - Contratação de prestação de serviços para elaboração de Plano de Coleta Seletiva, implantação e monitoramento: Licitação em andamento.
6) RSU - Pleito (IPARSPM03) - Contratação  de empresa especializada para elaboração de Plano Municipal de Gestão Integrada de Resíduos Sólidos: Em fase de estruturação do processo licitatório em consonância com a nova lei de licitações.</t>
  </si>
  <si>
    <t>1) SES - Pleito (IPAESOB03.02) - Obras no bairro Granja Vagalume, Bairro Limoeiro: Obra finalizada. 
2) SES - Pleito (IPAESOB03.04) - Obra do bairro Horto/Celeste: Obra paralisadas. Contratada forneceu material da Elevatória e em estudo com município sobre operação. 
3) SES - Pleito (IPAESOB03.03) - Av. Maanain: Obra paralisadas. Aditivo de itens em análise pelo município. 
4) SES - Pleito (IPAESOB04.01) - Ampliação do sistema de coleta e tratamento de esgoto da sede municipal de Ipatinga (2ª etapa) Novo pleito aprovado pela deliberação CIF nº 795, de 27 de junho de 2024 no valor de R$ 7.365.604,14.
5) SES - Pleito (IPAESPJ03) - Elaboração de projeto para a sede do município de Ipatinga: BDMG analisando documentação da contratação da projetista.
6) RSU - Pleito (IPARSPM02) - Contratação de prestação de serviços para elaboração de Plano de Coleta Seletiva, implantação e monitoramento: Licitação em fase recursal.
7) RSU - Pleito (IPARSPM03) - Contratação  de empresa especializada para elaboração de Plano Municipal de Gestão Integrada de Resíduos Sólidos: Em fase de estruturação do processo licitatório em consonância com a nova lei de licitações.</t>
  </si>
  <si>
    <t>1) SES - Pleito (IPAESOB03.02) - Obras no bairro Granja Vagalume, Bairro Limoeiro: Obra finalizada. 
2) SES - Pleito (IPAESOB03.04) - Obra do bairro Horto/Celeste: Obra paralisadas. Contratada forneceu material da Elevatória e em estudo com município sobre operação. Município enviou medição no valor de R$58.242,65. 
3) SES - Pleito (IPAESOB03.03) - Av. Maanain: Obra paralisadas. Enviada medição final, no valor de R$373.663,84. 
4) SES - Pleito (IPAESOB04.01) - Ampliação do sistema de coleta e tratamento de esgoto da sede municipal de Ipatinga (2ª etapa) Novo pleito aprovado pela deliberação CIF nº 795, de 27 de junho de 2024 no valor de R$ 7.365.604,14.
5) SES - Pleito (IPAESPJ03) - Elaboração de projeto para a sede do município de Ipatinga: BDMG analisando documentação da contratação da projetista.
6) RSU - Pleito (IPARSPM02) - Contratação de prestação de serviços para elaboração de Plano de Coleta Seletiva, implantação e monitoramento: Município realizando a juntada de documento do processo licitatório paara evidenciação do BDMG.
7) RSU - Pleito (IPARSPM03) - Contratação  de empresa especializada para elaboração de Plano Municipal de Gestão Integrada de Resíduos Sólidos: Em fase de estruturação do processo licitatório em consonância com a nova lei de licitações.
8) SES - Pleito (IPAESPJ03) - Elaboração de Projetos para a Sede do Município de Ipatinga  - R$450.023,12 : Realizado reunião com os pontos focais do município e orientado sobre a necessidade de contratação de empresa para elaboração de projetos.</t>
  </si>
  <si>
    <t>1) A alteração de pleito do município, para projetos e obras de SES  foi aprovada pela NT 34. BDMG enviou a autorização para início do processo licitatório dia 08/04/2019;
2) Em relação ao RS, foi realizada reunião em 25/04 entre Itueta e Resplendor para definição das responsabilidades de acompanhamento do consórcio CIGIRS. Foi contratada consultora técnica para regularização e estudos ambientais do aterro, conforme pleito aprovado. 
3) O pleito de 266 mil, referente ao valor de contribuição de Itueta será pleiteado posteriormente, no próximo chamamento.</t>
  </si>
  <si>
    <t>1) Contratação de empresa especializada de engenharia para elaboração de projetos básicos e executivos para ampliação do sistema de esgotamento sanitário nos distritos de Vila Nietzel e Quatituba
Está elaborando TR. Será uma licitação única. São 2 sistemas, mas não operam. O pleito é para reformar. A Prefeitura que iria operar. Vila Nietzel – é em área de inundação. Quatituba – já faz um pré-tratamento. Precisa ampliar. Terreno ok e estão verificando documentação para renovar licença. Licenciamento será na SUPRAM, preocupam se irá demorar. Na sede há uma ETE. Irão elaborar o TR considerando as parcelas de 30% Estudo de Concepção, 30% Projeto Básico e 40% Projeto Executivo.
2) Contratação de empresa para execução de obras de reformas e melhorias na área da estação de tratamento de esgotos e nas estações elevatórias de esgoto da Sede e distrito de Quatituba
Não depende do projeto acima. Sede e distrito: Obras de melhorias do sistema existente. Conclui o projeto em 1 mês. Município mesmo que está fazendo. Irão verificar se está tudo ok ou há alguma pendência.
3) Contratação de empresa para execução de obras para ampliação da rede coletora de esgoto na sede do município
Vai licitar junto com a obra acima. Mesmo cronograma que o anterior.
4) Manutenção do aterro sanitário consorciado em Resplendor.  
Reunião 04/06, somente CIGIRS, para licenciamento, obras, pleito, TR, coleta seletiva e rever estatuto. Reunião 11/06, CIGIRS com Gesois, verificar a situação de resíduos.</t>
  </si>
  <si>
    <t>1) Acordado com o ponto focal que no Mês de junho /2019 deveriam verificar os projetos da ETE junto a Aimorés para conclusão da Planilha orçamentária de obras.
2) Participação da equipe de Itueta nas reuniões CIGIRS em 04/06/19.
3) O município respondeu ao formulário de diagnóstico.</t>
  </si>
  <si>
    <t xml:space="preserve">1) 09/07/2019: Foi realizado o processo licitatório em 31/05/19, tendo como empresa vencedora Edificare Construção e Terraplanagem Ltda EPP, Contrato nº 027/2019 / Processo Licitatório nº 024/2019 / Carta Convite Nº 007/2019. 
2) Obras de melhorias na área da ETE – Sede e EEE Distrito de Quatituba: Os anexos solicitados pelo BDMG, memorial descritivo, memória de cálculo e projetos deverão ser protocolados no BDMG no dia 22/07/19. O documentos foram protocolados e estão em análise pelo banco. 
3) Obras de ampliação da rede coletora na sede: Acordado que a solicitação para a liberação dos recursos será solicitada posteriormente, após a aprovação do loteamento pelo município.
4) Obras emergenciais no aterro sanitário compartilhado – Itueta / Resplendor – CIGIRS:
Aguardando a conclusão da planilha orçamentária e dados relativos as obras pelos representantes do município de Resplendor.
</t>
  </si>
  <si>
    <t xml:space="preserve">1) Aguardando a conclusão da análise pelo BDMG do processo licitatório para a execução de obras de melhorias na área da ETE – Sede e EEE Distrito de Quatituba, e para a elaboração de projetos básicos e executivos para ampliação do sistema de esgotamento sanitário nos distritos de Vila Nietzel e Quatituba.
</t>
  </si>
  <si>
    <t>1) O município compareceu à rodada trimestral de reuniões no dia 20/09/2019 para acompanhamento dos pleitos.
- Informado pelo município que já foi emitida a ordem de serviço para a empresa vencedora do processo licitatório que tem como objetivo elaboração de projetos básicos e executivos para ampliação do sistema de esgotamento sanitário nos distritos de Vila Nietzel e Quatituba. A licitação foi aprovada pelo BDMG em 30/09/2019. 
- O município protocolou no BDMG os projetos para execução de obras de reformas e melhorias na área da estação de tratamento de esgotos e nas estações elevatórias de esgoto da Sede e distrito de Quatituba. No entanto, foram informadas pelo Banco as seguintes pendências para aprovação: Regularização ambiental da ETE e Certidão de matrícula dos imóveis da ETE e das estações elevatórias 1 e 2.</t>
  </si>
  <si>
    <t xml:space="preserve">
1) No dia 08/10 foi realizada uma visita técnica pelo apoio técnico à ETE e às elevatórias da sede de Itueta para verificar onde serão feitas as reformas referentes ao pleito “Contratação de empresa para execução de obras de reformas e melhorias na área da estação de tratamento de esgotos e nas estações elevatórias de esgoto da Sede e distrito de Quatituba”.
2) Em reunião realizada no dia 08/09 entre apoio técnico e ponto focal, foi informado que o município já emitiu a ordem de serviço para o início dos trabalhos da empresa contratada para elaboração dos projetos básicos e executivos da ampliação do SES dos distritos de Vila Nietzel e Quatituba. Além disso, foi informado que a empresa já começou a atuar no município, coletando dados e fazendo os levantamentos necessários.
3) O banco está analisando os projetos do pleito para execução de reformas e melhorias na área da ETE e das EEE da Sede e distrito de Quatituba, sendo verificada a falta da regularização do terreno e de licença ambiental. Segundo informado pelo ponto focal, já está sendo providenciado a documentação da regularização do terreno para envio ao banco e já foi dado entrada no licenciamento ambiental na SUPRAM. </t>
  </si>
  <si>
    <t xml:space="preserve">1) A empresa contratada por elaborar os projetos de SES dos distritos de Vila Nietzel e Quatituba informou que entregaria os estudo de concepção no início de dezembro, no entanto, esta entrega ainda está pendente. 
2) O BDMG aprovou os projetos do pleito para contratação de empresa para execução de obras de reformas e melhorias na área da estação de tratamento de esgotos e nas estações elevatórias de esgoto da Sede e distrito de Quatituba,  ainda está pendente para ser enviado ao banco a regularização do terreno e ambiental.
3) Os projetos do pleito "Contratação de empresa para execução de obras para ampliação da rede coletora de esgoto na sede do município" já estão prontos, porém ainda não foram enviados ao banco pois a prefeitura está aguardando a aprovação pela Câmara do Vereadores do loteamento que será implantado as redes coletoras. 
</t>
  </si>
  <si>
    <t xml:space="preserve"> 
1)  Os estudos de concepção de Quatituba e Vila Nietzel, foram protocolados no BDMG nos dias 20/12/2019 e 30/12/2019, respectivamente.
2) Com relação ao pleito de reformas da ETE da sede de Itueta, os projetos foram aprovados pelo BDMG e já foram encaminhados para a equipe de licitação desenvolver o edital para publicação do processo licitatório.
</t>
  </si>
  <si>
    <t xml:space="preserve">1) No dia 09/01 foi realizada uma visita técnica ao distrito de Vila Neitzel pelo apoio técnico.  
O estudo de concepção de Vila Nietzel e Quatituba está em análise pelo BDMG;                                                           2) O Município está elaborando edital para contratação de empresa que irá realizar as obras de reforma da ETE da sede.                                                    
</t>
  </si>
  <si>
    <t>1) O município compareceu à rodada trimestral de reuniões no dia 07/02/2020, sendo realizada reunião entre município, representantes da Fundação Renova e apoio técnico para acompanhamento dos pleitos; 
 2) O município protocolou no dia 28/02 as informações complementares solicitadas pela SUPRAM para o processo de licenciamento ambiental da ETE da sede. O processo licitatório para a execução das obras de melhorias nas EEE e ETE da sede já está em andamento;
3) O BDMG encaminhou e-mail ao município no dia 28/02 informando as pendências para aprovação do estudo de concepção de Vila Nietzel e Quatituba e informando sobre a necessidade de vistoria para aprovação em definitivo.</t>
  </si>
  <si>
    <t>1)  O estudo de concepção do SES dos distritos de Vila Nietzel e Quatituba estão sob análise do banco;
2) O processo licitatório para contratação de empresa que irá executar as obras da ETE da sede foi finalizado e o município está atualmente realizando a juntada dos documentos relativos ao processo para envio ao banco.</t>
  </si>
  <si>
    <t>1) O estudo de concepção do distrito de Quatituba foi aprovado pelo BDMG;
2) O banco solicitou ao município o saneamento de pendências para provação do estudo de concepção do distrito de Vila Nietzel;
3) Os documentos referentes ao processo licitatório para contratação da obra reforma da ETE e elevatórias da sede foram protocolados no BDMG no dia 27/04/2020.</t>
  </si>
  <si>
    <t>1)  Os documentos referentes ao processo licitatório para contratação da obra de reforma da ETE e elevatórias da sede foram aprovados pelo banco no dia 22/05/2020. No entanto, a autorização para início de obra só será emitida pelo BDMG diante da apresentação da licença ambiental da ETE e certidões de matrícula de imóvel da ETE e das elevatórias (EEE-1 e EEE-2);
2) O estudo de concepção do distrito de Vila Nietzel está sendo revisado pelo projetista, de modo a sanear os apontamentos realizados pelo banco.</t>
  </si>
  <si>
    <t>1) O estudo de concepção do SES do distrito de Vila Nietzel foi revisado pelo projetista. O apoio técnico realizou análise da nova versão do estudo e enviou suas considerações aos pontos focais no dia 18/06/2020;
2) Em 22/06/2020 o município encaminhou o estudo de concepção do SES distrito de Vila Nietzel ao BDMG para análise.</t>
  </si>
  <si>
    <t>1) O estudo de concepção do SES do distrito de Vila Nietzel foi aprovado pelo BDMG;
2) O projeto básico do SES do distrito de Quatituba encontra-se em elaboração pela empresa projetista.</t>
  </si>
  <si>
    <t xml:space="preserve">1) O projeto básico do SES do distrito de Quatituba foi apresentado pelo projetista e encontra-se em análise pelo apoio técnico e município;
2) O projeto básico do SES do distrito de Vila Nietzel encontra-se em elaboração pela empresa projetista.
</t>
  </si>
  <si>
    <t xml:space="preserve">1) Em 06/10/2020, o projeto básico do SES do distrito de Quatituba foi apresentado ao BDMG pelo município. Dessa forma, o produto encontra-se em análise pelo banco;
2) O projeto básico do SES do distrito de Vila Nietzel encontra-se em elaboração pela empresa projetista;
3) O início da obra de reforma da ETE e elevatórias da sede depende de regularização ambiental. O licenciamento ambiental foi indeferido no dia 17/09/2020, mas o município sinalizou que pretende recorrer.
</t>
  </si>
  <si>
    <t xml:space="preserve">1) O projeto básico do SES do distrito de Vila Nietzel encontra-se em elaboração pela empresa projetista;
2)  O projeto básico do SES do distrito de Quatituba está em análise pelo BDMG;
3) O início da obra de reforma da ETE e elevatórias da sede depende de regularização ambiental da ETE. O licenciamento ambiental foi indeferido pela SUPRAM LM em setembro e o município interpôs recurso ao indeferimento e aguarda julgamento.
</t>
  </si>
  <si>
    <t>1) O projeto básico do SES do distrito de Vila Nietzel encontra-se em elaboração pela empresa projetista;
2) O projeto básico do SES do distrito de Quatituba foi aprovado pelo BDMG;
3) O início da obra de reforma da ETE e elevatórias da sede depende da regularização ambiental da ETE: o município aguarda julgamento do recurso interposto contra o indeferimento da licença.</t>
  </si>
  <si>
    <t>1) O projeto executivo do SES do distrito de Quatituba foi analisado pelo apoio técnico e as sugestões para adequações foram apresentadas ao município. Dessa forma, o projeto encontra-se em adequação;
2) O projeto básico do SES do distrito de Vila Nietzel encontra-se em elaboração pela empresa projetista;
3) O início da obra de reforma da ETE e elevatórias da sede depende da regularização ambiental da ETE: o município aguarda julgamento do recurso interposto contra o indeferimento da licença.</t>
  </si>
  <si>
    <t>1) O projeto executivo do SES do distrito de Quatituba foi revisado pela empresa projetista e encaminhado ao município. O produto foi novamente analisado pelo apoio técnico e as considerações sobre a análise foram apresentadas ao município no dia 05/02/2021. No dia 11/02/2021 o produto foi enviado pelo município para a análise do BDMG;
2) O projeto básico do SES do distrito de Vila Nietzel encontra-se em elaboração pela empresa projetista;
3) O início da obra de reforma da ETE e elevatórias da sede depende da regularização ambiental da ETE: o município aguarda julgamento do recurso interposto contra o indeferimento da licença.</t>
  </si>
  <si>
    <t>1) Em 04/03/2021, o município enviou documentos complementares ao BDMG com relação ao projeto executivo do SES de Quatituba. A documentação está em análise pelo banco. 
2) O projeto básico do SES do distrito de Vila Nietzel encontra-se em elaboração pela empresa projetista;
3) O início da obra de reforma da ETE e elevatórias da sede depende da regularização ambiental da ETE: o recurso interposto pelo município contra o indeferimento da licença ambiental da ETE foi julgado e a licença foi de fato indeferida.</t>
  </si>
  <si>
    <t>1) Em 26/03/2021, o BDMG realizou repasse ao município de Itueta relativo ao projeto executivo do SES de Quatituba;
2) O projeto básico do SES do distrito de Vila Nietzel encontra-se em elaboração pela empresa projetista;
3) O início da obra de reforma da ETE e elevatórias da sede depende da regularização ambiental da ETE, cuja licença de operação encontra-se indeferida. A prefeitura está avaliando a possibilidade de solicitar novo pleito para a elaboração dos estudos e projetos necessários à regularização ambiental da ETE.</t>
  </si>
  <si>
    <t>1)  O projeto básico do SES do distrito de Vila Nietzel foi apresentado pela empresa projetista e encontra-se em análise pelo município e apoio técnico.</t>
  </si>
  <si>
    <t>1) O projeto básico do SES do distrito de Vila Neitzel foi analisado pelo apoio técnico e as sugestões para adequações foram apresentadas ao município. Dessa forma, o projeto encontra-se em adequação;</t>
  </si>
  <si>
    <t>1) O novo pleito para realização de estudos ambientais para obtenção da licença ambiental da ETE da sede está em análise pela CT-SHQA.
2) Uma nova versão do projeto básico do SES do distrito de Vila Neitzel foi analisada pelo apoio técnico e as sugestões de adequações foram apresentadas ao município no dia 07/07/2021. Dessa forma, o projeto encontra-se em adequação;</t>
  </si>
  <si>
    <t>1)  A novo pleito para realização de estudos ambientais para obtenção da licença da ETE está em análise pela CTSHQA.
2) Em 07/07/2021 o apoio técnico encaminhou a sua análise do projeto básico do SES do distrito de Vila Neitzel para o município. No dia 28/07/2021, o apoio técnico apresentou, em reunião com o município, sugestões de adequações na planilha orçamentária do projeto básico.</t>
  </si>
  <si>
    <t>1) SES - O novo pleito para realização de estudos ambientais para obtenção da licença da ETE foi aprovado pela CTSHQA no dia 03/08/2021 e encaminhado para análise do CIF.
2) SES - Pleito:(ITUESPJ02)- O Município está avaliando o orçamento do projeto básico do sistema de esgotamento do distrito de Vila Nietzel.</t>
  </si>
  <si>
    <t>1) SES - Pleito: (ITUESPM01) - Novo pleito aprovado pelo CIF -Deliberação 536, para Elaboração de estudo de capacidade de diluição do córrego Quatis e projeto de alternativa tecnológica para fins de lançamento do efluente tratado pela Estação de Tratamento de Esgoto (ETE) da sede de Itueta para obtenção de licença ambiental.  O município aguarda a autorização para licitar. 
2) SES - Pleito: (ITUESPJ02) - O município encaminhou em 09/09/2021 o Projeto Básico da Vila Neitzel para análise pelo banco BDMG.</t>
  </si>
  <si>
    <t>1) SES - Pleito:(ITUESPM01) - A autorização para licitar foi emitida no dia 06/10/2021 pelo banco BDMG. O município está elaborando o Termo de Referência. 
2) SES - Pleito:(ITUESPJ02) - A contratada está realizando adequações no projeto, conforme solicitado pelo BDMG.</t>
  </si>
  <si>
    <t>1) SES - Pleito: (ITUESPM01) - O município está elaborando o Termo de Referência;
2) SES - Pleito: (ITUESPJ02) - Em 23/11/21, o banco BDMG repassou ao município a segunda medição referente a elaboração do projeto básico, no valor de R$ 40.825,70. A contratada está elaborando o projeto executivo.</t>
  </si>
  <si>
    <t>1) SES - Pleito:(ITUESPM01)-  O município está elaborando o Termo de Referência para licitação do serviço.
2) SES - Pleito:(ITUESPJ02)-  A contratada está realizando o projeto executivo do SES de Vila Neitzel.</t>
  </si>
  <si>
    <t>1) SES - Pleito: (ITUESPM01) - O município está elaborando o Termo de Referência para licitação do serviço.
2) SES - Pleito: (ITUESPJ02) - O município está analisando o projeto estrutural do SES de Vila Neitzel.</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</si>
  <si>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O município está elaborando o Termo de Referência para licitação do serviço.
2) SES - Pleito:(ITUESPJ02)-  O município está analisando o projeto executivo do SES de Vila Neitzel.</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</si>
  <si>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O município está elaborando o Termo de Referência para licitação do serviço.
2) SES - Pleito:(ITUESPJ02) -  A contratada está realizando ajustes no projeto executivo do SES de Vila Neitzel.</t>
  </si>
  <si>
    <t>1) SES - Pleito (ITUESPM01) Elaboração de estudo de capacidade de diluição do córrego Quatis e projeto de alternativa tecnológica para fins de lançamento do efluente tratado pela Estação de Tratamento de Esgoto (ETE) da sede de Itueta para obtenção de licença ambiental:  O município está elaborando o Termo de Referência - TR e o edital do processo licitatório. 
2) SES - Pleito (ITUESPJ02) Contratação de empresa especializada de engenharia para elaboração de projetos básicos e executivos para ampliação do sistema de esgotamento sanitário nos distritos de Vila Nietzel e Quatituba: Projetos concluídos. Em 27/04/2022, o banco BDMG repassou ao município a 4º  e última medição no valor de R$ 54.291,75.</t>
  </si>
  <si>
    <t xml:space="preserve">1) SES - Pleito (ITUESPM01) Elaboração de estudo de capacidade de diluição do córrego Quatis e projeto de alternativa tecnológica para fins de lançamento do efluente tratado pela Estação de Tratamento de Esgoto (ETE) da sede de Itueta para obtenção de licença ambiental:  O município está elaborando o Termo de Referência - TR e o edital do processo licitatório. 
2) SES - Pleito (ITUESPJ02) Contratação de empresa especializada de engenharia para elaboração de projetos básicos e executivos para ampliação do sistema de esgotamento sanitário nos distritos de Vila Nietzel e Quatituba: Projeto concluído. Município elaborando documentação para solicitar o pleito de obras do distrito de Vila Nítzel.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</si>
  <si>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O município está elaborando o Termo de Referência - TR e o edital do processo licitatório. 
2) SES - Pleito (ITUESPJ02) Contratação de empresa especializada de engenharia para elaboração de projetos básicos e executivos para ampliação do sistema de esgotamento sanitário nos distritos de Vila Nietzel e Quatituba: Projeto concluído. Município elaborando documentação para solicitar o pleito de obras do distrito de Vila Nítzel. </t>
  </si>
  <si>
    <t xml:space="preserve">1) SES - Pleito (ITUESPM01) - Elaboração de estudo de capacidade de diluição do córrego Quatis e projeto de alternativa tecnológica para fins de lançamento do efluente tratado pela Estação de Tratamento de Esgoto (ETE) da sede de Itueta para obtenção de licença ambiental: O banco BDMG está evidenciando a licitação.
2) SES - Pleito (ITUESPJ02) - Contratação de empresa especializada de engenharia para elaboração de projetos básicos e executivos para ampliação do sistema de esgotamento sanitário nos distritos de Vila Nietzel e Quatituba: Projetos concluídos.  Município está preparando a documentação para prestação de contas.  Município elaborando documentação para solicitar o pleito de obras do distrito de Vila Nítzel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</si>
  <si>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O município assinou a ordem de serviço. A contratada está elaborando o estudo preliminar. 
2) SES - Pleito (ITUESPJ02) -  Elaboração de projetos básicos e executivos para ampliação do sistema de esgotamento sanitário nos distritos de Vila Nietzel e Quatituba: Projetos concluidos. Município está preparando a documentação para prestação de contas.
3) SES - novo pleito de obras de SES para o distrito de Vila Neitzel: Em 05/09/2022, a FR enviou para a CT-SHQA a pré análise do pedido de pleito do município.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</si>
  <si>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A contratada está elaborando o estudo preliminar. 
2) SES - Pleito (ITUESPJ02) - Elaboração de projetos básicos e executivos para ampliação do sistema de esgotamento sanitário nos distritos de Vila Nietzel e Quatituba:  Município está preparando a documentação para prestação de contas.
3) Novo pleito de execução de obras de SES para o distrito de Vila Neitzel, no valor de R$ 2.557.573,57,  enviado para a CT-SHQA em 05/09/2022.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</si>
  <si>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A contratada está elaborando o estudo preliminar. 
2) SES - Pleito (ITUESPJ02) - Elaboração de projetos básicos e executivos para ampliação do sistema de esgotamento sanitário nos distritos de Vila Nietzel e Quatituba: Projetos concluidos.  O Município encaminhou a prestação de contas da última medição e o termo de encerramento de repasses de recursos para o BDMG.
3) Novo pleito de execução de obras de SES para o distrito de Vila Neitzel, no valor de R$ 2.557.573,57,  aprovado na CT-SHQAe  aguardando aprovação CIF. </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</si>
  <si>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A contratada está elaborando o estudo preliminar. 
2) SES - Pleito (ITUESPJ02) - Elaboração de projetos básicos e executivos para ampliação do sistema de esgotamento sanitário nos distritos de Vila Nietzel e Quatituba: Projetos concluídos.  O Município encaminhou a prestação de contas da última medição e o termo de encerramento de repasses de recursos para o BDMG.
3)  SES - Pleito:(ITUESOB05) - Implantação do sistema de esgotamento sanitário (SES) do distrito de Vila Neitzel. Pleito de obras aprovado pela deliberação 626 em 11/11/22. Município está aguardando aprovação do licenciamento ambiental para iniciar a licitação no valor de R$ 2.557.573,57,  aprovado na CT-SHQAe  aguardando aprovação CIF. 
Pleitos ITUESOB03 e ITUESOB04 foram cancelados através da deliberação 626 de 11/11/22.</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</si>
  <si>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em andamento. 
2)  SES - Pleito:(ITUESOB05) - Implantação do sistema de esgotamento sanitário (SES) do distrito de Vila Neitzel. Município está aguardando aprovação do licenciamento ambiental para iniciar a licitação da obra.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</si>
  <si>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em andamento. 
2)  SES - Pleito:(ITUESOB05) - Implantação do sistema de esgotamento sanitário (SES) do distrito de Vila Neitzel. Município atualizando planilhas orçamentaria para iniciar processo de licitação da obra.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</si>
  <si>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em andamento. 
2)  SES - Pleito:(ITUESOB05) - Implantação do sistema de esgotamento sanitário (SES) do distrito de Vila Neitzel. Município atualizando planilhas orçamentaria e elaborando termo de referencia para iniciar processo de licitação da obra.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</si>
  <si>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em andamento. 
2)  SES - Pleito:(ITUESOB05) - Implantação do sistema de esgotamento sanitário (SES) do distrito de Vila Neitzel. Município atualizando planilhas orçamentaria e elaborando termo de referencia para iniciar processo de licitação da obra. Processo de licenciamento ambiental em revisão pela consultora ambiental para complementações solicitadas pelo órgão ambiental (SUPRAM LM).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</si>
  <si>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entregue ao Município.  
2)  SES - Pleito:(ITUESOB05) - Implantação do sistema de esgotamento sanitário (SES) do distrito de Vila Neitzel. Município atualizando planilhas orçamentaria e elaborando termo de referencia para iniciar processo de licitação da obra. Processo de licenciamento ambiental em revisão pela consultora ambiental para complementações solicitadas pelo órgão ambiental (SUPRAM LM).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</si>
  <si>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entregue ao Município.  
2)  SES - Pleito:(ITUESOB05) - Implantação do sistema de esgotamento sanitário (SES) do distrito de Vila Neitzel. Município atualizando planilhas orçamentaria e elaborando termo de referencia para iniciar processo de licitação da obra. Processo de licenciamento ambiental em revisão pela consultora ambiental para complementações solicitadas pelo órgão ambiental (SUPRAM LM). 
4) RSU - Pleito (IPARSPM02) - Contratação de prestação de serviços para elaboração de Plano de Coleta Seletiva, implantação e monitoramento:  Município aguardando análise da procuradoria jurídica para publicação de edital.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</si>
  <si>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entregue ao Município.  
2)  SES - Pleito:(ITUESOB05) - Implantação do sistema de esgotamento sanitário (SES) do distrito de Vila Neitzel: Município atualizando planilhas orçamentaria e elaborando termo de referencia para iniciar processo de licitação da obra. Processo de licenciamento ambiental indeferido, consultora ambiental irá começar o processo novamente.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</si>
  <si>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atualizando planilhas orçamentaria e elaborando termo de referencia para iniciar processo de licitação da obra. Processo de licenciamento ambiental em andamento pela consultora ambiental do município.
</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</si>
  <si>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está atualizando planilhas orçamentaria e elaborando termo de referencia para iniciar processo de licitação da obra. Processo de licenciamento ambiental em andamento pela consultora ambiental do município.</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</si>
  <si>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Projeto básico  em elaboração.
2)  SES - Pleito:(ITUESOB05) - Implantação do sistema de esgotamento sanitário (SES) do distrito de Vila Neitzel: Município está atualizando planilhas orçamentaria e elaborando termo de referencia para iniciar processo de licitação da obra. Processo de licenciamento ambiental em andamento pela consultora ambiental do município.</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</si>
  <si>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está atualizando planilhas orçamentaria e elaborando termo de referencia para iniciar processo de licitação da obra. Processo de licenciamento ambiental em andamento pela consultora ambiental do município.
3) RSU - Pleito (ITURSOB02) - Manutenção do aterro sanitário consorciado em Resplendor: Pleito teve seu valor ajustado para R$ 387.729,42 pelo ofício FR.2024.0048.</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</si>
  <si>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está atualizando planilhas orçamentaria e elaborando termo de referencia para iniciar processo de licitação da obra. Licenciamento Ambiental Aprovado.</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</si>
  <si>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enviou planilha orçamentária atualizada para análise do BDMG antes de licitar. Licenciamento Ambiental Aprovado.</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</si>
  <si>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elaborando o processo licitatório. Pleito teve seu valor ajustado pelo ofício FR.2024.1184 em 07/05/2024 para R$ 3.048.347,11.</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</si>
  <si>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O projeto básico está em elaboração.
 2) SES - Pleito:(ITUESOB05) - Implantação do sistema de esgotamento sanitário (SES) do distrito de Vila Neitzel: Município elaborando o processo licitatório.</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</si>
  <si>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O projeto básico está em análise pelo município. 
 2) SES - Pleito:(ITUESOB05) - Implantação do sistema de esgotamento sanitário (SES) do distrito de Vila Neitzel: Processo licitatório em andamento. </t>
  </si>
  <si>
    <t xml:space="preserve">1) Em 22/04/2019 houve reunião com ponto focal (Tarine) para correção de divergências identificadas pela Milena (SEDURB) nos pedidos de alteração de pleito de Regência e Povoação (valores errados);
2) Nos dias 29 e 30/04/2019  município enviou ofícios pela PML para alteração de valores de pleitos e cancelamento de outros. Os pleitos já foram aprovados pela CT e devem ser deliberados na próxima reunião do CIF, de maio/19.
3) Foi enviado no mês de março, parecer jurídico em relação às áreas devolutas do Estado. Até 30/04/2019 a PML não deu retornou em relação às tratativas das áreas devolutas do Estado.
4) No dia 10/05/2019 a Procuradora Geral de Linhares, Nádia Lorenzoni, em resposta ao memorando enviado em março, se manifestou via email da seguinte forma: "Boa tarde Gilson, consoante contato telefônico este se presta a informar acerca do memorando jurídico encaminhado pelo apoio técnico da renova, no sentido de que os levantamentos jurídicos, teses e soluções apresentadas  não se prestaram a solução do problema proposto, em que pese a fundamentação apresentada. Isto porque as situações fáticas e jurídicas postas no documento  já tinham sido identificadas pela procuradoria do Município, bem assim, o caminho descortinado de  passar pelo Governo do Estado, o que pela demora do procedimento proposto e seus desdobramentos políticos e jurídicos, inclusive teria que ser aprovada lei específica na Assembleia Legislativa para efetivar a indicada doação da terra devoluta, que hoje sequer integra formalmente o patrimônio do Estado, seria inexequível e inviável para o ingresso de tais terras nos domínios do Município de Linhares em tempo hábil a satisfação dos interesses das comunidades envolvidas. Já estive pessoalmente no IDAF do Espírito Santo e os técnicos foram firmes na afirmação da morosidade desse caminho." 
6) Necessário agendar reunião entre jurídico, CTSHQA e PML para destravar esse assunto. </t>
  </si>
  <si>
    <t>1) Tarine, assessora técnica do Município, informou que todos os projetos dos 9 pleitos de obras foram entregues ao BANDES e foram licitados ou estão em processo de licitação (licitações todas separadas). As licitações não foram protocoladas no banco. Representantes da Serpenge, empresa que faz projetos para a Prefeitura, elaborou alguns dos projetos dos pleitos de obras, também participou da reunião. Houve surpresa da Renova, CT e Banco que as obras já estavam licitadas/em licitação, pois esse não é o processo previsto.  A FR informou que os projetos não foram repassados para a equipe técnica da Renova avaliar. Dessa forma os projetos poderiam apresentar inconsistências que se tivessem passados pela análise técnica da Mônica, poderiam corrigidas há tempo. Município informou que deu andamento nos processos, pois independente do recurso Renova irão fazer as obras. Devido ao fluxo do processo realizado pelo município (licitação das obras sem autorização do banco, sem questões de licença e terreno sanadas e com pleitos em revisão) ser diferente do que foi adotado nos demais municípios do PG31, Renova alinhou que o cronograma seria somente em cima de premissas gerais por enquanto, com desembolso previsto somente para o próximo ano (janeiro/20). Nas próximas Rodadas de Reuniões é importante definir um cronograma realista. De toda forma, se houver necessidade de algum repasse ainda nesse ano, será realizado normalmente. Tarine enviará todos os projetos para Mônica e Luiz, do apoio técnico da Renova. Para melhor compreensão da situação dos pleitos, Tarine irá enviar status geral dos pleitos para Renova.
2) Pleito LINESOB09 - Outras obras complementares - SES do distrito de Povoação (obra iniciada e paralisada em 2012) e Pleito LINESOB10 - Outras obras complementares - SES do distrito de Regência (obra iniciada e paralisada em 2012)
São pleitos prioritários, já que são os locais mais impactados. São obras que iniciaram no passado e teve parte da rede coletora finalizada, porém os contratos foram paralisados em 2012. A intenção do Município é continuar o contrato das obras, que havia sido paralisado em 2012. Disseram que a empresa tem interesse. Informaram que licitaram as obras complementares em 2019 (além das previstas no contrato paralisado de 2012), antes do pleito aprovar no CIF. Apesar de não ser o que ocorre, Milena CT não entende ser um problema. Bandes informou preocupação com o contrato ser de 2012 e ter sido paralisado e agora retomada. Bandes irá analisar no jurídico. Município informou que outorga foi protocolada e licenciamento está avançando. Terreno que ainda é uma dificuldade, pois são as áreas devolutas. Tarine informou que irão tentar doação. Verificarão com a Caixa como foi em outras áreas devolutas, para tentar viabilizar a mesma solução. Até dia 19/06 dará retorno. Banco recebeu os projetos, planilhas, mas Município não protocolou licitação. Banco enviará checklist da licitação até dia 10/06. Município enviará licitação até dia 14/06 para Bandes. 
3) Pleito LINESOB12 - Contratação de empresa para conclusão da implantação e recuperação das obras já executadas do SES do distrito de Pontal do Ipiranga
É uma obra de recuperação de sistema já implantado. Já estava no pleito inicial e só pediu no último pleito para aumentar o valor.  Projetos já estão no banco. A licitação já está aberta. Município informou previsão de terminar em até 60 dias. Foi do tipo menor preço. Licenciamento: AGERH já manifestou que como é água salobra no rio Ipiranga, é dispensa de outorga. A licença é no próprio município. Terreno: também é área devoluta. Mesma situação que Regência e Povoação. 
4) Pleito LINESOB11 - Outras obras complementares - ampliação do SES da sede municipal - construção de ETE, no bairro Aviso
É uma ampliação da ETE da sede. A licitação está em andamento. O projeto está no banco. Já teve uma primeira análise do Bandes, em que diversas questões foram apontadas em relatório enviado ao município.  Nize, representante do Bandes, demonstrou grande preocupação com a qualidade dos projetos, por exemplo para esse caso citou que são previstos 16 módulos de UASB.  A Serpenge e Município informaram que responderão às questões apontadas e que uma reunião para tratar questões técnicas poderia ser marcada. Foi informado que ainda falta outorga, via AGERH. Não iniciada ainda. Ainda irá elaborar documentos da licença. 
5) Execução da obra de sistema de esgotamento sanitário na localidade de Baixo Quartel e Execução de obra de sistema de esgotamento sanitário na localidade de Vila Bagueira
Cada obra, uma licitação. Município informou que para todas a previsão é para 60 dias terminar licitação. Projetos já estão no banco. Licitação em andamento. Outorga está ok. Licença em andamento. Terreno está realizando processo de desapropriação.
6) Execução de obra de sistema de esgotamento sanitário na localidade de Humaitá, Distrito de São Rafael e Execução de obra de esgotamento sanitário na localidade de Chapadão das Palminhas, Distrito de São Rafael
Projetos já estão no banco. Outorga será dispensada. IPHAN ok. Viabilidade ok. Licenciamento no município mesmo, em andamento. Desapropriação será tranquila. 
7) Execução de obra de sistema de esgotamento sanitário na localidade de Japira e São Rafael
Projetos já estão no banco. Outorga precisa ser protocolada na AGERH. Solicitou o auxílio do apoio técnico. Licenciamento no município mesmo. Ainda vai iniciar. Desapropriação será tranquila.</t>
  </si>
  <si>
    <t>1) O apoio técnico auxiliou o município no preenchimento do formulário de solicitação dos pedidos de outorga de Japira e São Rafael.
2) Isabela, engenheira da SERPENGE, informou que o SAAE será o responsável para pedir a outorga da ETE Aviso à ANA. 
3) A Fundação Renova intermediou o contato com a ANA para dar celeridade à resposta referente ao processo de outorga protocolado pelo município das ETEs de Povoação e Regência em dezembro de 2018. A ANA solicitou ou o projeto ou o memorial de cálculo das ETEs. O município já entregou e está aguardando o retorno da técnica da ANA responsável pelo processo, a qual está de férias.
3) Isabela informou que a área da ETE de Japira já foi desapropriada e que o tratamento do esgoto será feito por Processo Oxidativo Avançado. Já a área da ETE de São Rafael, uma parte do terreno já é do município e outra parte está sendo desapropriada.
4) Foi realizado pelo apoio técnico e BANDES a análise do projeto de ampliação da ETE Aviso da sede municipal de Linhares.
5) A situação dos projeto da ETE Aviso foi apresentada à CT no dia 02/07/2019. Como encaminhamento desta reunião, o parecer da análise do projeto foi encaminhado à CTSHQA e CIF.
6) Foi agendada reunião dia 19/07/2019 para discutir questões técnicas dos projetos entre empresa contratada (SERPENGE), Fundação Renova, BANDES e município. 
7) O município respondeu ao formulário de diagnóstico.</t>
  </si>
  <si>
    <t xml:space="preserve">1) Foi realizada a análise do projeto executivo do SES de Povoação pelo Apoio Técnico e encaminhada a análise com as recomendações de adequações em 12/07/2019 para o ponto focal e equipe técnica contratada pela prefeitura; 
2) Foi realizada a análise do projeto executivo do  SES de Regência pelo Apoio Técnico e encaminhada a análise com as recomendações de adequações em 12/07/2019; 
3) No dia 02/07 A Renova e o Bandes apresentaram parecer sobre o projeto da ampliação da ETE Aviso à CT-SHQA por vídeo conferência. Posteriormente foi elaborado um documento impresso e encaminhado à CTSHQA informando sobre as dificuldades operacionais, ambientais e financeiras que a concepção adotada poderá trazer no futuro.
4) Como encaminhamento da 2ª rodada de reuniões, foi agendado reunião técnica dia 19/07 com os responsáveis pela elaboração dos projetos da ETE Aviso para o Apoio Técnico  apresentar à SERPENGE o parecer e análises realizadas, porém, a reunião não teve caráter técnico, pois foi convocado a participaçao do prefeito e secretários, sendo remarcada nova reunião para apresentação das considerações técnicas à respeito do projeto da ETE à SERPENGE.  
5) O SAAE do município informou que não seria necessária uma nova outorga para a ampliação da ETE Aviso, pois a outorga vigente já previa o aumento do lançamento do efluente. Foi encaminhada consulta à ANA para verificar se realmente a outorga vigente prevê a vazão da ampliação. O SAAE afirmou que irá operar as ETEs que serão implantadas no município;
6) Foi realizada reunião para discutir as inconsistências encontradas no projeto após análise do apoio técnico e Bandes. A reunião foi realizada juntamente com a equipe técnica responsável pela elaboração do projeto da ETE Aviso (Serpenge). Ficou acertado que a equipe técnica iria realizar as modificações devidas e apresentariam novamente o projeto ao Bandes e Fundação Renova; 
7)  Foi entregue pelo Apoio Técnico a análise do projeto executivo do SES de Pontal do Ipiranga em 26/07/2019  para o ponto focal e equipe técnica contratada pela prefeitura; 
8)  Foi entregue pelo Apoio Técnico em 26/07/2019 a análise do projeto executivo do SES da localidade de Humaitá  para o ponto focal e equipe técnica contratada pela prefeitura;
9)Foi avaliado o processo 22256644 da ETE Aviso no IEMA, no dia 15/07, cujo escopo da licença de operação diverge da ETE existente. Segundo o IEMA, a licença de ampliação deve ser solicitada pelo SAAE, que é o titular do processo.
</t>
  </si>
  <si>
    <t>1- Foi realizada a análise do projeto executivo do SES de Japira e São Rafael pelo Apoio Técnico e encaminhada análise com as recomendações de adequações em 26/08/2019 para o ponto focal e equipe técnica contratada pela prefeitura;
2- Foi realizado a análise do projeto executivo do SES de Baixo Quartel pelo Apoio Técnico e encaminhada análise com as recomendações de adequações em 26/08/2019 para o ponto focal e equipe técnica contratada pela prefeitura;
3- O apoio técnico solicitou informações à ANA sobre as outorgas pendentes para os lançamentos de efluentes das ETEs de Regência e Povoação, sendo informado sobre a necessidade de alteração do responsável pelo pedido de outorga, a  ser feito pelo SAAE, que irá operar os sistemas de esgotamento sanitários desses distritos.</t>
  </si>
  <si>
    <t xml:space="preserve">1) No dia 09/09/2019 foi realizada reunião entre equipe técnica contratada pelo município, representante do SAAE, representante da empresa SERPENGE, Fundação Renova, CT-SHQA e BANDES para acompanhamento dos pleitos. Na oportunidade da rodada de reuniões, a representante da equipe técnica contratada pelo município entregou ao BANDES as cópias impressas dos processos licitatórios referentes às complementações das obras de Povoação e Regência. 
2) Com relação à ETE Aviso, a prefeitura encaminhou o projeto corrigido em 13/09/19, para análise pelo Bandes durante o mês de setembro. A licença de ampliação deverá ser pedida ao IEMA pelo SAAE de Linhares, que opera o sistema. 
3) Os projetos dos SES dos do distrito de Pontal do Ipiranga, Baixo Quartel, Vila Bagueira, Humaitá, Japira e São Rafael foram avaliados pelo BANDES e o parecer foi encaminhado durante o mês de setembro à Prefeitura para serem feitas as adequações. </t>
  </si>
  <si>
    <t>1) No dia 03/10/19 foi realizada reunião na SEMOB, com a presença de técnicos da PML, incluindo o Secretário João Cléber Bianchi,  Serpenge e  Fundação Renova. Bianchi informou que a obra de Vila Bagueira está avançada, a licença ambiental da ETE foi expedida pelo município, o terreno está regularizado, por isso pediu agilidade na aprovação dos projetos pelo Bandes. Mônica entregou as avaliações dos projetos dos SES de Vila Bagueira e Chapadão das Palminhas. O coordenador da  SERPENGE explicou que está com 4 equipes revisando os projetos dos SES dos distritos, para adequar cada projeto à  avaliação feita pelo Bandes. Bianchi explicou que as obras em andamento de Povoação e Regência serão retomadas pela empresa que os  executou em 2012 e que as obras complementares foram licitadas. A PML entregou a cópia do decreto nº 1.070 de 10/09/2019, que instituiu o Grupo de Trabalho de Linhares;
2) Na reunião de 08/10/19, realizada na SEMOB, em Linhares, estiveram presentes Vivian Vervloet(representante da SEDURB na CT-SHQA), SERPENGE, Fundação Renova, H&amp;P e a PML, incluindo o Secretário de Obras João Cléber Bianchi, que reforçou a necessidade de fazer as redes coletoras de esgoto e as ligações domiciliares antes da pavimentação em Vila Bagueira. Bianchi explicou que as sobras dos recursos das licitações serão usadas em um novo pleito. Com relação à exigência de atualização das planilhas orçamentárias dos projetos, datadas do início de 2018, Tarine explicou que a PML trabalha de outra forma e somente as corrige um ano após a assinatura da ordem de serviço. Na oportunidade, a Fundação Renova repassou cada item da avaliação do Bandes referentes aos projetos de Vila Bagueira, Baixo Quartel e Chapadão das Palminhas, sendo solicitado a reanálise da proposta de uso da tecnologia de oxidação avançada. Além disso, foi realizada a leitura dos itens da segunda avaliação do projeto da ETE Aviso, feita pelo Bandes.</t>
  </si>
  <si>
    <t>1) Foi realizada reunião no Bandes dia 14/11/2019 com a equipe da prefeitura de Linhares para apresentação da revisão do projeto de Vila Bagueira e Baixo Quartel. Estiveram presentes Guerino Zanon, Prefeito de Linhares, Tiago Meirelles, Daniel Pereira Silva e Cláudio Viana (SERPENGE), Bruna Buldrini e Mônica Perim (Fundação Renova), Fátima Merlo, Marcilene Monteiro e Nize Gomes (Bandes). Daniel apresentou o projeto de Vila Bagueira revisado, de acordo com o parecer do Bandes, citando cada item. Com relação à falta do estudo de concepção, Nize e Bruna informaram que a concepção adotada para a ETE pode ser justificada uma vez que atende ao Plano Diretor de Linhares, segundo informado por Daniel. O estudo dividiu Vila Bagueira em sub-bacias, considerando o número de ligações para o cálculo da vazão. O projeto prevê duas elevatórias, sendo uma compacta na rede coletora o outra junto à ETE, sendo a concepção de elevatória compacta reprovada por Nize, do Bandes, que condicionou sua aprovação à instalação de grade e caixa desarenadora antes do bombeamento. Segundo o Prefeito Guerino, as licitações das localidades Vila Bagueira, Japira e São Rafael, Humaitá, Chapadão das Palminhas e Baixo Quartel estão conclusas e vai dar a ordem de serviço de asfaltamento dia 22/11/2019. Nize informou que somente os processos licitatórios de Regência e Povoação foram entregues ao Bandes. Maria Emília lembrou ao Prefeito que a liberação do recurso da Renova depende do cumprimento do processo, que são pré requisitos estabelecidos pelo CIF. O Prefeito informou que a obra não pode parar, pois não tem somente rede de esgoto, mas também a drenagem e a pavimentação, e que trabalha com a possibilidade de fazer a obra com recursos próprios. O Bandes solicitou o encaminhamento dos demais processos licitatórios para ir adiantando a avaliação. Daniel apresentou uma prancha com a rede coletora de Vila Bagueira. Com relação ao extravasor na elevatória, vai ser projetado com uma flange cega. Nize lembrou que o projeto das elevatórias precisa considerar K1 e K2 quando recebe esgoto direto da rede coletora. Cláudio informou que fará a revisão do projeto da elevatória. Mônica sugeriu instalar horímetro nos conjunto moto-bomba das elevatórias, para possibilitar controle operacional. Nize expôs que, após as revisões dos projetos, eventuais aditivos à obra não poderão ser computados à Fundação Renova, uma vez que o processo licitatório foi realizado sem a prefeitura aguardar as aprovações dos projetos pelo Bandes. Como o custo de pré operação não foi previsto no orçamento do projeto, Nize solicitou uma declaração do SAAE de Linhares, de que será o responsável pela pré operação do sistema. Nize questionou a profundidade de 5 metros para a elevatória de esgotos. O prefeito pediu uma posição sobre a aprovação do processo licitatório de Regência e Povoação pelo Bandes. Nize explicou que as obras foram paralisadas em 2014 devido a inconsistências nos projetos. Embora os projetos tenham sido revisados pela Serpenge, a paralisação ocorreu e o prazo do contrato expirou. As duas novas licitações só consideraram os itens que complementam  obras que não existem, que ainda aguardam uma continuidade do contrato. Daniel levará os projetos de Vila Bagueira e Baixo Quartel para revisão pela SERPENGE, e entregará ao Bandes. Nize afirmou que irá priorizar a avaliação desses dois projetos. Com relação ao processo de oxidação avançada, Nize lembrou que esse não é um processo consolidado, sendo de alta complexidade e custo operacional, e para ser implantado em uma localidade pequena será necessário um estudo que demonstre sua sustentabilidade. O Prefeito Guerino pediu os ajustes do projeto da rede coletora de esgotos para acelerar as obras, que terão início dia 22/11/2019. Daniel levou os projetos consigo para fazer as correções.</t>
  </si>
  <si>
    <t xml:space="preserve">1) O BANDES encaminhou ofícios ao Município informando o não enquadramento dos processos licitatórios para obras dos SES dos distritos de Povoação e Regência.
2) Com relação aos projetos de Baixo Quartel e Vila Bagueira, reapresentados ao Banco pela segunda vez, o BANDES solicitou novamente adequações e declarações assinadas. 
3) Em reunião realizada no dia 18/12/2019 entre BANDES, representantes da prefeitura municipal de Linhares, Fundação Renova e Serpenge, além de discutir questões relativas à análise dos processos licitatórios, foi informado pelo ponto focal da prefeitura que não existem Decretos de Utilidade Pública para as áreas de Povoação e Regência por serem áreas devolutas do Estado. A representante do município informou ainda que as licenças ambientais das ETEs Aviso e Pontal do Ipiranga foram protocoladas pelo SAAE no IEMA. Além disso, o município informou que protocolaram o requerimento da outorga de São Rafael na AGERH, e que a mesma ainda não foi liberada. </t>
  </si>
  <si>
    <t>1) Foi realizada reunião e visita técnica à Estação Elevatória de Esgoto Bruto compacta de Nova Venécia pelo apoio técnico, a qual foi atendida pelos gestores de operação e manutenção da CESAN, sendo a análise, relatórios de vistoria e fotográfico enviados para a Prefeitura Municipal de Linhares, Serpenge, SAAE e Bandes em 31/01/20. O sistema compacto não funciona adequadamente em Nova Venécia, e foram dadas sugestões de melhoria para que possam funcionar melhor nas localidades de Baixo Quartel e Vila Bagueira, onde serão implantados;
2) Realizada Rodada Trimestral de Reuniões dia 27/01/20 em Linhares, envolvendo a equipe da prefeitura, Sepenge, SAAE, Fundação Renova, CT-SHQA e Bandes. A situação dos pleitos é detalhada a seguir:
3) SES de Regência e Povoação: Os projetos foram avaliados pelo Bandes e devolvidos ao município para adequações. A licitação concluída foi considerada não apta para Ordem de Serviço pelo Bandes, que encaminhou ofício ao Município informando a impossibilidade de aceite do certame apresentado;
5) O licenciamento ambiental da ampliação da ETE Aviso foi requerido ao IEMA em 06/12/2019, que o incluiu na programação para análise técnica. O Projeto já foi analisado pelo Bandes por 2 vezes e se encontra novamente com o município para revisão. O município encaminhou o processo licitatório para análise, sendo identificado pelo Bandes que faltam páginas e a publicação da homologação .  O Município enviou a Declaração do Resultado de Processo Licitatório e Declaração de Atendimento à Lei nº 8.666/93 por e-mail em 23/01/2020. 
6) O projeto de Pontal do Ipiranga revisado não foi entregue ao Bandes. Segundo a PML, não é necessário requerer a outorga para lançamento do efluente tratado, sendo o licenciamento ambiental requerido ao IEMA em 06/12/2019. O IEMA informou que aguarda a comprovação da publicação para iniciar a análise técnica; 
7) O projeto revisado de Baixo Quartel foi entregue ao Bandes em 13/01/20. O apoio técnico visitou a EEE Compacta em Nova Venécia em 08/01/20 e enviou a análise e recomendações sobre o projeto à PML e Serpenge em 31/01/20. No processo licitatório inicialmente apresentado faltam páginas e não consta a publicação da homologação,a qual foi realizada pela PML em 23/01/20, que será avaliada pelo jurídico do Bandes. Mesmo com a reapresentação do projeto, ainda foram identificadas a necessidade de adequações pelo BANDES;
8) O projeto revisado de Vila Bagueira foi entregue ao Bandes em 13/01/20. O apoio técnico visitou a EEE Compacta em Nova Venécia em 08/01/20 e enviou a análise e recomendações sobre o projeto à PML e Serpenge em 31/01/20. No processo licitatório inicialmente apresentado faltam páginas e não consta a publicação da homologação,a qual foi realizada pela PML em 23/01/20, que será avaliada pelo jurídico do Bandes. Mesmo com a reapresentação do projeto, ainda foram identificadas a necessidade de adequações pelo BANDES;
9) Na reunião do dia 27/01/20 o Bandes explicou que faltam páginas e a publicação da homologação do processo licitatório de Humaitá. Será necessário desapropriar terreno e solicitar autorização ao DER-ES para a travessia da rodovia, para implantar a bacia de infiltração;
10) O projeto de Chapadão das Palminhas foi analisado pelo Bandes e está sendo revisado pelo Município. O processo licitatório foi finalizado e o contrato com a empresa vencedora foi assinado, mas ainda não foi encaminhado ao Bandes para análise;
11) Bandes recebeu as outorgas para lançamento das ETEs de Japira e São Rafael em 27/01/20. O projeto foi analisado pelo Bandes e deve ser revisado pelo município. Bandes concluiu o  checklist da licitação - não apto (Falta página e publicação da homologação). Município enviou a Declaração do Resultado de Processo Licitatório e Declaração de Atendimento à Lei nº 8.666/93 por e-mail em 23/01/2020. Falta regularizar o terreno de Japira no cartório.</t>
  </si>
  <si>
    <t xml:space="preserve">1) Foi realizada reunião  em 03/02/20  no Bandes envolvendo BANDES, Renova, Serpenge e representantes da prefeitura municipal para levantar e solucionar os pontos pendentes da análise de projetos do BANDES de Vila Bagueira e Baixo Quartel, localidades prioritárias segundo o município para andamento das a;
2) No dia 05/02/20 foram entregues os projetos de Vila Bagueira e Baixo Quartel ao BANDES, faltando ainda entregar as planilhas orçamentárias revisadas após alteração dos projetos;
3) Em reunião com o apoio técnico dia 21/02/20,  Tarine (ponto focal do município) informou que a revisão das planilhas orçamentárias ainda não foram entregues ao Bandes nesse mês de fevereiro, uma vez que a SERPENGE está executando outras demandas da prefeitura. Ela informou que possivelmente no mês de março serão encaminhadas ao Bandes as planilhas orçamentárias atualizadas dos projetos de Vila Bagueira e Baixo Quartel. </t>
  </si>
  <si>
    <t xml:space="preserve">
1) O BANDES encaminhou no dia 27/03/2020 a autorização para início das obras do SES dos distritos de Vila Bagueira e Baixo Quartel.</t>
  </si>
  <si>
    <t>1) As obras do SES dos distritos de Vila Bagueira e Baixo Quartel estão em execução;
2) No dia 16/04/2020 o BANDES formalizou à prefeitura que o projeto da ETE Aviso não foi aprovado sob os aspectos técnico, econômico, financeiro e ambiental sendo, portanto, necessária a apresentação de novo estudo de concepção e projeto, que atendam as normas técnicas pertinentes.</t>
  </si>
  <si>
    <t>1) As obras do SES dos distritos de Vila Bagueira e Baixo Quartel estão em execução. Em 29/05/2020 o município enviou ao BANDES os documentos relativos à 1ª medição de Baixo Quartel e 1ª e 2ª medição de Vila Bagueira. A vistoria do banco ocorreu dia 09/06/2020;
2) O município entregou ao BANDES, no dia 06/05/2020, o projeto revisado do SES de Humaitá.
Em 25/05/2020 o banco enviou o Relatório de Adequações à prefeitura municipal, listando as pendências para a aprovação do projeto.</t>
  </si>
  <si>
    <t>1) O banco realizou visita técnica às obras de esgotamento sanitário de Vila Bagueira e Baixo Quartel no dia 09/06/2020 e solicitou justificativas técnicas e informações complementares ao município a respeito das medições no dia 10/06/2020;
2) Em 19/06/2020 o município enviou documentação complementar à medição, conforme solicitação do Banco. Após a análise dos documentos complementares, o BANDES enviou novo relatório solicitando justificativas/adequações da medição, em 24/06/2020.</t>
  </si>
  <si>
    <t>1) O município apresentou ao BANDES novo relatório complementar referente à 2ª medição da obra de implantação do SES de Vila Bagueira. Com relação à medição da obra de Baixo Quartel, parte da rede coletora foi executada em tubo corrugado, diferentemente do que estava previsto na planilha orçamentária. Dessa forma, diante do dissenso sobre este item entre prefeitura e BANDES, o município está avaliando internamente se encaminhará novo relatório ou se pagará a parte da medição relativa aos tubos com recursos próprios.
2) Diante das reprovações do projeto de ampliação da ETE aviso pelo BANDES, o município definiu por elaborar um novo projeto e solicitou o auxílio do apoio técnico para tal.</t>
  </si>
  <si>
    <t>1) Iniciada a elaboração do estudo de concepção para ampliação da ETE Aviso;
2) No dia 18/08/2020, foi realizado o repasse ao município de Linhares/ES, no valor de R$ 186.386,12, referente a obra do SES na localidade de Vila Bagueira;
3) O município encaminhou ao BANDES novos documentos relativos a medição das obras do SES do distrito de Baixo Quartel, os quais encontram-se em análise.</t>
  </si>
  <si>
    <t>1) O estudo de concepção da obra de ampliação da ETE Aviso está em elaboração;
2) O projeto do SES de Pontal do Ipiranga encontra-se em revisão. Apesar disso, o município já emitiu a ordem de serviço para início da obra, mesmo sem aprovação dos projetos pelo BANDES;
3) No dia 22/09/2020, foi realizado o repasse ao município de Linhares/ES, no valor de R$ 195.278,93, referente à 1ª Medição da Obra do SES Baixo Quartel.</t>
  </si>
  <si>
    <t xml:space="preserve">1) O município está elaborando o estudo de concepção da ampliação da ETE Aviso;
2) As obras de implantação dos SES de Vila Bagueira e Baixo Quartel encontram-se em andamento;
3) Em 28/10/2020, a Fundação Renova encaminhou consulta à CT-SHQA e CIF em relação a liberação do repasse, no valor de R$ 381.347,31, referente à 1ª medição da obra do sistema de esgotamento sanitário do distrito de Vila Bagueira, no município de Linhares.
A medição foi analisada e aprovada pelo Banco de Desenvolvimento do Espírito Santo (BANDES), porém o município realizou o pagamento antes da aprovação do banco, o que caracteriza reembolso de recursos, sendo necessário aprovação do CIF para liberação do repasse ao município.
</t>
  </si>
  <si>
    <t>1) O município está elaborando o estudo de concepção do projeto de ampliação da ETE Aviso;
2) As obras de implantação dos SES de Vila Bagueira e Baixo Quartel encontram-se em andamento;
3) Em 03/12/2020, o BANDES encaminhou ao município relatório de adequações referente à revisão do projeto do SES de Humaitá.</t>
  </si>
  <si>
    <t>1) O estudo de concepção do projeto de ampliação da ETE Aviso está em elaboração pelo município;
2) As obras de implantação dos SES de Vila Bagueira e Baixo Quartel encontram-se em andamento.</t>
  </si>
  <si>
    <t xml:space="preserve">1) Execução da obra de sistema de esgotamento sanitário na localidade de Baixo Quartel: Repasse da 1ª e 2ª medição realizados. A 3ª medição da obra, no valor de R$ 250.853,96, foi protocolada no BANDES no dia 04/02/21. BANDES está realizando a análise e realizou vistoria em 09/02/21.
2) Execução de obra de sistema de esgotamento sanitário na localidade de Vila Bagueira: Repasse da 2ª a 5ª medição realizados. A 6ª medição, no valor de R$ 57.143,37, foi protocolada no BANDES no dia 04/02/21. BANDES está realizando a análise e realizou vistoria em 09/02/21.
Na 1ª medição, o município pagou a contratada com recursos próprios, caracterizando um reembolso. Para essa medição, o repasse depende de aprovação da CTSHQA/CIF. 
No dia 28/10/20 a Fundação Renova encaminhou a documentação para análise da CTSHQA/CIF. 
3) Outras obras complementares - SES do distrito de Povoação (obra iniciada e paralisada em 2012): O município iniciou recentemente a revisão dos projetos com auxílio do apoio técnico da Fundação Renova.
4) Outras obras complementares - SES do distrito de Regência (obra iniciada e paralisada em 2012): O município iniciou recentemente a revisão dos projetos com auxílio do apoio técnico da Fundação Renova.
5) Outras obras complementares - ampliação do SES da sede municipal - construção de ETE, no bairro Aviso: O estudo de concepção da ampliação da ETE Aviso está em elaboração pela empresa Serpenge, contratada pelo Município, com auxílio do apoio técnico da Fundação Renova desde agosto/2020. O produto está em fase final de elaboração e até o início de fevereiro já contou com cinco análises do apoio técnico da Fundação Renova.
6) Contratação de empresa para conclusão da implantação e recuperação das obras já executadas do SES do distrito de Pontal do Ipiranga:  município informou que já emitiu a ordem de serviço para a execução da obra do SES de Pontal do Ipiranga (sem aprovação do BANDES). 
7) Execução de obra de sistema de esgotamento sanitário na localidade de Humaitá, Distrito de São Rafael: O município iniciou recentemente a revisão dos projetos com auxílio do apoio técnico da Fundação Renova.
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Equipe de apoio técnico está à disposição. </t>
  </si>
  <si>
    <t xml:space="preserve">1) Execução da obra de sistema de esgotamento sanitário na localidade de Baixo Quartel: Obra em execução. Repasses da 1ª a 3ª medição realizados;
2) Execução de obra de sistema de esgotamento sanitário na localidade de Vila Bagueira: Obra em execução. Repasses da 2ª a 6ª medição realizados;
Na 1ª medição, o município pagou a contratada com recursos próprios, caracterizando um reembolso. Para essa medição, o repasse depende de aprovação da CTSHQA/CIF. 
No dia 28/10/20 a Fundação Renova encaminhou a documentação para análise da CTSHQA/CIF. 
3) Outras obras complementares - SES do distrito de Povoação (obra iniciada e paralisada em 2012): O município está revisando os projetos com auxílio do apoio técnico da Fundação Renova.
4) Outras obras complementares - SES do distrito de Regência (obra iniciada e paralisada em 2012): O município está revisando os projetos com auxílio do apoio técnico da Fundação Renova.
5) Outras obras complementares - ampliação do SES da sede municipal - construção de ETE, no bairro Aviso: O estudo de concepção da ampliação da ETE foi protocolado no BANDES dia 03/03/2021 e encontra-se em análise.
6) Contratação de empresa para conclusão da implantação e recuperação das obras já executadas do SES do distrito de Pontal do Ipiranga: A prefeitura apresentou solicitação de cancelamento do pleito no dia 04/03/2021. A Fundação Renova está elaborando pré-avaliação do pedido do município para envio à CT-SHQA e CIF;
7) Execução de obra de sistema de esgotamento sanitário na localidade de Humaitá, Distrito de São Rafael: O município está revisando os projetos com auxílio do apoio técnico da Fundação Renova;
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Equipe de apoio técnico está à disposição. </t>
  </si>
  <si>
    <r>
      <t xml:space="preserve">1) Execução da obra de sistema de esgotamento sanitário na localidade de Baixo Quartel: Obra em execução. Foi apresentado aditivo do contrato da obra ao BANDES e, após análise, o banco apontou pendências nos documentos apresentados pelo município. 
2) Execução de obra de sistema de esgotamento sanitário na localidade de Vila Bagueira: Obra em execução. Foi apresentado replanilhamento da obra ao BANDES e, após análise, o banco apontou pendências nos documentos apresentados pelo município. 
Na 1ª medição, o município pagou a contratada com recursos próprios, caracterizando um reembolso. Para essa medição, o repasse depende de aprovação da CTSHQA/CIF. 
</t>
    </r>
    <r>
      <rPr>
        <sz val="10"/>
        <rFont val="Calibri"/>
        <family val="2"/>
        <scheme val="minor"/>
      </rPr>
      <t>No dia 28/10/20 a Fundação Renova encaminhou a documentação para análise da CTSHQA/CIF. 
3) Outras obras complementares - SES do distrito de Povoação: O município está revisando os projetos com auxílio do apoio técnico da Fundação Renova. No entanto, a revisão do projeto relativo à ampliação da ETE Aviso tem sido conduzida prioritariamente pela prefeitura;
4) Outras obras complementares - SES do distrito de Regência: O município está revisando os projetos com auxílio do apoio técnico da Fundação Renova. No entanto, a revisão do projeto relativo à ampliação da ETE Aviso tem sido conduzida prioritariamente pela prefeitura;</t>
    </r>
    <r>
      <rPr>
        <sz val="10"/>
        <color theme="1"/>
        <rFont val="Calibri"/>
        <family val="2"/>
        <scheme val="minor"/>
      </rPr>
      <t xml:space="preserve">
5) Outras obras complementares - ampliação do SES da sede municipal - construção de ETE, no bairro Aviso: em 19/03/2021, o BANDES enviou relatório ao município solicitando esclarecimentos no estudo de concepção. </t>
    </r>
    <r>
      <rPr>
        <sz val="10"/>
        <rFont val="Calibri"/>
        <family val="2"/>
        <scheme val="minor"/>
      </rPr>
      <t xml:space="preserve">Os apontamentos realizados pelo banco estão sendo providenciados pela prefeitura.
6)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
7) Execução de obra de sistema de esgotamento sanitário na localidade de Humaitá, Distrito de São Rafael: O município está revisando os projetos com auxílio do apoio técnico da Fundação Renova. No entanto, a revisão do projeto relativo à ampliação da ETE Aviso tem sido conduzida prioritariamente pela prefeitura;
</t>
    </r>
    <r>
      <rPr>
        <sz val="10"/>
        <color theme="1"/>
        <rFont val="Calibri"/>
        <family val="2"/>
        <scheme val="minor"/>
      </rPr>
      <t xml:space="preserve">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Equipe de apoio técnico está à disposição. </t>
    </r>
  </si>
  <si>
    <r>
      <t xml:space="preserve">1) Execução da obra de sistema de esgotamento sanitário na localidade de Baixo Quartel: Obra em execução. 
2) Execução de obra de sistema de esgotamento sanitário na localidade de Vila Bagueira: Obra em execução. 
Na 1ª medição, o município pagou a contratada com recursos próprios, caracterizando um reembolso. Para essa medição, o repasse depende de aprovação da CTSHQA/CIF. 
</t>
    </r>
    <r>
      <rPr>
        <sz val="10"/>
        <rFont val="Calibri"/>
        <family val="2"/>
        <scheme val="minor"/>
      </rPr>
      <t>No dia 28/10/20, a Fundação Renova encaminhou a documentação para análise da CTSHQA/CIF. 
3) Outras obras complementares - SES do distrito de Povoação: O município está revisando os projetos com auxílio do apoio técnico da Fundação Renova. No entanto, a revisão do projeto relativo à ampliação da ETE Aviso tem sido conduzida prioritariamente pela prefeitura;
4) Outras obras complementares - SES do distrito de Regência: O município está revisando os projetos com auxílio do apoio técnico da Fundação Renova. No entanto, a revisão do projeto relativo à ampliação da ETE Aviso tem sido conduzida prioritariamente pela prefeitura;</t>
    </r>
    <r>
      <rPr>
        <sz val="10"/>
        <color theme="1"/>
        <rFont val="Calibri"/>
        <family val="2"/>
        <scheme val="minor"/>
      </rPr>
      <t xml:space="preserve">
5) Outras obras complementares - ampliação do SES da sede municipal - construção de ETE, no bairro Aviso: A prefeitura reapresentou o estudo de concepção ao BANDES. Em 30/04/2021, o banco informou ao município que o conteúdo apresentado atende às diretrizes do Programa PG-31. </t>
    </r>
    <r>
      <rPr>
        <sz val="10"/>
        <rFont val="Calibri"/>
        <family val="2"/>
        <scheme val="minor"/>
      </rPr>
      <t xml:space="preserve">
6)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
7) Execução de obra de sistema de esgotamento sanitário na localidade de Humaitá, Distrito de São Rafael: O município está revisando os projetos com auxílio do apoio técnico da Fundação Renova. No entanto, a revisão do projeto relativo à ampliação da ETE Aviso tem sido conduzida prioritariamente pela prefeitura;
</t>
    </r>
    <r>
      <rPr>
        <sz val="10"/>
        <color theme="1"/>
        <rFont val="Calibri"/>
        <family val="2"/>
        <scheme val="minor"/>
      </rPr>
      <t xml:space="preserve">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Equipe de apoio técnico está à disposição. </t>
    </r>
  </si>
  <si>
    <r>
      <t xml:space="preserve">1) Execução da obra de sistema de esgotamento sanitário na localidade de Baixo Quartel: Obra em execução. 
2) Execução de obra de sistema de esgotamento sanitário na localidade de Vila Bagueira: Obra em execução. 
Na 1ª medição, o município pagou a contratada com recursos próprios, caracterizando um reembolso. Para essa medição, o repasse depende de aprovação da CTSHQA/CIF. 
</t>
    </r>
    <r>
      <rPr>
        <sz val="10"/>
        <rFont val="Calibri"/>
        <family val="2"/>
        <scheme val="minor"/>
      </rPr>
      <t>No dia 28/10/20, a Fundação Renova encaminhou a documentação para análise da CTSHQA/CIF. 
3) Outras obras complementares - SES do distrito de Povoação: O município está revisando os projetos com auxílio do apoio técnico da Fundação Renova;
4) Outras obras complementares - SES do distrito de Regência: O município está revisando os projetos com auxílio do apoio técnico da Fundação Renova;</t>
    </r>
    <r>
      <rPr>
        <sz val="10"/>
        <color theme="1"/>
        <rFont val="Calibri"/>
        <family val="2"/>
        <scheme val="minor"/>
      </rPr>
      <t xml:space="preserve">
5) Outras obras complementares - ampliação do SES da sede municipal - construção de ETE, no bairro Aviso: em 18/05/2021, o BANDES formalizou ao município a aprovação do estudo  de concepção;</t>
    </r>
    <r>
      <rPr>
        <sz val="10"/>
        <rFont val="Calibri"/>
        <family val="2"/>
        <scheme val="minor"/>
      </rPr>
      <t xml:space="preserve">
6)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
7) Execução de obra de sistema de esgotamento sanitário na localidade de Humaitá, Distrito de São Rafael: O município está revisando os projetos com auxílio do apoio técnico da Fundação Renova;
</t>
    </r>
    <r>
      <rPr>
        <sz val="10"/>
        <color theme="1"/>
        <rFont val="Calibri"/>
        <family val="2"/>
        <scheme val="minor"/>
      </rPr>
      <t xml:space="preserve">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Equipe de apoio técnico está à disposição. </t>
    </r>
  </si>
  <si>
    <r>
      <rPr>
        <sz val="10"/>
        <rFont val="Calibri"/>
        <family val="2"/>
        <scheme val="minor"/>
      </rPr>
      <t>1) Execução da obra de sistema de esgotamento sanitário na localidade de Baixo Quartel: Obra em execução;
2) Execução de obra de sistema de esgotamento sanitário na localidade de Vila Bagueira: Obra em execução;
3) Outras obras complementares - SES do distrito de Povoação: O município está revisando os projetos com auxílio do apoio técnico da Fundação Renova;</t>
    </r>
    <r>
      <rPr>
        <sz val="10"/>
        <color theme="5"/>
        <rFont val="Calibri"/>
        <family val="2"/>
        <scheme val="minor"/>
      </rPr>
      <t xml:space="preserve">
</t>
    </r>
    <r>
      <rPr>
        <sz val="10"/>
        <rFont val="Calibri"/>
        <family val="2"/>
        <scheme val="minor"/>
      </rPr>
      <t>4) Outras obras complementares - SES do distrito de Regência: O município está revisando os projetos com auxílio do apoio técnico da Fundação Renova;</t>
    </r>
    <r>
      <rPr>
        <sz val="10"/>
        <color theme="5"/>
        <rFont val="Calibri"/>
        <family val="2"/>
        <scheme val="minor"/>
      </rPr>
      <t xml:space="preserve">
</t>
    </r>
    <r>
      <rPr>
        <sz val="10"/>
        <rFont val="Calibri"/>
        <family val="2"/>
        <scheme val="minor"/>
      </rPr>
      <t>5) Outras obras complementares - ampliação do SES da sede municipal - construção de ETE, no bairro Aviso: Em fase de elaboração do projeto básico pela empresa projetista;</t>
    </r>
    <r>
      <rPr>
        <sz val="10"/>
        <color theme="5"/>
        <rFont val="Calibri"/>
        <family val="2"/>
        <scheme val="minor"/>
      </rPr>
      <t xml:space="preserve">
</t>
    </r>
    <r>
      <rPr>
        <sz val="10"/>
        <rFont val="Calibri"/>
        <family val="2"/>
        <scheme val="minor"/>
      </rPr>
      <t>6)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t>
    </r>
    <r>
      <rPr>
        <sz val="10"/>
        <color theme="5"/>
        <rFont val="Calibri"/>
        <family val="2"/>
        <scheme val="minor"/>
      </rPr>
      <t xml:space="preserve">
</t>
    </r>
    <r>
      <rPr>
        <sz val="10"/>
        <rFont val="Calibri"/>
        <family val="2"/>
        <scheme val="minor"/>
      </rPr>
      <t>7) Execução de obra de sistema de esgotamento sanitário na localidade de Humaitá, Distrito de São Rafael: O município está revisando os projetos com auxílio do apoio técnico da Fundação Renova;</t>
    </r>
    <r>
      <rPr>
        <sz val="10"/>
        <color theme="5"/>
        <rFont val="Calibri"/>
        <family val="2"/>
        <scheme val="minor"/>
      </rPr>
      <t xml:space="preserve">
</t>
    </r>
    <r>
      <rPr>
        <sz val="10"/>
        <rFont val="Calibri"/>
        <family val="2"/>
        <scheme val="minor"/>
      </rPr>
      <t>8) Execução de obra de esgotamento sanitário na localidade de Chapadão das Palminhas, Distrito de São Rafael: Necessário revisão do projeto pelo Município.  Equipe de apoio técnico está à disposição;</t>
    </r>
    <r>
      <rPr>
        <sz val="10"/>
        <color theme="5"/>
        <rFont val="Calibri"/>
        <family val="2"/>
        <scheme val="minor"/>
      </rPr>
      <t xml:space="preserve">
</t>
    </r>
    <r>
      <rPr>
        <sz val="10"/>
        <rFont val="Calibri"/>
        <family val="2"/>
        <scheme val="minor"/>
      </rPr>
      <t xml:space="preserve">9) Execução de obra de sistema de esgotamento sanitário na localidade de Japira e São Rafael: Necessário revisão do projeto pelo Município. Equipe de apoio técnico está à disposição. </t>
    </r>
  </si>
  <si>
    <t xml:space="preserve">1) Execução da obra de sistema de esgotamento sanitário na localidade de Baixo Quartel: Obra em execução. O município recebeu R$ 241.839,01 referente a 5º medição da obra.
2) Execução de obra de sistema de esgotamento sanitário na localidade de Vila Bagueira: Obra em execução;
3) Outras obras complementares - SES do distrito de Povoação: O município está revisando os projetos com auxílio do apoio técnico da Fundação Renova;
4) Outras obras complementares - SES do distrito de Regência: O município está revisando os projetos com auxílio do apoio técnico da Fundação Renova;
5) Outras obras complementares - ampliação do SES da sede municipal - construção de ETE, no bairro Aviso: Em fase de elaboração do projeto básico pela empresa projetista;
6)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
7) Execução de obra de sistema de esgotamento sanitário na localidade de Humaitá, Distrito de São Rafael: O município está revisando os projetos com auxílio do apoio técnico da Fundação Renova;
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t>
  </si>
  <si>
    <t xml:space="preserve">1) SES - Pleito:(LINESOB13)-  Execução da obra de sistema de esgotamento sanitário na localidade de Baixo Quartel - Obra em execução. Medição nº 6 aprovada pelo BANDES.
2)SES - Pleito:(LINESOB14)- Execução de obra de sistema de esgotamento sanitário na localidade de Vila Bagueira: Obra em execução; Envio de um pedido de replanilhamento ao banco para alteração de itens da planilha orçamentária.
3) SES distrito de Povoação- Pleito: (LINESOB09)Outras obras complementares- O município  está revisando os projetos com auxílio do apoio técnico da Fundação Renova;
4) SES do distrito de Regência - Pleito: (LINESOB10) Outras obras complementares -  O município está revisando os projetos com auxílio do apoio técnico da Fundação Renova;
5)SES - Pleito:(LINESOB11) -  Outras obras complementares - ampliação do SES da sede municipal -  em fase de elaboração do projeto básico pela empresa projetista;
6)SES - Pleito:(LINESOB12) -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
7)SES - Pleito:(LINESOB15)- Execução de obra de sistema de esgotamento sanitário na localidade de Humaitá, Distrito de São Rafael. O município está revisando os projetos com auxílio do apoio técnico da Fundação Renova;
8)SES - Pleito: (LINESOB16)- Execução de obra de esgotamento sanitário na localidade de Chapadão das Palminhas, Distrito de São Rafael, necessário revisão do projeto pelo Município;
9) SES - Pleito:(LINESOB17) - Execução de obra de sistema de esgotamento sanitário na localidade de Japira e São Rafael, necessário revisão do projeto pelo Município. Equipe de apoio técnico está à disposição. </t>
  </si>
  <si>
    <t xml:space="preserve">1) SES - Pleito: (LINESOB13) -  Execução da obra de sistema de esgotamento sanitário na localidade de Baixo Quartel - Obra em execução. Em 15/09/21, o BANDES repassou ao município a sexta medição no valor de R$ 458.535,71.
2) SES - Pleito: (LINESOB14) - Execução de obra de sistema de esgotamento sanitário na localidade de Vila Bagueira: Obra em execução; Em 24/09/21, o BANDES repassou ao município a sétima medição no valor de R$ 166.766,23.
3) SES distrito de Povoação- Pleito: (LINESOB09) - Outras obras complementares - O município  está revisando os projetos com auxílio do apoio técnico da Fundação Renova;
4) SES do distrito de Regência - Pleito: (LINESOB10) Outras obras complementares -  O município está revisando os projetos com auxílio do apoio técnico da Fundação Renova;
5) SES - Pleito: (LINESOB11) - Outras obras complementares - ampliação do SES da sede municipal - em fase de elaboração do projeto básico pela empresa projetista;
6) SES - Pleito: (LINESOB12) - Contratação de empresa para conclusão da implantação e recuperação das obras já executadas do SES do distrito de Pontal do Ipiranga. A CT-SHQA aprovou em 22/09/21, o pedido do Município de cancelamento do pleito; Aguardando aprovação pelo CIF;
7) SES - Pleito: (LINESOB15) - Execução de obra de sistema de esgotamento sanitário na localidade de Humaitá, Distrito de São Rafael. O município está revisando os projetos com auxílio do apoio técnico da Fundação Renova;
8) SES - Pleito: (LINESOB16)- Execução de obra de esgotamento sanitário na localidade de Chapadão das Palminhas, Distrito de São Rafael, necessário revisão do projeto pelo Município;
9) SES - Pleito: (LINESOB17) - Execução de obra de sistema de esgotamento sanitário na localidade de Japira e São Rafael, necessário revisão do projeto pelo Município. Equipe de apoio técnico está à disposição. </t>
  </si>
  <si>
    <t xml:space="preserve">1) SES - Pleito: (LINESOB13) - Execução da obra de sistema de esgotamento sanitário na localidade de Baixo Quartel - Obra em execução.
2)SES - Pleito: (LINESOB14)- Execução de obra de sistema de esgotamento sanitário na localidade de Vila Bagueira: Obra em execução; O BANDES aprovou o reembolso da primeira medição, no valor de R$ 381.347,31.
3) SES distrito de Povoação- Pleito: (LINESOB09)Outras obras complementares- O município  está revisando os projetos com auxílio do apoio técnico da Fundação Renova;
4) SES do distrito de Regência - Pleito: (LINESOB10) Outras obras complementares -  O município está revisando os projetos com auxílio do apoio técnico da Fundação Renova;
5)SES - Pleito: (LINESOB11) - Outras obras complementares - ampliação do SES da sede municipal - em fase de elaboração do projeto básico pela empresa projetista;
6)SES - Pleito: (LINESOB12) - Contratação de empresa para conclusão da implantação e recuperação das obras já executadas do SES do distrito de Pontal do Ipiranga. O CIF aprovou o pedido do Município de cancelamento do pleito;
7)SES - Pleito: (LINESOB15)- Execução de obra de sistema de esgotamento sanitário na localidade de Humaitá, Distrito de São Rafael. O município está revisando os projetos com auxílio do apoio técnico da Fundação Renova;
8)SES - Pleito: (LINESOB16)- Execução de obra de esgotamento sanitário na localidade de Chapadão das Palminhas, Distrito de São Rafael, necessário revisão do projeto pelo Município;
9) SES - Pleito: (LINESOB17) - Execução de obra de sistema de esgotamento sanitário na localidade de Japira e São Rafael, necessário revisão do projeto pelo Município. Equipe de apoio técnico está à disposição. </t>
  </si>
  <si>
    <t xml:space="preserve">1) SES - Pleito: (LINESOB13) - Execução da obra de sistema de esgotamento sanitário na localidade de Baixo Quartel - Repasse Finalizado. Em 13/12/21, o BANDES repassou ao município a medição final no valor de R$ 1.126.739,25;
2) SES - Pleito: (LINESOB14) - Execução de obra de sistema de esgotamento sanitário na localidade de Vila Bagueira: Repasse finalizado. Em 5/11/21, O BANDES repassou ao município o reembolso da primeira medição no valor de R$ 381.347,31. Em 13/12/21, O BANDES repassou a última medição 08 no valor de R$ 1.201.547,23. 
3) SES distrito de Povoação - Pleito: (LINESOB09) Outras obras complementares - O município  está revisando os projetos com auxílio do apoio técnico da Fundação Renova;
4) SES do distrito de Regência - Pleito: (LINESOB10) Outras obras complementares -  O município está revisando os projetos com auxílio do apoio técnico da Fundação Renova;
5) SES - Pleito: (LINESOB11) -  Outras obras complementares - ampliação do SES da sede municipal -  em fase de elaboração do projeto básico pela empresa projetista;
6) SES - Pleito: (LINESOB12) - Contratação de empresa para conclusão da implantação e recuperação das obras já executadas do SES do distrito de Pontal do Ipiranga. Pleito cancelado;
7) SES - Pleito: (LINESOB15) - Execução de obra de sistema de esgotamento sanitário na localidade de Humaitá, Distrito de São Rafael. O município está revisando os projetos com auxílio do apoio técnico da Fundação Renova;
8) SES - Pleito: (LINESOB16) - Execução de obra de esgotamento sanitário na localidade de Chapadão das Palminhas, Distrito de São Rafael, necessário revisão do projeto pelo Município;
9) SES - Pleito: (LINESOB17) - Execução de obra de sistema de esgotamento sanitário na localidade de Japira e São Rafael, necessário revisão do projeto pelo Município. Equipe de apoio técnico está à disposição. </t>
  </si>
  <si>
    <t xml:space="preserve">1) SES - Pleito:(LINESOB13)-  Execução da obra de sistema de esgotamento sanitário na localidade de Baixo Quartel - Obra finalizada.
2)SES - Pleito:(LINESOB14)- Execução de obra de sistema de esgotamento sanitário na localidade de Vila Bagueira: Obra finalizada.
3) SES distrito de Povoação- Pleito: (LINESOB09)Outras obras complementares- O município  está revisando os projetos com auxílio do apoio técnico da Fundação Renova;
4) SES do distrito de Regência - Pleito: (LINESOB10) Outras obras complementares -  O município está revisando os projetos com auxílio do apoio técnico da Fundação Renova. O estudo de concepção foi aprovado pelo BANDES em dezembro/2021. 
5)SES - Pleito:(LINESOB11) -  Outras obras complementares - ampliação do SES da sede municipal -  em fase de elaboração do projeto básico pela empresa projetista;
6)SES - Pleito:(LINESOB15)- Execução de obra de sistema de esgotamento sanitário na localidade de Humaitá, Distrito de São Rafael. O município está revisando os projetos com auxílio do apoio técnico da Fundação Renova;
7)SES - Pleito: (LINESOB16)- Execução de obra de esgotamento sanitário na localidade de Chapadão das Palminhas, Distrito de São Rafael, necessário revisão do projeto pelo Município;
</t>
  </si>
  <si>
    <t xml:space="preserve">1) SES distrito de Povoação - Pleito: (LINESOB09) Outras obras complementares - O município  está revisando os projetos com auxílio do apoio técnico da Fundação Renova;
2) SES do distrito de Regência - Pleito: (LINESOB10) Outras obras complementares -  O município está revisando os projetos com auxílio do apoio técnico da Fundação Renova;
3) SES - Pleito:(LINESOB11) - Outras obras complementares - Ampliação do SES da sede municipal -  Em fase de elaboração do projeto básico pela empresa projetista;
4) SES - Pleito:(LINESOB15) - Execução de obra de sistema de esgotamento sanitário na localidade de Humaitá, Distrito de São Rafael. O município está revisando os projetos com auxílio do apoio técnico da Fundação Renova;
5) SES - Pleito: (LINESOB16) - Execução de obra de esgotamento sanitário na localidade de Chapadão das Palminhas, Distrito de São Rafael. Necessário revisão do projeto pelo Município;
6) SES - Pleito: (LINESOB17) - Execução de obra de sistema de esgotamento sanitário na localidade de Japira e São Rafael, necessário revisão do projeto pelo Município. Equipe de apoio técnico está à disposição. </t>
  </si>
  <si>
    <t xml:space="preserve">1) SES - Pleito:(LINESOB13)-  Execução da obra de sistema de esgotamento sanitário na localidade de Baixo Quartel - Obra finalizada.
2)SES - Pleito:(LINESOB14)- Execução de obra de sistema de esgotamento sanitário na localidade de Vila Bagueira: Obra finalizada.
3) SES distrito de Povoação- Pleito: (LINESOB09)Outras obras complementares- O município  está revisando o projeto com auxílio do apoio técnico da Fundação Renova;
4) SES do distrito de Regência - Pleito: (LINESOB10) Outras obras complementares -  O município está revisando o projeto com auxílio do apoio técnico da Fundação Renova;
5)SES - Pleito:(LINESOB11) -  Outras obras complementares - ampliação do SES da sede municipal - O município está revisando o projeto com auxílio do apoio técnico da Fundação Renova;
6)SES - Pleito:(LINESOB12) - Contratação de empresa para conclusão da implantação e recuperação das obras já executadas do SES do distrito de Pontal do Ipiranga. Pleito cancelado;
7)SES - Pleito:(LINESOB15)- Execução de obra de sistema de esgotamento sanitário na localidade de Humaitá, Distrito de São Rafael. O município está revisando o projeto com auxílio do apoio técnico da Fundação Renova;
8)SES - Pleito: (LINESOB16)- Execução de obra de esgotamento sanitário na localidade de Chapadão das Palminhas, Distrito de São Rafael, necessário revisão do projeto pelo Município;
9) SES - Pleito:(LINESOB17) - Execução de obra de sistema de esgotamento sanitário na localidade de Japira e São Rafael, necessário revisão do projeto pelo Município. </t>
  </si>
  <si>
    <t xml:space="preserve">1) SES - Pleito:(LINESOB13)-  Execução da obra de sistema de esgotamento sanitário na localidade de Baixo Quartel - Obra finalizada.
2)SES - Pleito:(LINESOB14)- Execução de obra de sistema de esgotamento sanitário na localidade de Vila Bagueira: Obra finalizada.
3) SES distrito de Povoação- Pleito: (LINESOB09) Outras obras complementares- O município  está revisando o projeto com auxílio do apoio técnico da Fundação Renova;
4) SES do distrito de Regência - Pleito: (LINESOB10) Outras obras complementares -  O município está revisando o projeto com auxílio do apoio técnico da Fundação Renova;
5)SES - Pleito:(LINESOB11) -  Outras obras complementares - ampliação do SES da sede municipal - O município está revisando o projeto com auxílio do apoio técnico da Fundação Renova;
6)SES - Pleito:(LINESOB12) - Contratação de empresa para conclusão da implantação e recuperação das obras já executadas do SES do distrito de Pontal do Ipiranga. Pleito cancelado;
7)SES - Pleito:(LINESOB15)- Execução de obra de sistema de esgotamento sanitário na localidade de Humaitá, Distrito de São Rafael. O município está revisando o projeto com auxílio do apoio técnico da Fundação Renova;
8)SES - Pleito: (LINESOB16)- Execução de obra de esgotamento sanitário na localidade de Chapadão das Palminhas, Distrito de São Rafael, necessário revisão do projeto pelo Município;
9) SES - Pleito:(LINESOB17) - Execução de obra de sistema de esgotamento sanitário na localidade de Japira e São Rafael, necessário revisão do projeto pelo Município. </t>
  </si>
  <si>
    <t xml:space="preserve">1) SES - Pleito (LINESOB13) -  Execução da obra de sistema de esgotamento sanitário na localidade de Baixo Quartel - Obra finalizada.
2)SES - Pleito (LINESOB14) Execução de obra de sistema de esgotamento sanitário na localidade de Vila Bagueira: Obra finalizada.
3) SES - Pleito (LINESOB09) Outras obras complementares de SES do distrito de Povoação: O município  está revisando o projeto com auxílio do apoio técnico da Fundação Renova;
4) SES - Pleito (LINESOB10) Outras obras complementares de SES do distrito de Regência: O município está revisando o projeto com auxílio do apoio técnico da Fundação Renova;
5) SES - Pleito (LINESOB11) Outras obras complementares - ampliação do SES da sede municipal (ETE Aviso): O município está revisando o projeto com auxílio do apoio técnico da Fundação Renova;
6)SES - Pleito (LINESOB15) Execução de obra de sistema de esgotamento sanitário na localidade de Humaitá, Distrito de São Rafael: O município está revisando o projeto com auxílio do apoio técnico da Fundação Renova;
7)SES - Pleito (LINESOB16) Execução de obra de esgotamento sanitário na localidade de Chapadão das Palminhas, Distrito de São Rafael: Necessário revisão do projeto pelo Município;
8) SES - Pleito (LINESOB17) Execução de obra de sistema de esgotamento sanitário na localidade de Japira e São Rafael: Necessário revisão do projeto pelo Município. </t>
  </si>
  <si>
    <t>1) SES - Pleito (LINESOB09) Outras obras complementares de SES do distrito de Povoação: O município  está revisando o projeto com auxílio do apoio técnico da Fundação Renova;
2) SES - Pleito (LINESOB10) Outras obras complementares de SES do distrito de Regência: O município está revisando o projeto com auxílio do apoio técnico da Fundação Renova;
3)SES - Pleito (LINESOB11) Outras obras complementares - ampliação do SES da sede municipal (ETE Aviso): O município está revisando o projeto com auxílio do apoio técnico da Fundação Renova;
4)SES - Pleito (LINESOB15) Execução de obra de sistema de esgotamento sanitário na localidade de Humaitá, Distrito de São Rafael: O município está revisando o projeto com auxílio do apoio técnico da Fundação Renova;</t>
  </si>
  <si>
    <t>1) SES - Pleito (LINESOB09)Outras obras complementares de SES do distrito de Povoação: O município  está revisando o projeto com auxílio do apoio técnico da Fundação Renova;
2) SES - Pleito (LINESOB10) Outras obras complementares de SES do distrito de Regência: O município está revisando o projeto com auxílio do apoio técnico da Fundação Renova;
3)3)SES - Pleito (LINESOB11) Outras obras complementares - ampliação do SES da sede municipal (ETE Aviso): - O município está revisando o projeto com auxílio do apoio técnico da Fundação Renova;
4) SES - Pleito (LINESOB15) Execução de obra de sistema de esgotamento sanitário na localidade de Humaitá, Distrito de São Rafael: O município está revisando o projeto com auxílio do apoio técnico da Fundação Renova;</t>
  </si>
  <si>
    <t>1) SES distrito de Povoação - Pleito (LINESOB09)Outras obras complementares - O município  está revisando o projeto com auxílio do apoio técnico da Fundação Renova;
2) SES do distrito de Regência - Pleito (LINESOB10)  - Outras obras complementares -  O município está revisando o projeto com auxílio do apoio técnico da Fundação Renova;
3)SES - Pleito (LINESOB11) -  Outras obras complementares - ampliação do SES da sede municipal - O município está revisando o projeto com auxílio do apoio técnico da Fundação Renova;
4)SES - Pleito (LINESOB15)- Execução de obra de sistema de esgotamento sanitário na localidade de Humaitá, Distrito de São Rafael. O município está revisando o projeto com auxílio do apoio técnico da Fundação Renova;</t>
  </si>
  <si>
    <t>1) SES distrito de Povoação - Pleito (LINESOB09) Outras obras complementares:  O município  está revisando o projeto com auxílio do apoio técnico da Fundação Renova (Em elaboração do projeto básico).
2) SES do distrito de Regência - Pleito (LINESOB10) Outras obras complementares -  O município está revisando o projeto com auxílio do apoio técnico da Fundação Renova (Em Elaboração do projeto básico)
3)SES - Pleito (LINESOB11) -  Outras obras complementares - ampliação do SES da sede municipal - O município está revisando o projeto com auxílio do apoio técnico da Fundação Renova (Em elaboração do projeto básico);
4)SES - Pleito  (LINESOB15)- Execução de obra de sistema de esgotamento sanitário na localidade de Humaitá, Distrito de São Rafael. O município está revisando o projeto com auxílio do apoio técnico da Fundação Renova (Em elaboração do estudo de concepção);</t>
  </si>
  <si>
    <t>1) SES distrito de Povoação- Pleito: (LINESOB09) Outras obras complementares- O município  está revisando o projeto com auxílio do apoio técnico da Fundação Renova (Em elaboração do projeto básico);
2) SES do distrito de Regência - Pleito: (LINESOB10) Outras obras complementares -  O município está revisando o projeto com auxílio do apoio técnico da Fundação Renova (Em elaboração do projeto básico);
3)SES - Pleito:(LINESOB11) - Outras obras complementares - ampliação do SES da sede municipal - O município está revisando o projeto com auxílio do apoio técnico da Fundação Renova (Em elaboração do projeto básico);
4)SES - Pleito:(LINESOB15)- Execução de obra de sistema de esgotamento sanitário na localidade de Humaitá, Distrito de São Rafael. O município está revisando o projeto com auxílio do apoio técnico da Fundação Renova (Em elaboração do estudo de concepção);
5)SES - Pleito:(LINESOB17)-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</si>
  <si>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O município  está revisando o projeto com auxílio do apoio técnico da Fundação Renova (Em elaboração do projeto básico);
2) SES do distrito de Regência - Pleito: (LINESOB10) Outras obras complementares -  O município está revisando o projeto com auxílio do apoio técnico da Fundação Renova (Em elaboração do projeto básico);
3)SES - Pleito:(LINESOB11) - Outras obras complementares - ampliação do SES da sede municipal - O município está revisando o projeto com auxílio do apoio técnico da Fundação Renova (Em elaboração do projeto básico);
4)SES - Pleito:(LINESOB15)- Execução de obra de sistema de esgotamento sanitário na localidade de Humaitá, Distrito de São Rafael. O município está revisando o projeto com auxílio do apoio técnico da Fundação Renova (Em elaboração do projeto básico);
5)SES - Pleito:(LINESOB17)-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</si>
  <si>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O município  está revisando o projeto com auxílio do apoio técnico da Fundação Renova (Em elaboração do projeto executivo);
2) SES do distrito de Regência - Pleito: (LINESOB10) Outras obras complementares -  O município está revisando o projeto com auxílio do apoio técnico da Fundação Renova (Em elaboração do projeto executivo);
3)SES - Pleito:(LINESOB11) - Outras obras complementares - ampliação do SES da sede municipal - O município está revisando o projeto com auxílio do apoio técnico da Fundação Renova (Em elaboração do projeto básico);
4)SES - Pleito:(LINESOB15)- Execução de obra de sistema de esgotamento sanitário na localidade de Humaitá, Distrito de São Rafael. O município está revisando o projeto com auxílio do apoio técnico da Fundação Renova (Em elaboração do projeto básico);
5)SES - Pleito:(LINESOB17)-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</si>
  <si>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 projeto executivo revisado e encaminho para analise do BANDES.
2) SES do distrito de Regência - Pleito: (LINESOB10) Outras obras complementares - projeto executivo revisado e encaminho para analise do BANDES.
3)SES - Pleito:(LINESOB11) - Outras obras complementares - ampliação do SES da sede municipal - O município está revisando o projeto com auxílio do apoio técnico da Fundação Renova (Em elaboração do projeto básico);
4)SES - Pleito:(LINESOB15) - Execução de obra de sistema de esgotamento sanitário na localidade de Humaitá, Distrito de São Rafael. O município está revisando o projeto com auxílio do apoio técnico da Fundação Renova (Em elaboração do projeto básico);
5)SES - Pleito:(LINESOB17) -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</si>
  <si>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-O município enviou o projeto executivo para análise do BANDES;
2) SES do distrito de Regência - Pleito: (LINESOB10) Outras obras complementares -  O município enviou o projeto executivo para análise do BANDES;
3)SES - Pleito:(LINESOB11) - Outras obras complementares - ampliação do SES da sede municipal -  O município está revisando o projeto com auxílio do apoio técnico da Fundação Renova (Em elaboração do projeto básico);
4)SES - Pleito:(LINESOB15) - Execução de obra de sistema de esgotamento sanitário na localidade de Humaitá, Distrito de São Rafael. O município está revisando o projeto com auxílio do apoio técnico da Fundação Renova (Em elaboração do projeto básico);
5)SES - Pleito:(LINESOB17) -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</si>
  <si>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 Projeto executivo aprovado pelo BANDES, o município está elaboração TR e edital para licitação da obra;
2) SES do distrito de Regência - Pleito: (LINESOB10) Outras obras complementares - Projeto executivo aprovado pelo BANDES, o município está elaboração TR e edital para licitação da obra;
3)SES - Pleito:(LINESOB11) - Outras obras complementares - ampliação do SES da sede municipal -  O município está revisando o projeto com auxílio do apoio técnico da Fundação Renova (Em elaboração do projeto básico);
4)SES - Pleito:(LINESOB15) - Execução de obra de sistema de esgotamento sanitário na localidade de Humaitá, Distrito de São Rafael. O município está revisando o projeto com auxílio do apoio técnico da Fundação Renova (Em elaboração do projeto básico);
5)SES - Pleito:(LINESOB17) -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</si>
  <si>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 Projeto executivo aprovado pelo BANDES, o município está elaboração TR e edital para licitação da obra;
2) SES do distrito de Regência - Pleito: (LINESOB10) Outras obras complementares - projeto executivo aprovado pelo BANDES, o município está elaboração TR e edital para licitação da obra;
3)SES - Pleito:(LINESOB11) - Outras obras complementares - ampliação do SES da sede municipal -  O município está revisando o projeto com auxílio do apoio técnico da Fundação Renova (Em elaboração do projeto básico);
4)SES - Pleito:(LINESOB15) - Execução de obra de sistema de esgotamento sanitário na localidade de Humaitá, Distrito de São Rafael. O município está revisando o projeto com auxílio do apoio técnico da Fundação Renova (Em elaboração do projeto básico);
5)SES - Pleito:(LINESOB17) -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</si>
  <si>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 Projeto executivo aprovado pelo BANDES. Licitação da obra em andamento.
2) SES do distrito de Regência - Pleito: (LINESOB10) Outras obras complementares - projeto executivo aprovado pelo BANDES. Licitação da obra em andamento.
3)SES - Pleito:(LINESOB11) - Outras obras complementares - ampliação do SES da sede municipal -  Projeto aprovado pelo BANDES. O município está elaborando o edital de licitação.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</si>
  <si>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 Projeto executivo aprovado pelo BANDES. Licitação da obra em andamento.
2) SES do distrito de Regência - Pleito: (LINESOB10) Outras obras complementares - projeto executivo aprovado pelo BANDES. Licitação da obra em andamento.
3)SES - Pleito:(LINESOB11) - Outras obras complementares - ampliação do SES da sede municipal -  Projeto aprovado pelo BANDES. O município está elaborando o edital de licitação.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município enviou o estudo de concepção para análise do banco;</t>
  </si>
  <si>
    <t>1) SES distrito de Povoação- Pleito: (LINESOB09) Outras obras complementares - Projeto executivo aprovado pelo BANDES. Licitação da obra em andamento.
2) SES do distrito de Regência - Pleito: (LINESOB10) Outras obras complementares - projeto executivo aprovado pelo BANDES. Licitação da obra em andamento.
3)SES - Pleito:(LINESOB11) - Outras obras complementares - ampliação do SES da sede municipal -  Projeto aprovado pelo BANDES. O município está elaborando o edital de licitação.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</si>
  <si>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Projeto executivo aprovado pelo BANDES. Licitação da obra em andamento.
2) SES do distrito de Regência - Pleito: (LINESOB10) Outras obras complementares - projeto executivo aprovado pelo BANDES. Licitação da obra em andamento.
3)SES - Pleito:(LINESOB11) - Outras obras complementares - ampliação do SES da sede municipal -  Projeto aprovado pelo BANDES. O município publicou o edital de licitação.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</si>
  <si>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Projeto executivo aprovado pelo BANDES. Licitação finalizada. Município enviou a documentação da licitação para o banco emitir autorização de início da obra.
2) SES do distrito de Regência - Pleito: (LINESOB10) Outras obras complementares - projeto executivo aprovado pelo BANDES. Licitação da obra em andamento.
3)SES - Pleito:(LINESOB11) - Outras obras complementares - ampliação do SES da sede municipal -  Projeto aprovado pelo BANDES. Licitação da obra em andamento.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</si>
  <si>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Projeto executivo aprovado pelo BANDES. Licitação finalizada. Município enviou a documentação da licitação para o banco emitir autorização de início da obra. Pendente da licença ambiental.
2) SES do distrito de Regência - Pleito: (LINESOB10) Outras obras complementares - projeto executivo aprovado pelo BANDES. Licitação da obra em andamento.
3)SES - Pleito:(LINESOB11) - Outras obras complementares - ampliação do SES da sede municipal -  Projeto aprovado pelo BANDES. Licitação da obra em andamento.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</si>
  <si>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Aguardando município emitir a OS para início das obras.
2) SES do distrito de Regência - Pleito: (LINESOB10) Outras obras complementares - Município realizando a juntada de documentos para envio ao banco. 
3)SES - Pleito:(LINESOB11) - Outras obras complementares - ampliação do SES da sede municipal -  Município realizando a juntada de documento para envio ao banco e elaborando os estudos ambientais complementares para a licença de instalação.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</si>
  <si>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Município emitiu a OS para início das obras.
2) SES do distrito de Regência - Pleito: (LINESOB10) Outras obras complementares - Município emitiu a OS para início das obras. 
3)SES - Pleito:(LINESOB11) - Outras obras complementares - ampliação do SES da sede municipal -  Município elaborando os estudos ambientais complementares para a licença de instalação.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</si>
  <si>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Município emitiu a OS para início das obras. Empresa já mobilizando canteiro de obras.
2) SES do distrito de Regência - Pleito: (LINESOB10) Outras obras complementares - Município emitiu a OS para início das obras. Empresa já mobilizando canteiro de obras.
3)SES - Pleito:(LINESOB11) - Outras obras complementares - ampliação do SES da sede municipal -  Aguardando parecer do IDAF para protocolar a documentação no IEMA, para emissão da licença de instalação.
4)SES - Pleito:(LINESOB15) - Execução de obra de sistema de esgotamento sanitário na localidade de Humaitá, Distrito de São Rafael. Possivelmente o pleito será cancelado, devido falta de recurso financeiro.
5)SES - Pleito:(LINESOB17) - Execução de obra de sistema de esgotamento sanitário na localidade de Japira e São Rafael. Possivelmente o pleito será cancelado, devido falta de recurso financeiro.</t>
  </si>
  <si>
    <t>1) SES distrito de Povoação- Pleito: (LINESOB09) Outras obras complementares -  Município encaminhou 1ª medição para análise do banco.
2) SES do distrito de Regência - Pleito: (LINESOB10) Outras obras complementares - 1ª medição realizada, no valor de R$ 74.963,95, com repasse realizado no dia 25/07/2024.
3)SES - Pleito:(LINESOB11) - Outras obras complementares - ampliação do SES da sede municipal -  Aguardando parecer do IDAF para protocolar a documentação no IEMA, para emissão da licença de instalação.
4)SES - Pleito:(LINESOB15) - Execução de obra de sistema de esgotamento sanitário na localidade de Humaitá, Distrito de São Rafael. Possivelmente o pleito será cancelado, devido falta de recurso financeiro.
5)SES - Pleito:(LINESOB17) - Execução de obra de sistema de esgotamento sanitário na localidade de Japira e São Rafael. Possivelmente o pleito será cancelado, devido falta de recurso financeiro.</t>
  </si>
  <si>
    <t xml:space="preserve">1) O município protocolou no BDMG os documentos pendentes referentes a licitação dos projetos de SES dos distritos. 
2) O processo licitatório dos projetos foi aprovado pelo BDMG 15/04/2019.
</t>
  </si>
  <si>
    <t xml:space="preserve">1) Elaboração de projetos de engenharia Distritos de Rita Durão, Monsenhor Horta, Bandeirantes, Cláudio Manoel, Furquim, Barroca e Passagem de Mariana, incluindo o bairro Liberdade e os subdistritos de Mainart, Barro Branco e Águas Claras
Falta uma declaração da licitação para ser aprovada no Banco. Será dividido os produtos do projeto em 3 parcelas no Banco (30% Estudo de Concepção, 30% Projeto Básico e 40% Projeto Executivo). Emerson relatou a dificuldade do trâmite entre o que é elaborado no SAAE e despachado pela Prefeitura, acabam não tendo controle do prazo. Renova tentará apoiar nesse sentido e seria bom envolver pessoal da Prefeitura nas discussões.
2) Adequação dos projetos básicos e elaboração dos projetos executivos dos SES de Padre Viegas e Cachoeira do Brumado e Elaboração de projetos de engenharia para a Sede de Mariana, a ser utilizada na complementação dos projetos executivos já existentes e na elaboração de projetos básicos e executivos dos demais itens que compõem o sistema de coleta e tratamento de esgoto sanitário ainda não dimensionados
Pretendem fazer uma única licitação. Emerson enviará TR para a Daniele do Apoio Técnico. Emerson informou que já foi enviado o TR para a Prefeitura, em 22/04. Renova enviará o cronograma em MS Project para Emerson, para ele ajustar o que preciso no cronograma dos pleitos e enviar de volta.
3) Execução de obras de implantação do SES para a cidade de Mariana
Fizeram adesão de ata da Cone, para projeto básico, em 2015. Identificaram uma área, elaborou Estudo de Concepção e Projeto Básico. Depois descobriram que era área de particular, com intenção de loteamento. Tinham recurso do FHidro e fizeram um novo Estudo para área, mas constatou que só tinha aquela área mesmo. Fez decreto de utilidade pública e parte já foi depositado em juízo.  
4) Pleito de “Indenização pela desapropriação da área local onde será implantada a ETE no distrito Sede de Mariana” é para essa área citada acima.
Francisco irá entrar em contato para informar trâmites para aquisição de terreno. Emerson levantou a ideia de ter o ressarcimento do valor já depositado. Precisa ser avaliado com CTSHQA se é possível. Emerson enviará e-mail para BDMG e Renova sobre a questão.
5) Indenização pela desapropriação de área, local onde será implantada a EEE do Ribeirão do Carmo para o SES do distrito Sede de Mariana e Indenização pela desapropriação de área onde será implantada EEE do Córrego Santana
Ainda não avançou.
6) Execução de obras de implantação do SES para o distrito Padre Viegas e Execução de obras de implantação do SES para distrito de Cachoeira do Brumado
Aguardando os projetos
7) Adequação de projetos de engenharia, referente à licenciamento, para Distritos de Padre Viegas e Cachoeira do Brumado
Aguardando projeto. Será uma licitação separada. Irão avaliar a possibilidade de eles mesmos fazerem o licenciamento.
8) Resíduos
Depois do licenciamento previsto no TAC é que poderá usar os 10% de resíduos no esgoto. Emerson e Romulo não souberam dizer se estão no CIMVALPI mesmo e citaram que Denise de Mariana deve saber mais detalhes. </t>
  </si>
  <si>
    <t>1)Realizada a análise de projeto do SES/Sede 
2)Em 11/06/2019 o município informou que o TR para licitação dos projetos complementares e executivo do SES da sede e distritos de Padre Viegas e Cachoeira do Brumado, ainda se encontra no setor de licitação da prefeitura e não foi publicado.
3) Na oportunidade o município demonstrou o desejo de fazer a licitação das obras do município em lotes, com receio de uma única empresa executar uma obra deste porte, mas irá analisar com o jurídico no momento de elaborar o edital de licitação, meios que assegurem a participação de apenas empresas idôneas.
4) O município atualizou que o processo de licenciamento de área de implantação da ETE, ainda será iniciado, motivo pelo qual a empresa que estava contratada para executar esse serviço, não renovou o contrato com o SAAE, sendo necessário contratar outra empresa para fazer o licenciamento. O processo de contratação já está em andamento.
5) O município informou que pretende enviar o projeto básico existente ao banco para análise preliminar.
6) O município respondeu ao formulário de diagnóstico.</t>
  </si>
  <si>
    <t>1) Em reunião realizada no dia 18/07/2019 , o município informou que TR para licitação dos projetos complementares e executivo do SES da sede e distritos de Padre Viegas e Cachoeira do Brumado, ainda se encontra no setor de licitação da prefeitura e não foi publicado;                                                                                               2) O SAAE informou que está tentando fazer com a prefeitura municipal de Mariana, uma suplementação de dotação orçamentária com a finalidade de transferir a responsabilidade de fazer todas as licitações do convênio BDMG/Prefeitura/Renova pelo próprio SAEE;                                                                                                                                                                  3) O município atualizou que o processo de licenciamento de área de implantação da ETE, está em fase de cotação com as empresas para publicar o edital de licitação de contratação de empresa especializada em licenciamento ambiental.</t>
  </si>
  <si>
    <t>1) Em reunião realizada dia 20/08/2019 entre o SAAE de Mariana e a equipe de apoio técnico, o representante do SAAE informou que o edital para licitação dos projetos complementares e executivo do SES da sede e distritos de Padre Viegas e Cachoeira do Brumado, foi publicado dia 05/08/2019 tendo sua licitação marcada para 21/08/2019.  No entanto, ao analisar a publicação verificou-se que havia divergência entre o Edital e o Termo de Referência no quesito modalidade de licitação, que ocorreu em solicitação de impugnação do processo. Assim, a decisão dos órgãos licitantes foi de suspensão do processo para correção e republicação.  Deste modo, ficou acordado que o SAAE encaminharia o TR ao apoio técnico para revisão;                                                                                                                            2) O processo de licenciamento de área de implantação da ETE, está em fase de cotação para publicação do edital de licitação de contratação de empresa especializada em licenciamento ambiental;</t>
  </si>
  <si>
    <t>1) Em reunião realizada dia 10/09/2019 entre apoio técnico e assessor técnico do SAAE, foi informado pelo representante do SAAE que o edital para licitação dos projetos complementares e executivo do SES da sede e distritos de Padre Viegas e Cachoeira do Brumado foi republicado dia 05/09/2019, tendo sua licitação marcada para 23/09/2019.
- O assessor do SAAE informou ainda o processo de contratação de empresa especializada para licenciamento da área de implantação da ETE está em fase de cotação, para posterior publicação do edital de licitação, porém, o SAAE tem encontrado dificuldade com o retorno das empresas com seus orçamentos;
-O SAAE informou ainda que a condicionante para emissão da OS para início da elaboração dos projetos completos das SES dos distritos está em vias de ser sanada. O SAAE aguarda a conclusão de outros projetos pela empresa projetista, fora do contexto do PG31, para posteriormente emitir a OS. Assim, brevemente a OS poderá ser emitida pelo SAAE, tendo um cronograma de 6 meses para entrega dos mesmos.
- O representante do SAAE questionou o procedimento para pagamento da regularização fundiária, uma vez que, em razão de situação emergencial a aquisição do terreno onde será implantada a ETE foi realizada dois dias antes da aprovação do pleito pelo CIF. Em reunião realizada dia 17/09/2019, durante a rodada de reuniões, ficou definido que o SAAE enviará ofício (original e por e-mail) com evidências do motivo pelo qual o depósito não aguardou o trâmite junto ao CIF.</t>
  </si>
  <si>
    <t>1) Em 31/10/2019 foi realizada reunião entre apoio técnico e representante do SAAE, sendo esclarecido que o edital para licitação dos projetos complementares e executivo do SES da sede e distritos de Padre Viegas e Cachoeira do Brumado, será republicado dia 08/11/2019 tendo sua licitação marcada para 18/11/2019. Além disso, foi informado que o edital de licitação do licenciamento está no setor de licitação do SAAE para ser publicado.
A emissão da OS referente à elaboração dos projetos completos das SES dos distritos está prevista para o início do mês de novembro.</t>
  </si>
  <si>
    <t xml:space="preserve">1) Em 21/11/19 reuniu-se no SAAE o apoio técnico e o ponto focal do município, Alex. O ponto focal informou que a licitação dos projetos complementares e executivo do SES da sede e distritos de Padre Viegas e Cachoeira do Brumado foi publicado na data de 18/11/19, tendo o município solicitado ao corpo técnico do SAAE a realização da análise dos atestados e parte técnica das empresas participantes. Na oportunidade, foi solicitada também a participação do apoio técnico nesse processo, que se colocou à inteira disposição na data que for solicitado.                                                                                                                                                                               2) Foi publicado o edital do processo licitatório com vistas à contratação de empresa especializada para licenciamento ambiental de área de implantação da ETE;                                                                                                                                                             3) A OS de execução de serviços de elaboração dos projetos completos das SES dos distritos, foi emitida à empresa responsável na data 21/11/2019, tendo um cronograma de 6 meses para entrega dos mesmos. O SAAE irá comunicar e solicitar apoio técnico na reunião de partida com a empresa e pós reunião para alinhar cronograma de atividades entre SAAE/apoio técnico/empresa projetista.                                                                                                                                                                       4) O ponto focal esclareceu que a documentação necessária para solicitação de reembolso de aquisição de terreno ainda não foi enviada. Nesse contexto o diretor adjunto, Alex, ficou de reunir-se com o assessor técnico, Emerson e enviar o mais breve possível.                                                                     
5) Em 26/11/19 o SAAE solicitou ao apoio técnico auxilio na análise dos atestados e da parte técnica das empresas participantes do certame de elaboração dos projetos da sede e distritos do Cachoeira do Brumado e Padre Viegas, tendo sido realizado o apoio.                    </t>
  </si>
  <si>
    <t xml:space="preserve">1) A reunião com o apoio técnico foi cancelada por duas vezes pelo ponto focal, devido ao acúmulo de trabalho no final do ano, não sendo possível realizar reunião durante o mês de dezembro;
2) Mediante contato telefônico, o ponto focal esclareceu que o processo licitatório para elaboração dos projetos do SES da sede e distritos de Padre Viegas e Cachoeira do Brumado, continuam no setor de licitação da prefeitura, aguardando os prazos recursais, que se estenderão a janeiro de 2020;
Na oportunidade, o ponto focal acrescentou que a elaboração dos projetos dos distritos restantes, está prevista para iniciar durante o mês de janeiro de 2020.
                                                                                                                                                         </t>
  </si>
  <si>
    <t xml:space="preserve">1) No dia 17/01 foi realizada reunião entre apoio técnico,  RIs (Relações Institucionais) da Renova e o vice-prefeito Newton Godoy, no intuito de solicitar celeridade no andamento  do processo licitatório de elaboração dos projetos do SES da sede e distritos de Padre Viegas e Cachoeira do Brumado, que  se encontra no setor de licitação. Em vista dos fatos, o vice-prefeito se comprometeu à dar mais celeridade ao processo.       
                                                                                                                                                   </t>
  </si>
  <si>
    <t xml:space="preserve">1) O município não compareceu à rodada trimestral de reuniões;
2) Os projetos do SES dos distritos estão em elaboração pela empresa projetista;                                                                                           3) Uma das empresas concorrentes do processo licitatório  impetrou mandado de segurança.                                                                                                                                              </t>
  </si>
  <si>
    <t xml:space="preserve">1) Diante da indefinição sobre o seguimento do processo licitatório para a adequação dos projetos da sede e distritos de Padre Viegas e Cachoeira do Brumado (em razão do mandado de segurança impetrado por uma das empresas participantes do processo),  o SAAE iniciou a elaboração de novo TR, planilha orçamentária e composição de custos com a finalidade de realizar nova licitação via SAAE.                                                                                                                         
Para tal, o SAAE também está atuando na tentativa de formalizar sua atuação como interveniente executor do programa no município.                                                                                                          </t>
  </si>
  <si>
    <t xml:space="preserve">                                                                                                                      
1) O município de Mariana formalizou à CT-SHQA no dia 05/05/2020 a solicitação para inclusão do SAAE como instituição partícipe executora do contrato de repasses relativo ao PG-31;
2)  Paralelamente, o SAAE está realizando a elaboração do termo de referência com vistas a adequação dos projetos da sede e distritos de Padre Viegas e Cachoeira do Brumado.                                                                </t>
  </si>
  <si>
    <t xml:space="preserve">                                                                                                                      
1) Em 27/05/2020, o BDMG formalizou ao SAAE de Mariana, o entendimento da Fundação Renova de que a autarquia poderá atuar como executora das ações de esgotamento sanitário do programa, mediante celebração do termo de cooperação técnica;
2)  O SAAE protocolou no BDMG os projetos básicos do SES da sede no dia 06/05/2020, na tentativa de licitar de forma conjunta os projetos executivos e as obras futuramente.                                                        </t>
  </si>
  <si>
    <t>1) O município definiu por prosseguir com as adequações dos projetos do SES da sede com recursos próprios, por meio de contrato vigente que a prefeitura já possui com a empresa Viavoz Eirelli. Dessa forma, a revisão do projeto do SES da sede será conduzida pela equipe da prefeitura, conforme formalizado pelo município em reunião realizada com o apoio técnico dia 17/06/2020;
2)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t>
  </si>
  <si>
    <t xml:space="preserve">1) O estudo de concepção do SES da sede foi revisado e apresentado ao BDMG para análise.
A revisão do projeto básico está sendo realizada pela empresa Viavoz;
2)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</si>
  <si>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O estudo de concepção do SES da sede está em análise pelo BDMG e a revisão do projeto básico está sendo realizada pela empresa Viavoz;
2)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</si>
  <si>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A revisão de parte do projeto básico do SES da sede foi apresentada pela empresa Viavoz e encontra-se em análise pelo município e apoio técnico;
2) Em 28/10/2020, o BDMG realizou vistoria nos terrenos previstos para implantação das unidades do SES da sede (ETE e EEEs);
3)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</si>
  <si>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Em 14/12/2020, o BDMG formalizou ao município a aprovação do estudo de concepção do SES da sede;
2) O projeto básico do SES da sede encontra-se em revisão pela empresa Viavoz;
3)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</si>
  <si>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O projeto básico do SES da sede encontra-se em revisão pela empresa Viavoz.
Por tratar-se de um projeto de porte considerável, os produtos  tem sido entregues pela empresa projetista de forma parcial e o município tem contado com o auxílio do apoio técnico para a análise;
2)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</si>
  <si>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Devido à instabilidade política do município, ainda não foi identificado o novo ponto focal do programa em Mariana e o apoio técnico não realizou reunião com a prefeitura no mês de janeiro.                 </t>
  </si>
  <si>
    <t xml:space="preserve">1) Devido à instabilidade política do município, ainda não foi identificado o ponto focal do programa em Mariana e o apoio técnico não realizou reunião com a prefeitura no mês de fevereiro. No mês de março, uma representante do SAAE compareceu à sexta rodada de reuniões do programa, sendo agendada reunião técnica para o dia 16/03/2021 com previsão de presença de representantes do SAAE e prefeitura.                 </t>
  </si>
  <si>
    <t>1) Em 16/03/2021, foi realizada reunião entre Fundação Renova, representante da prefeitura de Mariana e SAAE, com objetivo de atualizar as ações do Programa de Coleta e Tratamento de Esgotos e Destinação de Resíduos Sólidos (PG-31) e definir os pontos focais do município para condução do programa. Após essa reunião, o apoio técnico ainda não conseguiu se reunir novamente com os representantes do município para evoluir com as tratativas sobre a revisão do projeto do SES da sede, pois a prefeitura informou que deve realizar alinhamentos com o prefeito sobre o projeto primeiramente.</t>
  </si>
  <si>
    <t xml:space="preserve">1) O projeto básico do SES da sede encontra-se em revisão pela empresa Viavoz.
Por tratar-se de um projeto de porte considerável, os produtos  tem sido entregues pela empresa projetista de forma parcial e o município tem contado com o auxílio do apoio técnico para a análise;
2)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</si>
  <si>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O projeto básico do SES da sede encontra-se em revisão com recursos próprios do município;
2) Em reunião realizada no dia 24/05/2021 entre prefeitura, SAAE e apoio técnico, a representante da prefeitura informou que o município definiu por não seguir com a elaboração dos projetos dos SES dos distritos (pleito de Elaboração de projetos de engenharia Distritos de Rita Durão, Monsenhor Horta, Bandeirantes, Cláudio Manoel, Furquim, Barroca e Passagem de Mariana, incluindo o bairro Liberdade e os subdistritos de Mainart, Barro Branco e Águas Claras).  Na oportunidade, foi esclarecido que a intenção da prefeitura é remanejar posteriormente o recurso previsto nesse pleito para as obras do SES da sede.
</t>
  </si>
  <si>
    <t>1) O projeto básico do SES da sede encontra-se em revisão com recursos próprios do município;
2) Em reunião realizada no dia 16/06/2021 entre a Fundação Renova e o município, foi informado pelos representantes da prefeitura e do SAAE que a previsão para entrega dos projetos completos da sede ao BDMG era para o dia 14/07/2021. No entanto, a revisão dos projetos não foi concluída até esta data.</t>
  </si>
  <si>
    <t>1) O Município finalizou o projeto básico do SES da Sede e protocolou no banco BDMG. Desta forma, o projeto está em análise pelo banco.</t>
  </si>
  <si>
    <t xml:space="preserve">1) SES - Pleito:(MRNESOB04) - BDMG solicitou ao Município adequações e justificativas complementares do Projeto básico do SES da Sede para prosseguir com a análise dos produtos entregues.                                                                                                                                                                                                                                                 </t>
  </si>
  <si>
    <t xml:space="preserve">1) SES - Pleito: (MRNESOB04) - Município realizando as adequações e justificativas complementares do Projeto básico do SES da Sede para enviar ao BDMG. Devido à alteração locacional da área da ETE, os projetos terão de ser revisados.                                                                                                                                                                                                                                                 </t>
  </si>
  <si>
    <t>1) SES - Pleito:(MRNESOB04) - O BDMG concluiu a análise dos projetos básicos das redes coletoras e interceptores. A empresa contratada irá realizar os ajustes nesses projetos e readequar os projetos básicos e executivos da Estação de Tratamento de Esgoto - ETE devido a definição de nova área.</t>
  </si>
  <si>
    <t xml:space="preserve">1) SES - Pleito: (MRNESOB04) - A empresa contratada está revisando os projetos básicos das redes coletoras e interceptores da SEDE e está fazendo os ajustes nos projetos básicos da ETE, tendo em vista a definição de nova área de instalação da ETE. A Empresa projetista aguarda a liberação das vias de acesso à área da ETE para iniciar os trabalhos de levantamento topográfico e sondagem.                                                                                                                                                                                                                                                                                                                                                                                                                                                         </t>
  </si>
  <si>
    <t xml:space="preserve">1) SES - Pleito:(MRNESOB04) -  A empresa contratada está revisando os projetos básicos das redes coletoras e interceptores da SEDE e está fazendo os ajustes nos projetos básicos da ETE, tendo em vista a definição de nova área de instalação da ETE.                                                                                                                                                                                                                                                                         </t>
  </si>
  <si>
    <t xml:space="preserve">1) SES - Pleito:(MRNESOB04) -  A empresa contratada está revisando os projetos básicos das redes coletoras e interceptores da SEDE e está fazendo os ajustes nos projetos básicos da ETE, tendo em vista a definição de nova área de instalação da ETE.                                  </t>
  </si>
  <si>
    <t xml:space="preserve">1) SES - Pleito:(MRNESOB04) -  O banco BDMG está analisando os projetos básicos  das redes coletoras e interceptores da SEDE. A empresa contratada está revisando os projetos básicos da ETE, tendo em vista a definição de nova área de implantação da ETE.     </t>
  </si>
  <si>
    <t>1) SES - Pleito: (MRNESOB04) Execução de obras de implantação do SES para a cidade de Mariana -  Em 15/03/2022, o BDMG solicitou esclarecimentos/adequações a respeito do projeto básico da rede coletora e dos interceptores. Dessa forma, o município encaminhou novo conteúdo do projeto básico ao banco, o qual encontra-se em análise. Durante o mês de março foram realizadas reuniões semanais entre apoio técnico e município, de modo a dar celeridade no desenvolvimento dos projetos.</t>
  </si>
  <si>
    <t xml:space="preserve">1) SES - Pleito (MRNESOB04) Execução de obras de implantação do SES para a cidade de Mariana: O BDMG aprovou o projeto básico referente à primeira etapa da obra da sede. O projeto executivo desta etapa está em elaboração pela empresa projetista. Paralelamente, o termo de referência para licitação das obras está em elaboração pelo SAAE.                                                   </t>
  </si>
  <si>
    <t>1) SES - Pleito (MRNESOB04) - Execução de obras de implantação do SES para a cidade de Mariana: O BDMG aprovou o projeto básico referente à primeira etapa da obra da sede. O projeto executivo desta etapa está em elaboração pela empresa projetista. Paralelamente, o termo de referência para licitação das obras está em elaboração pelo SAAE.</t>
  </si>
  <si>
    <t xml:space="preserve">1) SES - Pleito:(MRNESPJ06) -  Elaboração de projetos de engenharia para a Sede de Mariana:  O projeto executivo da primeira etapa (redes e interceptores) está em elaboração pela empresa projetista. Paralelamente, o Termo de Referência para licitação das obras da primeira etapa está em elaboração pelo SAAE. Município está avaliando as possibilidades de acesso para área pretendida para implantação da ETE - (2ª etapa de Obras).               </t>
  </si>
  <si>
    <t xml:space="preserve">1) SES - Pleito (MRNESPJ06) - Elaboração de projetos de engenharia para o SES da Sede de Mariana: Empresa projetista adequando o projeto estrutural das travessias para  prefeitura publicar a licitação da 1ª etapa de obras. Empresa contratada elaborando o layout para área de implantação da ETE (2ª etapa de Obras).  </t>
  </si>
  <si>
    <t>1) SES - Pleito:(MRNESPJ06) -  Elaboração de projetos de engenharia para o SES da Sede de Mariana: Projeto sendo elaborado com recursos do município. Empresa projetista finalizou o  projeto estrutural das travessias. Aguardando análise do BDMG para  a prefeitura municipal publicar a licitação da 1ª etapa de obras. Em elaboração do Lay out final da área de implantação da ETE (2ª etapa de Obras).</t>
  </si>
  <si>
    <t>1) SES - Pleito:(MRNESPJ06) -  Elaboração de projetos de engenharia para o SES da Sede de Mariana: Empresa projetista atualizou a planilha orçamentária da primeira etapa da obra, após a análise do BDMG. A prefeitura municipal irá publicar a licitação da 1ª etapa de obras (redes e interceptores). Vai ser realizada a sondagem do terreno da área da ETE para a contratada finalizar o projeto da ETE (2ª etapa de Obras).</t>
  </si>
  <si>
    <t>1) SES - Pleito:(MRNESPJ06) -  Elaboração de projetos de engenharia para o SES da Sede de Mariana: Empresa projetista atualizou a planilha orçamentária da primeira etapa da obra e está em análise do BDMG. A prefeitura municipal irá publicar a licitação da 1ª etapa de obras (redes e interceptores). Vai ser realizada a sondagem do terreno da área da ETE para a contratada finalizar o projeto da ETE (2ª etapa de Obras).</t>
  </si>
  <si>
    <t>1) SES - Pleito:(MRNESPJ06) -  Elaboração de projetos de engenharia para o SES da Sede de Mariana: BDMG aprovou planilha orçamentária  da 1ª etapa de obras e autorizou o município realizar o processo licitatório. Município em fase interna para publicação de edital de licitação. Empresa projetista finalizando o projeto completo. (2ª etapa de Obras).</t>
  </si>
  <si>
    <t>1) SES - Pleito: (MRNESOB04) -  Execução de obras de implantação do SES para a cidade de Mariana: BDMG aprovou planilha orçamentária  da 1ª etapa de obras e autorizou o município realizar o processo licitatório. Empresa projetista finalizando o projeto completo. (2ª etapa de Obras).</t>
  </si>
  <si>
    <t xml:space="preserve">1) SES - Pleito: (MRNESOB04) -  Execução de obras de implantação do SES para a cidade de Mariana: O processo licitatório da primeira etapa das obras (redes e interceptores) ocorreu em 07/02/23. A empresa projetista está finalizando o projeto completo. (2ª etapa de Obras).
</t>
  </si>
  <si>
    <t>1) SES - Pleito: (MRNESOB04) -  Execução de obras de implantação do SES para a cidade de Mariana:  Certame  realizado dia 07/02/2023, com uma empresa participante que fora desclassificada no quesito capacitação técnica. Termo de referência foi revisto e aguarda a  republicação do edital, sem data a definida.                                                                                                        Empresa projetista paralisou a elaboração do projeto completo. (2ª etapa de Obras).</t>
  </si>
  <si>
    <t xml:space="preserve">1) SES - Pleito: (MRNESOB04) -  Execução de obras de implantação do SES para a cidade de Mariana: O município homologou o processo licitatório da primeira etapa de obras (rede interceptora) e vai encaminhar a documentação para análise do BDMG. A segunda etapa (obras da ETE) está pendente a finalização dos projetos pela empresa contratada. Município ajustando o contrato com a projetista para permitir a continuidade dos serviços. 
</t>
  </si>
  <si>
    <t>1) SES - Pleito: (MRNESOB04) -  Execução de obras de implantação do SES para a cidade de Mariana: O recurso interposto pela empresa participante do certame foi acatado pelo município. Município em fase de homologação do contrato com a empresa vencedora do certame da 1ª etapa de obras.  O término dos projetos serão elaborados com aporte monetário do PG31,  empresa projetista assinando o contrato de rateio junto ao município, para retomar a elaboração do projeto completo. (2ª etapa de Obras).</t>
  </si>
  <si>
    <t>1) SES - Pleito: (MRNESOB04) -  Execução de obras de implantação do SES para a cidade de Mariana: .Município em fase de homologação do contrato com a empresa vencedora do certame da 1ª etapa de obras.  Empresa projetista retomou a elaboração dos projetos completos finais. (2ª etapa de Obras).</t>
  </si>
  <si>
    <t>1) SES - Pleito: (MRNESOB04) -  Execução de obras de implantação do SES para a cidade de Mariana: Município enviou o processo licitatório para o BDMG aprovar o certame da 1ª etapa de obras.  Empresa projetista retomou a elaboração dos projetos finais (2ª etapa de Obras) e enviou parte dos projetos concluídos ao BDMG/Apoio Técnico para análise.</t>
  </si>
  <si>
    <t>1) SES - Pleito: (MRNESOB04) -  Execução de obras de implantação do SES para a cidade de Mariana: Emissão de Ordem de Serviço à empresa executora de obras que está se mobilizando para dar início na execução dos serviços.  Empresa projetista elaborando os projetos finais (2ª etapa de Obras) .</t>
  </si>
  <si>
    <t xml:space="preserve">1) SES - Pleito: (MRNESOB04) -  Execução de obras de implantação do SES para a cidade de Mariana: 1ª  etapa das obras iniciada em agosto/23. (redes e interceptores).  Empresa projetista elaborando os projetos finais da 2ª etapa de Obras (Estação de Tratamento de Esgoto - ETE). </t>
  </si>
  <si>
    <t>1) SES - Pleito: (MRNESOB04) -  Execução de obras de implantação do SES para a cidade de Mariana:1ª etapa de obras: Obras em andamento.  Empresa projetista paralisou  a elaboração dos projetos finais (2ª etapa de Obras) , aguardando definição da nova gestão municipal.</t>
  </si>
  <si>
    <t>1) SES - Pleito: (MRNESOB04) - Execução de obras de implantação do SES para a cidade de Mariana:1ª etapa de obras: Obras em andamento,protocolo da 1ª medição.  2ª etapa de obras: Formalização contratual com a empresa projetista para finalização dos projetos.</t>
  </si>
  <si>
    <t>1) SES - Pleito: (MRNESOB04) - Execução de obras de implantação do SES para a cidade de Mariana: 1ª etapa de obras: Obras em andamento.                                                                   protocolado a 2ª medição.
                                                                                                                                                                                                                                                                                       2ª etapa de obras: Formalização contratual com a empresa projetista para finalização dos projetos  e retomada de elaboração dos mesmos.</t>
  </si>
  <si>
    <t>1) SES - Pleito: (MRNESOB04) - Execução de obras de implantação do SES para a cidade de Mariana: 1ª etapa de obras: Obras em andamento, execução de redes coletoras e interceptoras. Em 20/12/23 foi realizado o repasse no valor de  1.651.474,77 referente a medição 2.
2ª etapa de obras: Elaboração dos projetos executivos.</t>
  </si>
  <si>
    <t>1) SES - Pleito: (MRNESOB04) - Execução de obras de implantação do SES para a cidade de Mariana: 1ª etapa de obras: Obras em andamento, execução de redes coletoras e interceptoras. 
2ª etapa de obras: Elaboração dos projetos executivos.</t>
  </si>
  <si>
    <t>1) SES - Pleito: (MRNESOB04) - Execução de obras de implantação do SES para a cidade de Mariana: 1ª etapa de obras: Obras em andamento, execução de redes coletoras e interceptoras. Foi realizado o repasse no valor de R$ 590.681,18 em 21/02/24 referente a medição 3. Protocolado a 4ª medição no BDMG. Pleito teve o valor ajustado para R$ 92.156.426,27 pelo ofício FR.2024.0557 em 28/02/24.
2) SES - Pleito: (MRNESAO01) - Gerenciamento da obra de implantação do SES de Mariana/MG: Novo pleito aprovado pela Deliberação CIF nº 757, de 21 de fevereiro de 2024.
2ª etapa de obras: Elaboração dos projetos executivos.</t>
  </si>
  <si>
    <t>1) SES - Pleito: (MRNESOB04) - Execução de obras de implantação do SES para a cidade de Mariana: 1ª etapa de obras: Obras em andamento, execução de redes coletoras e interceptoras. Em 13/03/24 foi realizado o repasse da 4ª medição no valor de R$ 752.945,37. Protocolo da 5ª medição na prefeitura.
2ª etapa de obras: Elaboração dos projetos executivos.</t>
  </si>
  <si>
    <t>1) SES - Pleito: (MRNESOB04) - Execução de obras de implantação do SES para a cidade de Mariana: 1ª etapa de obras: Obras em andamento, execução de redes coletoras e interceptoras. Protocolo da 6ª medição na prefeitura. Aditvos de reajuste e qualitativo no setor jurídico.
2ª etapa de obras: Recebimento de projetos completos em verificação pelo município dos produtos recebidos.</t>
  </si>
  <si>
    <t>1) SES - Pleito: (MRNESOB04) - Execução de obras de implantação do SES para a cidade de Mariana: 1ª etapa de obras: Obras em andamento, execução de redes coletoras e interceptoras. Protocolo da 6ª medição na prefeitura. Aditivos de reajuste em análise no BDMG.
2ª etapa de obras: Recebimento de projetos, após verificação, constatou falta de produtos do projeto.</t>
  </si>
  <si>
    <t>1) SES - Pleito: (MRNESOB04) - Execução de obras de implantação do SES para a cidade de Mariana: 1ª etapa de obras: Obras em andamento, execução de redes coletoras e interceptoras. Aprovada a 6ª medição na prefeitura. Aditivos de acréscimo/decréscimo/itens novos na procuradoria do município.
2ª etapa de obras: Município procedendo no pagamento  dos projetos para recebimento dos produtos finais.</t>
  </si>
  <si>
    <t>1) 12/04/2019 -  Reunião entre FR, município e SEDURB para orientações acerca da elaboração da planilha orçamentária para projetos de SES.
2) 03/04/2019 - A reunião com o AT para continuação na elaboração do TR, foi cancelada pelo ponto focal do município. 
3)  25/04 - Município enviou para AT, TR revisado, porém, não avançaram com a planilha orçamentária.
4) 30/04 - Reunião AT para apoiar o município nas correções do TR. Previsão de concluir a planilha orçamentária dia 17/05/2019. O prefeito Geder Camata esteve na reunião e demonstrou seu compromisso com o cronograma elaborado em conjunto com a Renova e CTSHQA.
5) 09/05/2019 a CTSHQA encaminhou e-mail com algumas contribuições para apoiar o município na finalização do TR. O Município informou que irá alinhar as sugestões com o AT e entrará em contato com Milena, em caso de dúvidas.</t>
  </si>
  <si>
    <t xml:space="preserve">1) Pleito MRLESPJ07 - Adequação e elaboração de projetos dos sistemas de esgotamento sanitário das localidades de São Marcos, Monte Sinai, Patrão Mor, Brejal, Alto Liberdade e da Sede Municipal
A elaboração do TR teve início em 26/09. A licitação foi publicada em 30/05 e a abertura dos envelopes está prevista para 02/07. Informaram que foi na modalidade técnica e preço. Os projetos serão elaborados todos do zero. A adequação que consta no texto do pleito é do sistema e não do projeto. Município prevê que os projetos serão para um SES completo em Patrão Mor e Brajal, enquanto para as demais podem ser aproveitadas algumas infraestruturas já instalada nos SES. Sobre a sede foi informado que a ETE (UASB) é inoperante hoje, mas funcionou de 2001 a 2013. Ocorreram problemas na parte interna, elétrica. Foi uma obra com recurso Funasa no passado. Ainda não há uma ideia de onde serão as áreas dos SES das localidades, mas possivelmente será preciso desapropriação e licença. Talvez com o projeto será indicado um novo local, se sim, precisará desapropriação e avaliarão a solicitação de um pleito para esse fim. Após estudo de concepção, município já pode verificar se será realizado pleito de aquisição de terreno. Após definição de valores no projeto, já pode solicitar pleito de obra. Município irá verificar também se será necessário pleito para gerenciadora de obra. A licitação prevê que a empresa vai fazer os estudos ambientais para licenciamento, mas o município que irá fazer o processo. Sinalizaram que poderão ter dificuldade com outorga. Município preocupou com licença/outorga ser solicitada no projeto executivo da sede e não somente no pleito da obra. Foi esclarecido pela Renova que esse é o fluxo geral do processo junto ao Banco, mas havendo dificuldades, no momento oportuno será alinhada a melhor forma de seguir com os trabalhos. Foi esclarecido também que é importante que assim que tiverem áreas definidas no projeto, já iniciarem os processos de licenciamento/outorga, para a finalização do projeto andar em paralelo, para o avanço do pleito de obras a ser realizado não ser muito postergado e não serem necessárias alterações no projeto somente posteriormente, gerando novos custos. Município informou que priorizarão a obra da sede, se o recurso não for suficiente para todas as áreas.
</t>
  </si>
  <si>
    <t xml:space="preserve">1) Município está licitando a adequação e elaboração de projetos dos sistemas de esgotamento sanitário das localidades de São Marcos, Monte Sinai, Patrão Mor, Brejal, Alto Liberdade e da Sede Municipal
2) A abertura dos envelopes da licitação ocorreu no dia 03/07, porém o nome da empresa vencedora ainda não foi divulgado pois o processo foi suspenso para análise da documentação dos envelopes para a escolha da melhor técnica.
3) O município respondeu ao formulário de diagnóstico.
</t>
  </si>
  <si>
    <t xml:space="preserve">1) O Município continua com o processo licitatório em andamento para a adequação e elaboração de projetos dos sistemas de esgotamento sanitário das localidades de São Marcos, Monte Sinai, Patrão Mor, Brejal, Alto Liberdade e da Sede Municipal;
2) No dia 03/07 houve a abertura dos envelopes de licitação(habilitação) e no dia 25/07 (preço).
3) A previsão para término do processo licitatório é até metade de agosto, caso não tenha interferências. Sendo assim, foi pactuado junto ao município que a entrega dos documentos referente ao processo licitatório ao Bandes seria até início de setembro;
4)  O apoio técnico verificou com o município que a divisão das parcelas estipuladas no processo licitatório estava divergente do valor orientado pela Fundação Renova e Bandes. Nesse caso foi solicitando que o município faça uma consulta junto ao jurídico para a possibilidade de mudança na divisão de parcelas;
5) O apoio técnico solicitou do SAAE alguns dados do SES da sede e do distrito, de modo se embasar tecnicamente para futuras análises dos projetos que estão em processo de licitação. 
6) Também de modo se embasar tecnicamente para futuras análises dos projetos que estão em processo de licitação, o apoio técnico buscou entendimento sobre o Q90 dos corpos de água do município com a AGERH.
</t>
  </si>
  <si>
    <t xml:space="preserve">1- O processo licitatório para a adequação e elaboração de projetos dos sistemas de esgotamento sanitário das localidades de São Marcos, Monte Sinai, Patrão Mor, Brejal, Alto Liberdade e da Sede Municipal está na fase da homologação da empresa vencedora, Transmar Consultoria e Engenharia Ltda;
3- O SAAE enviou ao apoio técnico alguns dados do SES e de abastecimento de água da sede e dos distritos, para entendimento nas futuras análises dos projetos que estão em processo de licitação;
4- O apoio técnico realizou visita técnica à ETE da sede de Marilândia e ao corpo d’agua onde é realizado o lançamento do esgoto. Verificou-se que a ETE está inativa desde 2015 e que necessita de reparos para voltar a operar. Além disso, foi sugerido pelo apoio técnico a avaliação da utilização do esgoto tratado na atividade agrícola (atividade conhecida como fertirrigação), uma vez que o município possui déficit hídrico e apresenta proprietários rurais vizinhos à ETE  interessados em utilizar o esgoto na fertirrigação, sendo viável o transporte do efluente tratado  por meio de tubulação de PVC, por gravidade, até essas propriedades.
</t>
  </si>
  <si>
    <t>1) Foi realizada reunião entre apoio técnico e município no dia 03/09/19, sendo informado que a documentação referente ao processo licitatório para adequação e elaboração de projetos dos SES foi protocolada no BANDES, nesta data. Após a análise do processo, o banco autorizou a emissão da ordem de serviço no dia 25/09/2019.
2) O município compareceu à rodada trimestral de reuniões no dia 10/09/2019, sendo realizada reunião entre município, representantes da Fundação Renova, CT-SHQA e BANDES para acompanhamento dos pleitos. Na oportunidade, foi informado pelos representantes do município que as licenças ambientais das ETEs deverão ser emitidas pelo IEMA, pois a Secretaria de Meio Ambiente de Marilândia não licencia.</t>
  </si>
  <si>
    <t xml:space="preserve"> 1) Foi realizada reunião de alinhamento entre ponto focal do município, apoio técnico e SAAE no dia 01/10/2019 para realizar prévia dos assuntos a serem discutidos com a Transmar na reunião de Partida. Os pontos mais relevantes foram: importância do controle social, possibilidade de uso do efluente na fertirrigação devido ao déficit hídrico do município e envolver IEMA e AGERH para a elaboração de um projeto sustentável. 
2) A reunião de Partida com a Transmar, SAAE, Renova e PMM, ocorreu no dia 02/10/19 e foi iniciada com alinhamento sobre a adequação do cronograma-físico financeiro. O prefeito Geder Camata solicitou a priorização do projeto básico da sede do município para fazer pedido de novo pleito de obra ao CIF.</t>
  </si>
  <si>
    <t xml:space="preserve"> 1) Foi realizada reunião dia 13/11/2019 entre Fundação Renova/apoio técnico e ponto focal da prefeitura municipal,  visando acompanhar o andamento da elaboração do estudo de concepção. O ponto focal informou que o topógrafo  está terminando o levantamento  topográfico da Sede para a Transmar.
 A Transmar já visitou todas as áreas e levantou os dados para elaborar o estudo ambiental. Além disso, o ponto focal foi orientado pelo apoio técnico a encaminhar o ofício com a consulta prévia sobre uso do efluente tratado das ETEs na fertirrigação de lavouras de café ao IEMA; e o ponto focal solicitou que o apoio técnico verifique sobre fertirrigação junto ao IEMA.</t>
  </si>
  <si>
    <t xml:space="preserve"> 1) Foi realizada reunião dia 12/12/2019 entre Mônica Perim (Fundação Renova) e Ênio Emanoel dos Santos (Prefeitura Municipal)  visando acompanhar o andamento da elaboração do estudo de concepção. Na oportunidade, o representante do município informou que a equipe de topografia concluiu o levantamento da Sede, Brejal e Patrão Mór. Durante a reunião, o estudo de concepção enviado pela empresa Transmar foi avaliado previamente pelo apoio técnico e o ponto focal, sendo observado que foram apresentadas 2 alternativas para a rede coletora de esgotos da Sede, sendo sugerida pela Transmar a alternativa com maior custo de energia. Além disso, foi observado que não foi apresentada nenhuma alternativa à ETE existente, e nem os custos da sua reforma e ampliação. Deste modo, o ponto focal irá cobrar explicações à projetista sobre a sugestão para a rede coletora e mais opções e custos da ETE.</t>
  </si>
  <si>
    <t xml:space="preserve"> 1) A empresa projetista Transmar está realizando adequações no Estudo de Concepção;
2) Durante a 4ª Rodada de Reuniões, os técnicos da prefeitura sinalizaram que o município pretende manter a ETE no mesmo local atual, pois não pretendem realizar a desapropriação de outra área. Nize (BANDES)  solicitou o envio do contrato de servidão da área atual para que o banco o avalie. 
3)No dia 29/01, a Prefeitura enviou e-mail confirmando a intenção de manter a ETE da sede no mesmo  local atual. O Bandes aguarda a entrega do estudo de concepção finalizado, previsto para final de fevereiro, para agendar visita ao SES da Sede de Marilândia.</t>
  </si>
  <si>
    <t xml:space="preserve"> 1) Foi realizada reunião no IEMA no dia 05/02/2020 envolvendo as Prefeituras Municipais de Baixo Guandu e Marilândia,  Transmar (contratada da PMM) e  Apoio Técnico Renova, com objetivo de compreender como licenciar a ETE de Marilândia Sede e outras localidades do interior com déficit hídrico, devido às dificuldades na obtenção das outorgas para lançamento de efluentes. Bruno Scheppa expôs que a fertirrigação é uma possibilidade de reuso do efluente tratado, mas é inédito para efluente doméstico no Espírito Santo. Como Marilândia foi habilitada pelo IEMA, a licença ambiental da ETE será feita pelo próprio município. Para evitar prejuízos ao solo, o INCAPER deve ser convidado a fazer parte dessa discussão sobre aplicação de efuentes e biossólido nas plantações;
2) No dia 10 /02/2020 a prefeitura municipal encaminhou ofício à TRANSMAR, empresa responsável pela elaboração dos projetos do SES, solicitando que a vazão da ETE seja recalculada,  considerando a vazão da ETA com taxa de retorno de 80%, no requerimento de outorga;
3) Em 27/02/20 foi realizada reunião entre pontos focais e o apoio técnico, sendo informado que a previsão da TRANSMAR era  entregar o Estudo de Concepção até o final de fevereiro, mas devido ao pedido do SAAE para recalcular a vazão prevista, esse prazo terá de ser repactuado, mas não foi dada previsão.
</t>
  </si>
  <si>
    <t xml:space="preserve"> 1) Em 06/03/20  o Bandes solicitou à prefeitura municipal que o registro do contrato de servidão da área da ETE fosse feito no cartório/serviço imobiliário do local do imóvel;
2) Em 12/03/20 foi realizada reunião entre apoio técnico e representantes do município. Na oportunidade, o ponto focal informou que a Transmar está concluindo o estudo de concepção, e que já está trabalhando na elaboração do projeto básico. </t>
  </si>
  <si>
    <t>1) O estudo de concepção do SES de Marilândia foi apresentado ao BANDES no dia 03/04/2020. O produto foi analisado pelo banco e pelo apoio técnico e as considerações a respeito das análises foram apresentadas ao município em reunião realizada dia 17/04/2020. 
A aprovação do projeto depende das revisões solicitadas pelo Bandes. Até dia 14/05 não foi protocolado no banco o documento revisado.</t>
  </si>
  <si>
    <t>1) O estudo de concepção do SES de Marilândia foi revisado e reapresentado pelo município ao BANDES e ao apoio técnico no dia 19/05/2020.  O produto foi novamente analisado e as considerações a respeito das análises foram enviadas à prefeitura municipal dia 29/05/2020.
A aprovação do projeto depende das revisões solicitadas pelo BANDES. Até dia 09/06/2020 não foi protocolado no banco o documento revisado.</t>
  </si>
  <si>
    <t>1) O estudo de concepção do SES de Marilândia foi revisado e reapresentado pelo município ao BANDES no dia 29/06/2020. O produto está em análise pelo banco;
2) O apoio técnico auxiliou o município no preenchimento do requerimento de outorga para lançamento de efluentes tratados da ETE da Sede no Rio Liberdade.</t>
  </si>
  <si>
    <t>1) O BANDES encaminhou relatório solicitando adequações no estudo de concepção do SES de Patrão Mor, no dia 31/07/2020. Dessa forma, os estudos de concepção dos SES da sede e Patrão Mor estão em adequação pela empresa projetista.</t>
  </si>
  <si>
    <t>1) Os estudos de concepção dos SESs da sede e dos distritos de Patrão Mor, Alto Liberdade e Brejal estão em elaboração pela empresa projetista.</t>
  </si>
  <si>
    <t>1) O estudo de concepção do SES da sede foi apresentado ao BANDES e aprovado pelo banco no dia 29/09/2020;
2) A empresa projetista apresentou a primeira versão dos projetos básicos e executivos do SES da sede, os quais encontram-se em análise pelo município e apoio técnico.</t>
  </si>
  <si>
    <t>1) A primeira versão dos projetos básicos e executivos do SES da sede foi analisada pelo município e apoio técnico e as considerações foram apresentas à empresa projetista para adequações. Dessa forma, os projetos básicos e executivos do SES da sede estão sendo adequados pelo projetista.</t>
  </si>
  <si>
    <t>1) A empresa responsável pela elaboração dos projetos dos SES apresentou o estudo ambiental da sede revisado, o qual está em análise pelo município e apoio técnico.</t>
  </si>
  <si>
    <t>1) A empresa responsável pela elaboração dos projetos dos SES encaminhou ao município os estudos de concepção dos SES de São Marcos e Brejal, além dos projetos básico e executivo do SES da sede: 
- Em 29/12/2020, o apoio técnico apresentou ao município a análise dos produtos relativos à sede com sugestões para adequações;
- Em 08/01/2021, o apoio técnico apresentou ao município a análise do estudo de concepção do distrito de Brejal com sugestões para adequações;
- O estudo de concepção do SES de São Marcos encontra-se em análise pelo apoio técnico.</t>
  </si>
  <si>
    <t>1) A empresa responsável pela elaboração dos projetos dos SES encaminhou ao município os estudos de concepção dos SES de Brejal (2ª versão), Monte Sinai e Alto Liberdade. Os produtos estão em análise pelo apoio técnico;
2) Em 04/02/2021 foi realizada reunião entre TRANSMAR (empresa responsável pela elaboração dos projetos dos SES), BANDES, Fundação Renova, apoio técnico e prefeitura de Marilândia para discutir o relatório de análise do projeto básico e executivo do Sistema de Esgotamento Sanitário da Sede, enviado pelo município em 18/01/2021 à TRANSMAR. Na ocasião, a empresa se manifestou contrária a elaboração de estudos geotécnicos na sede e o município ficou de avaliar  juridicamente essa situação.</t>
  </si>
  <si>
    <t xml:space="preserve">1) A empresa responsável pela elaboração dos projetos dos SES encaminhou ao município o estudo de concepção do SES de São Marcos. O produto está em análise pelo apoio técnico;
Em 09/03/2021, o apoio técnico encaminhou ao município as análises dos estudos de concepção dos SES de Monte Sinai e Alta Liberdade sugerindo adequações. Além disso, a segunda versão do estudo de concepção do SES de Brejal foi verificada pelo apoio técnico, não sendo identificadas alterações com relação à primeira versão apresentada pela empresa projetista.
O município está providenciando reunião TRANSMAR para esclarecimentos sobre o escopo contratado, uma vez que a empresa projetista não concorda em executar estudos geotécnicos na sede, por exemplo.  </t>
  </si>
  <si>
    <t>1) Em 26/03/2021, o apoio técnico encaminhou ao município a análise do estudo de concepção de São Marcos sugerindo adequações.
Dessa forma, a empresa responsável pela elaboração dos projetos está revisando os estudos de concepção dos SES dos distritos e o projeto básico da sede.</t>
  </si>
  <si>
    <t>1) Uma nova versão do estudo de concepção de São Marcos foi apresentada pela empresa projetista. Após análise do produto, o apoio técnico encaminhou parecer de análise no dia 13/05/2021 ao município sugerindo adequações.
Dessa forma, a empresa responsável pela elaboração dos projetos está revisando os estudos de concepção dos SES dos distritos e o projeto básico da sede.</t>
  </si>
  <si>
    <t>1) A empresa responsável pela elaboração dos projetos dos SES está revisando os estudos de concepção dos distritos e o projeto básico da sede.</t>
  </si>
  <si>
    <t xml:space="preserve">1) A empresa responsável pela elaboração dos projetos dos SES está revisando os estudos de concepção dos distritos e o projeto básico da sede.
</t>
  </si>
  <si>
    <t xml:space="preserve">1) A empresa está revisando os estudos de concepção do SES dos distritos e o projeto básico da sede. 
</t>
  </si>
  <si>
    <t xml:space="preserve">1) SES - Pleito:(MRLESPJ07) - A empresa está revisando os estudos de concepção do SES dos distritos e o projeto básico do SES da sede.
</t>
  </si>
  <si>
    <t xml:space="preserve">1) SES - Pleito: (MRLESPJ07) - A empresa está revisando os estudos de concepção do SES dos distritos e o projeto básico do SES da sede.
</t>
  </si>
  <si>
    <t>1) SES - Pleito: (MRLESPJ07) - A empresa está revisando os estudos de concepção do SES dos distritos e o projeto básico do SES da sede.</t>
  </si>
  <si>
    <t xml:space="preserve">1) SES - Pleito: (MRLESPJ07) - A empresa contratada está revisando os estudos de concepção do SES dos distritos e o projeto básico do SES da sede.
</t>
  </si>
  <si>
    <t xml:space="preserve">1) SES - Pleito:(MRLESPJ07) - A empresa contratada está revisando os estudos de concepção do SES dos distritos e o projeto básico do SES da sede.
</t>
  </si>
  <si>
    <t>1) SES - Pleito:(MRLESPJ07) - A empresa contratada está revisando/elaborando os estudos de concepção do SES dos distritos e o projeto básico do SES da sede.</t>
  </si>
  <si>
    <t xml:space="preserve">1) SES - Pleito:(MRLESPJ07) - A empresa está revisando/elaborando os estudos de concepção do SES dos distritos e o projeto básico do SES da sede.
2) SES - Em 17/03/2022, o município solicitou à FR/CT/CIF novo pleito de aquisição de terreno no valor de R$ 20.000,00. Em 31/04/2022, a Fundação Renova concluiu a pré-análise e encaminhou para avaliação da CT/CIF.  </t>
  </si>
  <si>
    <t xml:space="preserve">1) SES - Pleito (MRLESPJ07)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do SES da sede.
2) SES - Novo pleito de aquisição de terreno para implantação da ETE na sede do município. Pendente análise pela CT-SHQA / CIF  </t>
  </si>
  <si>
    <t xml:space="preserve">1) SES - Pleito (MRLESPJ07) -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do SES da sede.
2) SES - Novo pleito de aquisição de terreno para implantação da ETE na sede do município. Pendente análise pelo CIF  </t>
  </si>
  <si>
    <t xml:space="preserve">1) SES - Pleito (MRLESPJ07) - Adequação e elaboração de projetos dos sistemas de esgotamento sanitário das localidades de São Marcos, Monte Sinai, Patrão Mor, Brejal, Alto Liberdade e da Sede Municipal: A empresa está revisando/elaborando os estudos de concepção do SES dos distrito e o projeto básico da sede. 
2) SES - Pleito (MRLESCT01) - Aquisição de terreno para implantação da ETE na sede do município. O CIF aprovou , em 26/06/2022, o pleito de aquisição de terreno. </t>
  </si>
  <si>
    <t xml:space="preserve">1) SES - Pleito (MRLESPJ07)  -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da sede. </t>
  </si>
  <si>
    <t xml:space="preserve">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da sede. </t>
  </si>
  <si>
    <t xml:space="preserve">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da sede. </t>
  </si>
  <si>
    <t>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da sede está em revisão pela empresa contratada.</t>
  </si>
  <si>
    <t>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A revisão do projeto executivo e orçamento da sede foi finalizada pela empresa contratada e o município está juntando a documentação para enviar para análise do BANDES.
2) SES - Pleito: (MRLESOB01) - Obras de melhoria e ampliação do sistema de esgotamento sanitário da sede do município de Marilândia/ES no valor de R$ 7.438.519,76 aprovado pela Deliberação CIF nº 695, de 29 de junho de 2023.</t>
  </si>
  <si>
    <t>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A revisão do projeto executivo e orçamento da sede foi finalizada pela empresa contratada e o município está juntando a documentação para enviar para análise do BANDES.</t>
  </si>
  <si>
    <t>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O projeto executivo do SES da sede foi aprovado pelo BANDES e o município está elaborando o TR para licitação da obra.</t>
  </si>
  <si>
    <t>1) SES - Pleito:(MRLESPJ07) - Adequação e elaboração de projetos dos sistemas de esgotamento sanitário das localidades de São Marcos, Monte Sinai, Patrão Mor, Brejal, Alto Liberdade e da Sede Municipal: A empresa projetista está revisando/elaborando os estudos de concepção do SES dos distritos. O projeto executivo do SES da sede foi aprovado pelo BANDES e o município está elaborando o edital para licitação da obra.</t>
  </si>
  <si>
    <t>1) SES - Pleito:(MRLESPJ07) - Adequação e elaboração de projetos dos sistemas de esgotamento sanitário das localidades de São Marcos, Monte Sinai, Patrão Mor, Brejal, Alto Liberdade e da Sede Municipal: A empresa projetista está revisando/elaborando os estudos de concepção do SES dos distritos. Licitação em andamento das obras do SES da sede.</t>
  </si>
  <si>
    <t>1) SES - Pleito:(MRLESPJ07) - Adequação e elaboração de projetos dos sistemas de esgotamento sanitário das localidades de São Marcos, Monte Sinai, Patrão Mor, Brejal, Alto Liberdade e da Sede Municipal: A empresa projetista está revisando/elaborando os estudos de concepção do SES dos distritos. Estudo de concepção do distrito de São Marcos foi enviado para análise do banco.
2) SES - Pleito: (MRLESOB01.1) - Obras de melhoria e ampliação do SES da sede do município de Marilândia: Licitação em andamento</t>
  </si>
  <si>
    <t>1) SES - Pleito:(MRLESPJ07) - Adequação e elaboração de projetos dos sistemas de esgotamento sanitário das localidades de São Marcos, Monte Sinai, Patrão Mor, Brejal, Alto Liberdade e da Sede Municipal: A empresa projetista está revisando/elaborando os estudos de concepção do SES dos distritos. Estudo de concepção de São Marcos aprovado pelo banco,.
                                                                                                                                                                                                                                                  2) SES - Pleito: (MRLESOB01.01) - Obras de Melhoria e Ampliação do Sistema de Esgotamento Sanitário da Sede do Município de Marilândia/ES: Licitação da obra da sede finalizada. Documentação de licitação aprovada pelo BANDES. Município preparando emissão da O.S. da obra.</t>
  </si>
  <si>
    <t>1) SES - Pleito:(MRLESPJ07) - Adequação e elaboração de projetos dos sistemas de esgotamento sanitário das localidades de São Marcos, Monte Sinai, Patrão Mor, Brejal, Alto Liberdade e da Sede Municipal: .Empresa contratada elaborando projeto básico de São Marcos. Os demais distritos estão na fase de estudo de concepção. 
                                                                                                                                                                                                                                                  2) SES - Pleito: (MRLESOB01.01) - Obras de Melhoria e Ampliação do Sistema de Esgotamento Sanitário da Sede do Município de Marilândia/ES: Município emitiu ordem de início em 02/01/2024 e a empresa contratada está executando o canteiro de obras.</t>
  </si>
  <si>
    <t>1) SES - Pleito:(MRLESPJ07) - Adequação e elaboração de projetos dos sistemas de esgotamento sanitário das localidades de São Marcos, Monte Sinai, Patrão Mor, Brejal, Alto Liberdade e da Sede Municipal: Empresa contratada entregou o projeto básico de São Marcos, que está sendo analisado pelo apoio técnico antes de enviar ao banco. Os demais distritos estão na fase de estudo de concepção. 
                                                                                                                                                                                                                                                  2) SES - Pleito: (MRLESOB01.01) - Obras de Melhoria e Ampliação do Sistema de Esgotamento Sanitário da Sede do Município de Marilândia/ES: Município emitiu ordem de início em 02/01/2024. Empresa realizando topografia e locação das redes.</t>
  </si>
  <si>
    <t>1) SES - Pleito:(MRLESPJ07) - Adequação e elaboração de projetos dos sistemas de esgotamento sanitário das localidades de São Marcos, Monte Sinai, Patrão Mor, Brejal, Alto Liberdade e da Sede Municipal: Empresa contratada entregou o projeto básico de São Marcos, que está sendo analisado pelo apoio técnico antes de enviar ao banco. Os demais distritos estão na fase de estudo de concepção. 
                                                                                                                                                                                                                                                  2) SES - Pleito: (MRLESOB01.01) - Obras de Melhoria e Ampliação do Sistema de Esgotamento Sanitário da Sede do Município de Marilândia/ES: Obra em andamento. A Medição nº 01 está em análise pelo banco.</t>
  </si>
  <si>
    <t>1) SES - Pleito:(MRLESPJ07) - Adequação e elaboração de projetos dos sistemas de esgotamento sanitário das localidades de São Marcos, Monte Sinai, Patrão Mor, Brejal, Alto Liberdade e da Sede Municipal: Empresa contratada entregou o projeto básico de São Marcos, que está sendo analisado pelo apoio técnico antes de enviar ao banco. Os demais distritos estão na fase de estudo de concepção. 
                                                                                                                                                                                                                                                  2) SES - Pleito: (MRLESOB01.01) - Obras de Melhoria e Ampliação do Sistema de Esgotamento Sanitário da Sede do Município de Marilândia/ES: Obra em andamento. A Medição nº 01 está em análise pelo banco. Município elaborando aditivo de contrato.</t>
  </si>
  <si>
    <t>1) SES - Pleito:(MRLESPJ07) - Adequação e elaboração de projetos dos sistemas de esgotamento sanitário das localidades de São Marcos, Monte Sinai, Patrão Mor, Brejal, Alto Liberdade e da Sede Municipal: Empresa contratada entregou o projeto básico de São Marcos e está realizando as correções solicitadas pelo banco. Os demais distritos estão na fase de estudo de concepção. 
                                                                                                                                                                                                                                                  2) SES - Pleito: (MRLESOB01.01) - Obras de Melhoria e Ampliação do Sistema de Esgotamento Sanitário da Sede do Município de Marilândia/ES: Obra em andamento. A Medição nº 02 está em análise para viabilidade de pagamento. Município elaborou o 1º aditivo de obra, contemplando a terraplanagem da ETE e contenção na EEE-01.</t>
  </si>
  <si>
    <t>1) SES - Pleito:(MRLESPJ07) - Adequação e elaboração de projetos dos sistemas de esgotamento sanitário das localidades de São Marcos, Monte Sinai, Patrão Mor, Brejal, Alto Liberdade e da Sede Municipal: Correções do projeto de São Marcos enviados ao banco para análise das pendências. 
2) SES - Pleito: (MRLESOB01.01) - Obras de Melhoria e Ampliação do Sistema de Esgotamento Sanitário da Sede do Município de Marilândia/ES: Obra em andamento. Medição nº 02 aprovada pelo banco no valor de R$ 316.057,30. Município elaboração a Medição nº 03.
3) SES - Pleito (MRLESOB02.01) - Obras de melhoria e ampliação do sistema de esgotamento sanitário da localidade de São Marcos, do município de Marilândia/ES. Novo pleito aprovado pela deliberação CIF nº 795, de 27 de junho de 2024 no valor de R$ 429.840,03.</t>
  </si>
  <si>
    <t>1) Município concluiu o processo licitatório e a documentação foi protocolada no BDMG em 12/04/19.
2) Em 16/04/19 foi emitida autorização pelo BDMG para licitação dos projetos.</t>
  </si>
  <si>
    <t>1) Elaboração de projeto do sistema de esgotamento sanitário do distrito de Cava Grande
Já assinaram o contrato com empresa e iniciados estudos em campo. Município irá avaliar se entra com Estudo de Concepção antes do Projeto Básico ou tudo junto (formato informado que o Banco dividiria os repasses em 30% Estudo de Concepção, 30% Projeto Básico e 40% Projeto Executivo). Estão com questões complicadas para a aquisição do terreno. Pensam em fazer uma espécie de permuta. Comodato pronto, faltando assinar. Sávio irá enviar e-mail para BDMG e Renova explicando a situação e dificuldade do terreno e licenciamento. Até 04/06.
2) Implantação do sistema de esgotamento sanitário do distrito de Cava Grande
Depende do projeto.
3) Estudos de viabilidade p/ implantação de aterro sanitário regional.
Não veem problema em Timóteo realizar a licitação do estudo no município mesmo. Estão no COMDIN. Porém até então não possuem CNPJ. Mandam para Vital. Não tem coleta seletiva, catador, nem associação.</t>
  </si>
  <si>
    <t>1) Apresentação dos estudos de concepção em elaboração para a implantação do Sistema de Esgotamento Sanitário – SES para o Distrito de Cava Grande pelo representante da Empresa Fraga Marques Engenharia – Responsável Técnico da Empresa - Luan Ferreira de Souza Marques. Serão elaboradas 03 (três) alternativas para a implantação das Estação Elevatória de Esgoto – EEE, apresentando critérios ambientais, técnicos e financeiros para definição da alternativa a ser considerada no projeto básico.
2) Apresentados os estudos de concepção elaborados e o detalhamento do relatório técnico preliminar, pendente incluir o custo de operação para 06 meses para SES. 
3) O material precisará ser adequado para os formatos do BDMG.
4)Em relação ao projetos básico, os levantamentos topográficos e sondagem encontram-se concluídos. 
5) A previsão de conclusão dos projetos básico é para 03/08/19. 
6) O licenciamento ambiental será realizado pela equipe de Consultoria RAC Engenheira, informado que foi realizada a simulação dos dados e que possuem o comodato das áreas da EEE e ETE, não sendo necessários os recursos no âmbito do PG31 para aquisição dos terrenos. Solicitado apoio a Fundação Renova para a verificação do enquadramento dos dados para a obtenção do licenciamento ambiental.  
7) O município respondeu ao formulário de diagnóstico.</t>
  </si>
  <si>
    <r>
      <t>1) Pleito referente a NT n</t>
    </r>
    <r>
      <rPr>
        <sz val="10"/>
        <color theme="1"/>
        <rFont val="Calibri"/>
        <family val="2"/>
      </rPr>
      <t xml:space="preserve">° 11 CT-SHQA , que compreende a análise do relatório do estudo de concepção elaborado para o Distrito de Cava Grande: Foi realizada uma reunião no dia 03/08/2019 para apresentação da nova equipe técnica para o desenvolvimento dos trabalhos de apoio da Fundação Renova. No período da manhã a reunião foi com o representante da prefeitura, da área do licenciamento ambiental e representante Apoio Ténico (ERG Engenharia Ltda) para apresentação e discussão do relatório do estudo de concepção do Distrito de Cava Grande. No período da tarde foi realizada uma reunião com a apresentação do relatório dos estudos de concepção elaborado para implantação do sistema de esgotamento sanitário - SES para o Distrito de Cava Grande pelo representante da empresa Fraga Marques Engenharia. Após apresentação do relatório dos estudos de concepção, foi acordado que o mesmo precisa de complementação, sendo elas:   Incluir o custo de operação para 06 meses para SES e adequar o material para os formatos do BDMG. A equipe da prefeitura e apoio técnico da ERG Engenharia deverão realizar a revisão final. Deverá ser elaborado 3 alternativas para a implantação das EEE , apresentar critérios ambientais, técnicos e financeiros para definição da alternativa a ser considerada no projeto básico.                                                       
2) Foi realizada duas análises do relatório do estudo de concepção envido pela empresa projetista Fraga Marques no dia 03/07/2019. A primeira análise foi entregue no formulário do anexo 4 no dia 12/07/2019 a segunda no dia 26/07/2019.  </t>
    </r>
  </si>
  <si>
    <t>1) O apoio técnico orientou o município quanto aos  documentos necessários para protocolar o estudo de concepção do distrito de Cava Grande no BDMG. A orientação ocorreu em reunião realizada com o representante do município no dia 22/08/2019.</t>
  </si>
  <si>
    <t>1) No dia 06/09/2019 foi realizada visita técnica à estação de tratamento de esgoto da cidade de Guanhães, cuja tecnologia de tratamento empregada é a mesma a ser implantada no Distrito de Cava Grande. Comparecerem à visita técnica o ponto focal do município de Marliéria, apoio técnico e representantes do SAAE de Ganhões.  
2) O município compareceu à rodada trimestral de reuniões no dia 18/09/2019 para acompanhamento dos pleitos. Na ocasião, o ponto focal demonstrou interesse em solicitar novo pleito para elaboração de projetos do SES na sede do município de Marliéria, com os recursos do saldo do pleito aprovado de projetos do Distrito de Cava Grande.  
Deste modo, foi realizada reunião posteriormente entre apoio técnico e ponto focal para apoio na elaboração de ofício e preenchimento dos formulários necessários para aprovação do pleito. A solicitação aguarda a aprovação da CT-SHQA e CIF.</t>
  </si>
  <si>
    <t>1) No dia 07/10 foi realizada vistoria pelo BDMG no Distrito de Cava Grande com vistas a aprovação do estudo de concepção. A vistoria foi acompanhada por representante do município e apoio técnico.</t>
  </si>
  <si>
    <t>1) Durante o mês de novembro foi realizada reunião entre o representante do município e apoio técnico, visando iniciar a minuta do termo de referência dos projetos para contratação de empesa para elaborar os estudos de viabilidade técnica, projeto básico e projeto executivo da Sede do município.</t>
  </si>
  <si>
    <t xml:space="preserve">1) Durante o mês de dezembro foi realizada reunião entre apoio técnico e ponto focal para finalizar a minuta do TR para elaboração de projetos do SES da sede. Assim, revisão final do TR e da planilha orçamentária será realizada pela equipe técnica do município e, posteriormente, os documentos deverão ser encaminhados ao Departamento de Licitação para a elaboração do edital e início do processo licitatório. </t>
  </si>
  <si>
    <t>1) O projeto básico do SES de Cava Grande está em elaboração pela empresa projetista; 
2) O município está elaborando o edital para realização da licitação referente ao pleito de elaboração dos projetos do SES da sede.</t>
  </si>
  <si>
    <t xml:space="preserve">1) O apoio técnico realizou a análise do projeto básico do distrito de Cava Grande e enviou considerações ao município. No dia 03/02/2020 foi realizada reunião entre apoio técnico e município para esclarecimento de tais considerações. Deste modo, o município irá solicitar as adequações propostas ao projetista;
2) O município compareceu à rodada trimestral de reuniões no dia 05/02/2020, sendo realizada reunião entre município, representantes da Fundação Renova e apoio técnico para acompanhamento dos pleitos;
3) A licitação para elaboração dos projetos do SES da sede foi publicada durante o mês de fevereiro.
</t>
  </si>
  <si>
    <t>1) O município enviou o projeto básico do SES do distrito de Cava Grande para análise do BDMG; 
2) O processo licitatório para elaboração dos projetos do SES da sede foi concluído, a empresa vencedora foi Fraga Marques Engenharia. O município está atualmente realizando a juntada dos documentos relativos ao processo para envio ao banco.</t>
  </si>
  <si>
    <t xml:space="preserve">1) O projeto básico do SES do distrito de Cava Grande foi aprovado pelo BDMG e o repasse do recurso referente a segunda parcela do projeto foi realizado no dia 30/04/2020 ao município;
2) O município está realizando a juntada dos documentos do processo licitatório para elaboração dos projetos do SES da sede, com previsão de apresentação dos documentos ao banco durante o mês de maio.
</t>
  </si>
  <si>
    <t>1) O projeto executivo do SES de Cava Grande foi elaborado pela empresa projetista e o município o encaminhou para análise do apoio técnico; 
2) A juntada e conferência dos documentos do processo licitatório para elaboração dos projetos do SES da sede foi concluída em 05/06/2020. A previsão é que os documentos sejam apresentados ao banco ainda na primeira quinzena de junho.</t>
  </si>
  <si>
    <t>1)  O município apresentou o processo licitatório para elaboração dos projetos do SES da sede ao BDMG e o banco encaminhou a autorização para emissão da OS no dia 09/07/2020;                                                                                                                                                 2) O apoio técnico realizou a análise do projeto executivo do SES do distrito de Cava Grande e enviou suas considerações ao município no dia 06/07/2020. Dessa forma, o projeto está sendo adequado pelo projetista.</t>
  </si>
  <si>
    <t>1)   A OS para elaboração dos projetos do SES da sede foi emitida pelo município e a empresa iniciou a elaboração do estudo de concepção;
2)  O projeto executivo do SES do distrito de Cava Grande foi novamente encaminhado para análise do apoio técnico e as considerações foram enviadas ao município. A previsão é protocolar o projeto durante o mês de agosto para análise do BDMG.</t>
  </si>
  <si>
    <t>1) O estudo de concepção do SES da sede encontra-se em elaboração pela empresa projetista;
2) O projeto executivo do SES do distrito de Cava Grande foi encaminhado ao BDMG para análise.</t>
  </si>
  <si>
    <t xml:space="preserve">1) O projeto do SES da sede encontra-se em elaboração pela empresa projetista;
2) O projeto executivo do SES do distrito de Cava Grande foi aprovado pelo BDMG.
Em 24/09/2020, o banco enviou a autorização para o município licitar a obra. A autorização de início de obra possui como condicionante o saneamento das seguintes pendências:
- Regularização Ambiental da ETE;
- Comprovante de Titularidade (certidões de matrículas) das Áreas da ETE e EEE;
- Regularização das faixas de servidão mencionadas em projeto;
- Parecer da Cemig sobre liberação de carga para a EEE (trifásico) e da ETE
(monofásico). </t>
  </si>
  <si>
    <t>1) O projeto completo do SES da sede encontra-se em elaboração pela empresa projetista;                                                                                                             
2) O processo licitatório para contratação das obras de implantação do SES do distrito de Cava Grande foi publicado pela prefeitura de Marliéria no dia 19/10/2020. Em 30/10/2020, o município apresentou à Fundação Renova solicitação de pleito para aquisição do terreno da ETE. Após pré-análise, foram solicitados esclarecimentos que estão sendo providenciados pelo município.</t>
  </si>
  <si>
    <t xml:space="preserve">1) O projeto completo do SES da sede encontra-se em elaboração pela empresa projetista;                                                                                                             
2) O processo licitatório para contratação das obras de implantação do SES do distrito de Cava Grande está em andamento;
 3) O município encaminhou solicitação de novo pleito para aquisição de terreno para implantação da ETE do distrito de Cava Grande e aguarda parecer da CT-SHQA e CIF.                                                                                   </t>
  </si>
  <si>
    <t xml:space="preserve">1) Foram identificadas divergências no levantamento topográfico da sede que o município já possuía antes de contratar a elaboração dos projetos do SES - escopo não contemplado no contrato vinculado ao PG-31. Dessa forma, a prefeitura contratará outra empresa para a realização dos levantamentos topográficos e só após a execução destes serviços o projeto do SES da sede avançará de fato;
2) O processo licitatório para contratação das obras de implantação do SES do distrito de Cava Grande foi concluído e homologado. O município está providenciando o saneamento das condicionantes de início de obra apontados pelo BDMG quando da autorização para licitar (dentre as quais consta a regularização ambiental e de terrenos);
3) A prefeitura aguarda parecer da CT-SHQA e CIF sobre a solicitação de novo pleito para aquisição de terreno para implantação da ETE do distrito de Cava Grande.       </t>
  </si>
  <si>
    <t xml:space="preserve">1) O processo licitatório para contratação das obras de implantação do SES do distrito de Cava Grande foi concluído e homologado. A autorização de início de obra depende da apresentação da juntada dos documentos relativos ao processo licitatório e do saneamento das condicionantes  apontadas pelo BDMG quando da autorização para licitar (dentre as quais consta a regularização ambiental e de terrenos). Vale ressaltar que a prefeitura de Mariléria passou por alteração no executivo do município. Em reunião realizada 22/01/2021 entre Fundação Renova e a nova gestão da prefeitura, foram repassadas todas as pendências para autorização de início de obra com o município;
2) A prefeitura aguarda parecer da CT-SHQA e CIF sobre a solicitação de novo pleito para aquisição de terreno para implantação da ETE do distrito de Cava Grande.      </t>
  </si>
  <si>
    <t xml:space="preserve">1) A autorização de início da obra de implantação do SES de Cava Grande depende da apresentação da juntada dos documentos relativos ao processo licitatório e do saneamento das condicionantes  apontadas pelo BDMG quando da autorização para licitar (dentre as quais consta a regularização ambiental e de terrenos). O município está providenciando o saneamento destas pendências.
2) A prefeitura aguarda parecer da CT-SHQA e CIF sobre a solicitação de novo pleito para aquisição de terreno para implantação da ETE do distrito de Cava Grande.      
3) O município informou em reunião realizada no dia 10/03/2021 (6ª rodada de reuniões) que a empresa contratada para a elaboração dos projetos do SES da sede apresentou solicitação de adequação dos preços contratados, o que está inviabilizando a continuidade dos serviços.  </t>
  </si>
  <si>
    <t>1) A autorização de início da obra de implantação do SES de Cava Grande depende da apresentação da juntada dos documentos relativos ao processo licitatório e do saneamento das condicionantes  apontadas pelo BDMG quando da autorização para licitar (dentre as quais consta a regularização ambiental e de terrenos). O município está providenciando o saneamento destas pendências.
2) A prefeitura aguarda parecer da CT-SHQA e CIF sobre a solicitação de novo pleito para aquisição de terreno para implantação da ETE do distrito de Cava Grande.      
3) A empresa contratada para a elaboração dos projetos do SES da sede apresentou solicitação de adequação dos preços contratados. A Fundação Renova agendou reunião com a prefeitura para o dia 16/04/2021 para auxílio no andamento do pleito em questão.</t>
  </si>
  <si>
    <t xml:space="preserve">1) A autorização de início da obra de implantação do SES de Cava Grande depende da apresentação da juntada dos documentos relativos ao processo licitatório e do saneamento das condicionantes apontadas pelo BDMG quando da autorização para licitar (dentre as quais consta a regularização ambiental e de terrenos). O município está providenciando o saneamento destas pendências.
2) A prefeitura aguarda parecer do CIF sobre a solicitação de novo pleito para aquisição de terreno para implantação da ETE do distrito de Cava Grande.    </t>
  </si>
  <si>
    <t>1) A autorização de início da obra de implantação do SES de Cava Grande depende da apresentação da juntada dos documentos relativos ao processo licitatório e do saneamento das condicionantes apontadas pelo BDMG quando da autorização para licitar (dentre as quais consta a regularização ambiental e de terrenos);
2) A prefeitura aguarda parecer do CIF sobre a solicitação de novo pleito para aquisição de terreno para implantação da ETE do distrito de Cava Grande;
3) Em reunião realizada no dia 20/05/2021 entre prefeitura e apoio técnico, a representante da prefeitura informou que o município definiu por não seguir com a elaboração dos projetos do SES da sede e manifestou interesse em remanejar o recurso deste pleito para a obra de implantação do SES do distrito de Cava Grande.</t>
  </si>
  <si>
    <t>1) A autorização de início da obra de implantação do SES de Cava Grande depende da apresentação da juntada dos documentos relativos ao processo licitatório e do saneamento das condicionantes apontadas pelo BDMG (dentre as quais consta a regularização ambiental e de terrenos), as quais estão sendo providenciadas pelo município;
2) Foi aprovado pela Câmara Técnica e CIF, por meio da Deliberação CIF n° 510, a aquisição do terreno selecionado para implantação da ETE do distrito de Cava Grande.</t>
  </si>
  <si>
    <t>1) No dia 23/07/2021, o BDMG emitiu a autorização par aquisição do terreno para implantação da ETE do distrito de Cava Grande.</t>
  </si>
  <si>
    <t>1) SES - Pleito (MREESOB01.01) - O município encaminhou o processo licitatório da obra, ocorrido em novembro de 2020, para análise do apoio técnico.</t>
  </si>
  <si>
    <t xml:space="preserve">1) SES - Pleito: (MREESOB01.01) - O apoio técnico encaminhou para o setor de licitação do município a verificação do processo licitatório referente ao pleito de implantação das obras do SES no distrito de Cava Grande, no dia 23/09/2021. A procuradoria jurídica do município está analisando pendências no processo licitatório. </t>
  </si>
  <si>
    <t xml:space="preserve">1) SES - Pleito: (MREESOB01.01) - O município está realizando a juntada de documentos do processo licitatório para contratação de empresa especializada para implantação da obra no distrito de Cava grande para análise e aprovação do BDMG.
</t>
  </si>
  <si>
    <t>1) SES - Pleito: (MREESOB01.01) - O município está definindo sobre possível cancelamento dos processos licitatórios das obras de implantação do SES no distrito de Cava Grande e elaboração dos projetos do SES da sede (aguarda parecer da procuradoria jurídica do município).</t>
  </si>
  <si>
    <t xml:space="preserve">1) SES - Pleito: (MREESOB01.01) - O município encaminhou para o apoio técnico, no dia 09/12/2021, o parecer do procurador do município, que informa do cancelamento do processo licitatório da obra do distrito Cava Grande.
</t>
  </si>
  <si>
    <t xml:space="preserve">1) SES - Pleito: (MREESPJ03) - O município decidiu dar continuidade ao Pleito de elaboração de projetos da sede. O Apoio Técnico está auxiliando o município na atualização da planilha orçamentária
. 
2) SES - Pleito: (MREESOB01.01) - O processo licitatório da obra do distrito de Cava Grande foi cancelado pelo município. 
3) RSU - No dia 01/02/2022 o município encaminhou para a CIF/ CT-SHQA a solicitação de novo pleito de reforma/ ampliação da Usina de Triagem e Compostagem - UTC e aquisição de equipamentos. </t>
  </si>
  <si>
    <t xml:space="preserve">1) SES - Pleito: (MREESPJ03) - O município decidiu dar continuidade ao Pleito de elaboração de projetos da sede. O Apoio Técnico está auxiliando o município na atualização da planilha orçamentária. 
2) SES - Pleito: (MREESOB01.01) - O processo licitatório da obra do distrito de Cava Grande foi cancelado pelo município. O município irá elaborar novo processo licitatório. 
2) RSU - No dia 01/02/2022, o município encaminhou para a CIF/ CT-SHQA a solicitação de novo pleito de reforma/ ampliação da Usina de Triagem e Compostagem - UTC e aquisição de equipamentos. </t>
  </si>
  <si>
    <t xml:space="preserve">1) SES – Pleitos: (MREESOB01 e MREESPJ03) Implantação do sistema de esgotamento sanitário do distrito de Cava Grande e Estudo de concepção, projeto básico e executivo para implantação do Sistema de Esgotamento Sanitário da Sede – O município aguarda análise do seu novo procurador a respeito dos processos licitatórios vinculados aos pleitos de esgotamento sanitário para dar andamento às ações do programa.
2) RSU - No dia 01/02/2022, o município encaminhou para a CIF/ CT-SHQA a solicitação de novo pleito de reforma/ ampliação da usina de triagem e compostagem - UTC e aquisição de equipamentos. </t>
  </si>
  <si>
    <t xml:space="preserve">1) SES – Pleito (MREESOB01)  Implantação do sistema de esgotamento sanitário do distrito de Cava Grande – O município anulou o processo licitatório e está atuando no saneamento das condicionantes de início de obra apontadas pelo BDMG quando da autorização para licitar (dentre as quais consta a regularização ambiental e de terrenos);
2) SES – Pleito (MREESPJ03) Estudo de concepção, projeto básico e executivo para implantação do Sistema de Esgotamento Sanitário da Sede: O município pretende cancelar o pleito e transferir os recursos para o pleito de obras de implantação do SES no distrito de Cava Grande;
3) RSU - Pleito (MRERSOB01) Obras de reforma/ampliação da Usina de Triagem e Compostagem - UTC e aquisição de equipamentos: Aprovado pela Deliberação CIF nº 588 em 05 de maio de 2022. </t>
  </si>
  <si>
    <t xml:space="preserve">1) SES – Pleito: (MREESOB01) - Implantação do sistema de esgotamento sanitário do distrito de Cava Grande:  O município informou que está aguardando o envio do documento de comodato com prazo indeterminado pela empresa proprietária do terreno da estação de tratamento de esgoto e da faixa de servidão, ambos localizados no distrito de Cava Grande, para iniciar o novo processo licitatório de obra. </t>
  </si>
  <si>
    <t xml:space="preserve">1)  SES – Pleito: (MREESOB01) – Implantação do sistema de esgotamento sanitário do distrito de Cava Grande: O município está aguardando o envio do documento de comodato com prazo de tempo indeterminado pela empresa proprietária do terreno da ETE e da faixa de servidão, ambos localizados no distrito de Cava Grande, para iniciar o novo processo licitatório.
2) RSU - Pleito (MRERSOB01) Obras de reforma/ampliação da Usina de Triagem e Compostagem – UTC e aquisição de equipamentos: Ajuste de pleito foi aprovado pela Fundação Renova e município está elaborando termo de referência e edital para licitação.  </t>
  </si>
  <si>
    <t>1) SES – Pleito: (MREESOB01) Implantação do sistema de esgotamento sanitário do distrito de Cava Grande: O município está aguardando o envio do documento de comodato pela empresa proprietária do terreno da ETE e da faixa de servidão para iniciar o processo licitatório  da obra.  Foi solicitado no cartório a matrícula do terreno da estação elevatória de esgoto.
2) RSU - Pleito (MRERSOB01) - Obras de reforma/ampliação da Usina de Triagem e Compostagem – UTC e aquisição de equipamentos: Município está elaborando edital e projeto básico para licitação.</t>
  </si>
  <si>
    <t xml:space="preserve">
1) SES – Pleito: (MREESOB01) Implantação do sistema de esgotamento sanitário do distrito de Cava Grande: O município está elaborando o documento de comodato que será celebrado com a empresa GPM – Empreendimentos, proprietária do terreno selecionado para implantação da estação de tratamento de esgoto no distrito de Cava Grande. Paralelamente, o município está elaborando o processo licitatório para contratação de um engenheiro florestal para realizar estudos ambientais necessários ao processo de licenciamento ambiental. 
3) RSU - Pleito (MRERSOB01) - Obras de reforma/ampliação da Usina de Triagem e Compostagem – UTC e aquisição de equipamentos: Edital e projeto básico da licitação em análise jurídica do município. </t>
  </si>
  <si>
    <t>1) SES – Pleito: (MREESOB01) Implantação do sistema de esgotamento sanitário do distrito de Cava Grande: O município está elaborando o processo licitatório para contratação de um engenheiro florestal para concluir o licenciamento ambiental;
2) SES - Pleito: MREESCT01 - Aquisição de terreno para implantação da ETE do distrito de Cava Grande: O município está elaborando o documento de comodato que será celebrado com a empresa GPM – Empreendimentos, proprietária dos terrenos selecionado para implantação da estação de tratamento de esgoto, estação elevatória de esgoto e da linha de recalque  no distrito de Cava Grande.
3) RSU - Pleito (MRERSOB01) - Obras de reforma/ampliação da Usina de Triagem e Compostagem – UTC e aquisição de equipamentos: Edital e projeto básico em revisão pelo setor de licitação para publicação.</t>
  </si>
  <si>
    <t>1) SES – Pleito: (MREESOB01) Implantação do sistema de esgotamento sanitário do distrito de Cava Grande: O município está elaborando o processo licitatório para contratação de um engenheiro florestal para concluir o licenciamento ambiental;
2) SES - Pleito: MREESCT01 - Aquisição de terreno para implantação da ETE do distrito de Cava Grande: O município está aguardando aprovação, pela Câmara de vereadores, do documento de comodato que será celebrado com a empresa GPM – Empreendimentos, proprietária dos terrenos selecionado para implantação da estação de tratamento de esgoto, estação elevatória de esgoto e da linha de recalque  no distrito de Cava Grande.
3) RSU - Pleito (MRERSOB01) - Obras de reforma/ampliação da Usina de Triagem e Compostagem – UTC e aquisição de equipamentos: Edital para obras da UTC publicado em 31/10/2022.</t>
  </si>
  <si>
    <t xml:space="preserve">1) SES – Pleito: (MREESOB01) Implantação do sistema de esgotamento sanitário do distrito de Cava Grande: O município está elaborando o processo licitatório para contratação de um engenheiro florestal para concluir o licenciamento ambiental;
2) SES - Pleito: MREESCT01 - Aquisição de terreno para implantação da ETE do distrito de Cava Grande: O documento de comodato que será celebrado com a empresa GPM – Empreendimentos, proprietária dos terrenos selecionado para implantação da estação de tratamento de esgoto, estação elevatória de esgoto e da linha de recalque no distrito de Cava Grande foi aprovado na câmara de vereadores do município.
</t>
  </si>
  <si>
    <t xml:space="preserve">1) SES – Pleito: (MREESOB01) Implantação do sistema de esgotamento sanitário do distrito de Cava Grande: município informou que o processo licitatório para contratação de um engenheiro florestal, publicado em 15/12/2022, foi frustrado, o único licitante que compareceu apresentou uma proposta com mais de 50% acima da média, não sendo aceita. Portanto, será republicado o edital em janeiro de 2023.
2) SES - Pleito: MREESCT01 - Aquisição de terreno para implantação da ETE do distrito de Cava Grande: A aprovação do documento de comodato foi publicada no diário oficial. O documento será encaminhado para análise do BDMG. 
3) RSU - Pleito (MRERSOB01) - Obras de reforma/ampliação da Usina de Triagem e Compostagem - UTC e aquisição de equipamentos: Município organizando juntada de documentos do processo licitatório para envio ao BDMG. 
</t>
  </si>
  <si>
    <t xml:space="preserve">1) SES – Pleito: (MREESOB01) Implantação do sistema de esgotamento sanitário do distrito de Cava Grande: Pendente a obtenção da licença ambiental para início da obra. 
2) SES - Pleito: MREESCT01 - Aquisição de terreno para implantação da ETE do distrito de Cava Grande: O documento de comodato de terreno entre a  empresa GPM – Empreendimentos e a Prefeitura de Marliéria  foi publicada no Diário Oficial. O documento foi encaminhado para análise do BDMG. 
3) RSU - Pleito (MRERSOB01) - Obras de reforma/ampliação da Usina de Triagem e Compostagem - UTC e aquisição de equipamentos: Ordem de serviço emitida. Contratada já mobilizando para início dos serviços. 
MREESPJ03 - Estudo de concepção, projeto básico e executivo para implantação do Sistema de Esgotamento Sanitário da Sede: Pleito cancelado por meio do oficio FR.2023.0008 em 03/01/2023. </t>
  </si>
  <si>
    <t>1) SES – Pleito: (MREESOB01) Implantação do sistema de esgotamento sanitário do distrito de Cava Grande: município informou que o documento de comodato que será celebrado com a empresa GPM – Empreendimentos, proprietária dos terrenos selecionado para implantação da estação de tratamento de esgoto, estação elevatória de esgoto e da linha de recalque no distrito de Cava Grande foi enviado para a análise e aprovação do BDMG. Aguardando a publicação do edital para a contratação do engenheiro florestal. 
2) SES - Pleito: MREESCT01 - Aquisição de terreno para implantação da ETE do distrito de Cava Grande: A aprovação do documento de comodato foi publicada no diário oficial. O documento será encaminhado para análise do BDMG. 
3) RSU - Pleito (MRERSOB01) - Obras de reforma/ampliação da Usina de Triagem e Compostagem - UTC e aquisição de equipamentos: Obra iniciada. Ordem de serviço emitida em 30/01/2023.</t>
  </si>
  <si>
    <t>1) SES – Pleito: (MREESOB01) Implantação do sistema de esgotamento sanitário do distrito de Cava Grande: O município está revisando a planilha orçamentária de obras e está licitando a contratação de serviço de elaboração de inventário florestal para compor o processo de licenciamento ambiental. 
2) SES - Pleito: MREESCT01 - Aquisição de terreno para implantação da ETE do distrito de Cava Grande: A aprovação do documento de comodato foi publicada no diário oficial. O documento será encaminhado para análise do BDMG. 
3) RSU - Pleito (MRERSOB01) - Obras de reforma/ampliação da Usina de Triagem e Compostagem - UTC e aquisição de equipamentos: Obra iniciada. Primeira medição enviada para o BDMG em 23/03/2023. Valor: R$ 208.065,04</t>
  </si>
  <si>
    <t>1) SES – Pleito: (MREESOB01) Implantação do sistema de esgotamento sanitário do distrito de Cava Grande: Informado pelo município que o processo licitatório para contratação do engenheiro florestal foi concluído. O município está realizando atualização na planilha orçamentaria para a realização de um novo processo licitatório.
2) SES - Pleito: MREESCT01 - Aquisição de terreno para implantação da ETE do distrito de Cava Grande: O comodato foi evidenciado pelo BDMG. 
3) RSU - Pleito (MRERSOB01) - Obras de reforma/ampliação da Usina de Triagem e Compostagem - UTC e aquisição de equipamentos: Obra em andamento. Primeira medição no Valor: R$ 208.065,04 repassado pelo BDMG em 06/04/23.</t>
  </si>
  <si>
    <t>1) SES – Pleito: (MREESOB01) Implantação do sistema de esgotamento sanitário do distrito de Cava Grande: O município encaminhou para análise do apoio técnico o inventário florestal, elaborado pelo engenheiro florestal, subsidio para a realização do licenciamento ambiental.
2) RSU - Pleito (MRERSOB01) - Obras de reforma/ampliação da Usina de Triagem e Compostagem - UTC e aquisição de equipamentos: Obra em andamento. Segunda medição enviada para o BDMG em 09/05/2023 e aprovada e repassado em 29/05/23. Valor: R$ 65.403,71.</t>
  </si>
  <si>
    <t xml:space="preserve">1) SES – Pleito: (MREESOB01) Implantação do sistema de esgotamento sanitário do distrito de Cava Grande: Município está realizando a elaboração do licenciamento ambiental e atualizando a  planilha orçamentaria para a realização de um novo processo licitatório.
2) SES - Pleito: MREESCT01 - Aquisição de terreno para implantação da ETE do distrito de Cava Grande: O comodato foi evidenciado pelo BDMG. 
3) RSU - Pleito (MRERSOB01) - Obras de reforma/ampliação da Usina de Triagem e Compostagem - UTC e aquisição de equipamentos: Obra em andamento. Medição 03 sendo elaborada </t>
  </si>
  <si>
    <t>1) SES – Pleito: (MREESOB01) Implantação do sistema de esgotamento sanitário do distrito de Cava Grande: Município está realizando a elaboração do licenciamento ambiental e atualizando a  planilha orçamentaria para a realização de um novo processo licitatório.
3) RSU - Pleito (MRERSOB01) - Obras de reforma/ampliação da Usina de Triagem e Compostagem - UTC e aquisição de equipamentos: Obra em andamento. Município enviou para o banco o aditivo 01 da planilha orçamentária. Medição 03 será elaborada após aprovação do aditivo 01.</t>
  </si>
  <si>
    <t xml:space="preserve">1) SES – Pleito: (MREESOB01) Implantação do sistema de esgotamento sanitário do distrito de Cava Grande: Município está realizando a elaboração do licenciamento ambiental e atualizando a  planilha orçamentaria para a realização de um novo processo licitatório.
2) SES - Pleito: MREESCT01 - Aquisição de terreno para implantação da ETE do distrito de Cava Grande: O comodato foi evidenciado pelo BDMG. 
3) RSU - Pleito (MRERSOB01) - Obras de reforma/ampliação da Usina de Triagem e Compostagem - UTC e aquisição de equipamentos: A parte civil da obra foi concluída. Em 30/08/23, o banco BDMG repassou ao município a medição 3 no valor de R$148.763,38. Município irá realizar a licitação dos equipamentos da UTC. </t>
  </si>
  <si>
    <t>1) SES – Pleito: (MREESOB01) Implantação do sistema de esgotamento sanitário do distrito de Cava Grande: Município está realizando a elaboração do licenciamento ambiental e atualizando a  planilha orçamentaria para a realização de um novo processo licitatório.
2) RSU - Pleito (MRERSOB01) - Obras de reforma/ampliação da Usina de Triagem e Compostagem - UTC e aquisição de equipamentos: Parte civil da Obra concluída. Aditivo 01 aprovado pelo banco.  Medição 03 enviada para o banco e aprovada no valor de R$148.763,38. Município realizando licitação dos equipamentos.</t>
  </si>
  <si>
    <t>1) SES – Pleito: (MREESOB01)  Implantação do sistema de esgotamento sanitário do distrito de Cava Grande:  Aguardando autorização do banco para a realização de um novo processo licitatório. Município está organizando a documentação para solicitação da licença ambiental.
2) RSU - Pleito (MRERSOB01) - Obras de reforma/ampliação da Usina de Triagem e Compostagem - UTC e aquisição de equipamentos: Parte civil da Obra concluída. Município realizando licitação dos equipamentos.</t>
  </si>
  <si>
    <t>1) SES – Pleito: (MREESOB01)  Implantação do sistema de esgotamento sanitário do distrito de Cava Grande:  Aguardando autorização do banco para a realização de um novo processo licitatório. Município está respondendo aos questionamentos do órgão ambiental para solicitação da licença.
2) RSU - Pleito (MRERSOB01) - Obras de reforma/ampliação da Usina de Triagem e Compostagem - UTC e aquisição de equipamentos: Parte civil da Obra concluída. Município realizou licitação dos equipamentos. Será realizada nova licitação para complementação de empresas que não apresentaram proposta.</t>
  </si>
  <si>
    <t xml:space="preserve">
1) SES – Pleito: (MREESOB01)  Implantação do sistema de esgotamento sanitário do distrito de Cava Grande:  Banco solicitou informações complementares da planilha SPB atualizada e o município já respondeu. Município aguardando autorização do banco para a realização de um novo processo licitatório. Município respondeu aos questionamentos do órgão ambiental para solicitação da licença. O processo de licenciamento retornou a fase inicial.
2) RSU - Pleito (MRERSOB01) - Obras de reforma/ampliação da Usina de Triagem e Compostagem - UTC e aquisição de equipamentos: Parte civil da Obra concluída. Município realizou licitação dos equipamentos. Será realizada nova licitação para complementação de empresas que não apresentaram proposta.</t>
  </si>
  <si>
    <t xml:space="preserve">
1) SES – Pleito: (MREESOB01)  Implantação do sistema de esgotamento sanitário do distrito de Cava Grande:  Banco emitiu autorização para realização de nova licitação de obra em 22/12/23. Município respondeu aos questionamentos do órgão ambiental para solicitação da licença. O processo de licenciamento retornou a fase inicial e está sob análise do IEF.
2) RSU - Pleito (MRERSOB01) - Obras de reforma/ampliação da Usina de Triagem e Compostagem - UTC e aquisição de equipamentos: Parte civil da Obra concluída. Município realizou licitação dos equipamentos. Aguardando entrega dos bens.</t>
  </si>
  <si>
    <t xml:space="preserve">
1)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2) RSU - Pleito (MRERSOB01) - Obras de reforma/ampliação da Usina de Triagem e Compostagem - UTC e aquisição de equipamentos: Parte civil da Obra concluída. Município realizou a segunda licitação dos equipamentos. Aguardando aprovação da licitação pelo banco, para compra dos equipamentos.</t>
  </si>
  <si>
    <t>1)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2) RSU - Pleito (MRERSOB01) - Obras de reforma/ampliação da Usina de Triagem e Compostagem - UTC e aquisição de equipamentos: Parte civil da Obra concluída. Município realizou a segunda licitação dos equipamentos. Aguardando aprovação da licitação pelo banco, para compra dos equipamentos.</t>
  </si>
  <si>
    <t>)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2) RSU - Pleito (MRERSOB01) - Obras de reforma/ampliação da Usina de Triagem e Compostagem - UTC e aquisição de equipamentos: Parte civil da Obra concluída. Município realizou a segunda licitação dos equipamentos. Aguardando aprovação da licitação pelo banco, para compra dos equipamentos. Pleito teve seu valor alterado pelo oficio FR.2024.0994 em 16/04/24.</t>
  </si>
  <si>
    <t>1)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Em paralelo, está avaliando a possibilidade de alteração da área da ETE para evitar a intervenção na área e agilizar o licenciamento ambiental
2) RSU - Pleito (MRERSOB01) - Obras de reforma/ampliação da Usina de Triagem e Compostagem - UTC e aquisição de equipamentos: Parte civil da Obra concluída. Município realizou a segunda licitação dos equipamentos. Equipamentos adquiridos, falta medição de duas prensas e um triturador. Repasse realizado no valor de R$ 5.736,00 em 15/05/24 referente aquisição da Balança para UTC.</t>
  </si>
  <si>
    <t xml:space="preserve">1)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Em paralelo, está avaliando a possibilidade de alteração da área da ETE para evitar a intervenção na área e agilizar o licenciamento ambiental. Repasse realizado da medição 1 no valor de R$ 125.050,00 em 13/06/24.
2) RSU - Pleito (MRERSOB01) - Obras de reforma/ampliação da Usina de Triagem e Compostagem - UTC e aquisição de equipamentos: Parte civil da Obra concluída. Município recebeu os equipamentos licitados, um fornecedor declinou do envio do cavalete devido ao lance em valor errado feito na licitação, município está avaliando se irá licitar novamente. </t>
  </si>
  <si>
    <t>1)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Município não se interessou pela alteração da área da ETE. Município prevê estudo de redução de meta no projeto para redução do valor da contrapartida.
2) RSU - Pleito (MRERSOB01) - Obras de reforma/ampliação da Usina de Triagem e Compostagem - UTC e aquisição de equipamentos: Parte civil da Obra concluída. Município realizou a segunda licitação dos equipamentos. Equipamentos adquiridos, falta medição de duas prensas e um triturador.</t>
  </si>
  <si>
    <t xml:space="preserve">1) Continuação da elaboração do TR para contratação de projetos de SES da sede e PMSB. </t>
  </si>
  <si>
    <t>1) Enviaram alteração de pleito em fevereiro e ainda não aprovaram.
Elaboração de projeto de sistema de esgotamento sanitário da sede do município. Pleito aumentando o valor. TR já pronto. Aguardando pleito ser aprovado. Será ajustado o TR para 30% Estudo de Concepção, 30% Projeto Básico e 40% Projeto Executivo.
2) Contratação de assessoria técnica para apoio na obtenção de licença ambiental
Manteve o pleito. Só usarão se for necessário. O CIMVA que deve fazer o processo. 
3) Complementação de recursos de contrapartida
Pleito cancelando
4) Implantação de SES na sede do município e localidades
Manteve o pleito. Depende do projeto.
5) PMSB
Pleito novo solicitado. TR já pronto. Aguardando pleito ser aprovado. Previsão de 6 meses para elaboração do PMSB. Município junto com o apoio técnico enviará o cronograma posteriormente. Será considerado o que foi alinhado com o Banco quanto à Produtos e Parcelas.
6) Resíduos
Estão no CIMVA. Enviam tudo para a Vital. Pensam em sair do CIMVA e consorciar só com Periquito, para juntos melhorarem a UTC que tem em Periquito. Reunião em julho com CIMVA, FEAM, Município.</t>
  </si>
  <si>
    <t>1) Ocorreu apoio na elaboração do formulário de diagnóstico do município.
2) O município aguarda a aprovação de alteração de pleito pela CT e CIF. O termo de referência para elaboração de projetos SES estão sendo revisados pelo apoio técnico Prefeitura e Erg Engenharia.
3) O município respondeu ao formulário de diagnóstico.</t>
  </si>
  <si>
    <t>1) Pleito referente  a nota técnica n° 11 CT-SHQA para elaboração de projeto para implantação do sistema de esgotamento sanitário de esgotamento sanitário da sede do distrito de Naque: Foi realizada  reunião no dia 02/07/2019 para apoio na elaboração de TR Termo de referência SES. Nesta reunião, visando a elaboração do Edital, foi repassado orientações gerais em relação ao escopo previsto no termo de referência para contratação de empresa para a elaboração dos estudos de concepção, projetos básicos, projetos executivos e licenciamento ambiental para o represente do setor de Licitação Sr. Nilton César Martins Campos. Quanto a planilha orçamentária - SES Sede, foi acordado que será revisada com a atualização dos custos para julho de 2019.</t>
  </si>
  <si>
    <t xml:space="preserve"> 1) Em reunião realizada dia 07/08/2019 entre o apoio técnico e os representantes do município foi finalizada a planilha orçamentário do termo de referência para projetos SES. Além disso, foi discutida a necessidade de revisão do plano de saneamento básico do município.                                                                                                  
 </t>
  </si>
  <si>
    <t>1)  Foi realizada reunião entre apoio técnico e ponto focal do município no dia 11/09/2019 para apoio à elaboração do termo de referência para contratação de empresa que realizará a revisão do plano municipal de saneamento básico.  A conclusão do TR deve ocorrer no início do mês de outubro, conforme atualizado na rodada de reuniões.                                                                                                                                                                                                                                                                                                                                        2)  O município compareceu à rodada trimestral de reuniões no dia 19/09/2019 para acompanhamento dos pleitos. Durante a reunião, foi informado pelo ponto focal que o TR para contratação de empresa para a elaboração de projetos básicos e executivos do SES já se encontra no setor de licitação, aguardando aprovação do pleito.
3) Ocorreu na reunião do CIF dos dias 23 e 24/09/2019 a aprovação dos pleitos para revisão do PMSB e elaboração de estudos de concepção, projeto básico, projeto executivo e licenciamento ambiental para implantação do SES.</t>
  </si>
  <si>
    <t>1) Foi realizada reunião no dia 03/10/2019 entre apoio técnico e ponto focal com o objetivo de finalizar o termo de referência para a contratação da revisão do Plano de Saneamento Básico do município de Naque.                                                                                                                      
2) No dia 10/10/2019 foi realizada reunião entre apoio técnico e representantes do município, onde foram repassadas orientações gerais pelo apoio técnico ao representante do setor de licitação em relação ao escopo previsto no Termo de Referência para a contratação de empresa para a revisão do plano municipal de saneamento básico.</t>
  </si>
  <si>
    <t xml:space="preserve">1) Durante o mês de novembro foi realizada reunião entre representante do município e apoio técnico, visando a conferencia da documetação da licitação para revisão do PSMB para protocolar no banco financiador BDMG. Além disso, o apoio técnico deu orientações à respeito dos documentos que deverão ser apresentados junto do processo ao banco. </t>
  </si>
  <si>
    <t>1) No dia 13/12/2019 foi realizada, pelo apoio técnico, nova conferência da juntada da documentação referente ao processo licitatório para contratação de empresa que realizará revisão do PMSB. Após verificação, constatou-se que as orientações repassadas pelo apoio técnico em conferência anterior ainda não foram acatadas.                                                                                                                                                                                          Na oportunidade, foi informado pelos representates do município que a licitação para contratação de empresa responsável pela elaboração do projetos do SES foi concluída no dia 11/12/2019.                                                                                                              
3) Deste modo, no dia 19/12/2019 foi conferido pelo apoio técnico novamente a juntada da documentação de ambos os processos licitatórios (Revisão do PMSB e elaboração de projetos do SES). Verificou-se que a documentação ainda não estava apresentada conforme padrão exigido no check-list do BDMG, tendo sido agendada nova conferência para o mês de janeiro.</t>
  </si>
  <si>
    <t>1) Realizada reunião no dia 13/01 entre apoio técnico e ponto focal do municípios,  sendo realizada a conferência da juntada de documentos dos processos licitatórios relativos à revisão do PMSB e elaboração dos projetos do SES, para posterior envio ao BDMG. Após verificação, identificou-se que faltava numeração e assinatuda em todas as páginas, e, no caso do processo do SES, estava faltando o contrato da empresa ganhado do processo licitatório assinado.</t>
  </si>
  <si>
    <t>1) O município compareceu à rodada trimestral de reuniões no dia 06/02/2020, sendo realizada reunião entre município, representantes da Fundação Renova e apoio técnico para acompanhamento dos pleitos;
2) O apoio técnico auxiliou o município na conferência dos volumes dos processos licitatórios que tiveram como objetivo a revisão do PMSB e elaboração dos projetos do SES. Estes processos foram protocolados pelo município no BDMG no dia 20/02/2020.</t>
  </si>
  <si>
    <t>1) No dia 23/03/2020 o BDMG encaminhou a autorização para elaboração dos projetos do SES e revisão do PMSB, após verificar que ambos os processos foram evidenciados conforme checklist.</t>
  </si>
  <si>
    <t>1) A ordem de serviço para elaboração dos projetos do SES da sede foi assinada no dia 06/04/2020. Deste modo, a reunião de partida com a empresa projetista para orientações relativas a elaboração dos projetos foi realizada no dia 15/04/2020, a qual contou com representante do município, projetista e apoio técnico.
2) Com relação à revisão do PMSB, a ordem de serviço também foi assinada durante o mês de abril, no entanto, a reunião de partida com a empresa projetista está prevista para ocorrer durante o mês de maio.</t>
  </si>
  <si>
    <t>1) O estudo de concepção do SES da sede de Naque está em elaboração pela empresa projetista (início em abr/20);                                                                                   
2) O município está providenciando a nomeação dos membros que deverão compor o grupo de trabalho dos Comitês de Coordenação e Execução para revisão do PMSB.</t>
  </si>
  <si>
    <t xml:space="preserve">
1) O estudo de concepção do SES da sede de Naque está em elaboração pela empresa projetista (início em abr/20);
2) O município está providenciando a nomeação dos membros que deverão compor o grupo de trabalho dos Comitês de Coordenação e Execução para revisão do PMSB.                                                                   </t>
  </si>
  <si>
    <t xml:space="preserve">1) A primeira versão do estudo de concepção do SES da sede de Naque foi apresentada pela empresa projetista e encontra-se em análise pelo apoio técnico e município;
2) A nomeação dos membros dos Comitês de Coordenação e Execução para acompanhamento do processo de revisão do PMSB foi instituída mediante decreto municipal.  </t>
  </si>
  <si>
    <t>1) A primeira versão do estudo de concepção do SES da sede de Naque foi analisada pelo apoio técnico e as considerações foram apresentadas ao município para adequações;
2) Com relação a revisão do PMSB, a empresa contratada pela prefeitura está elaborando o plano de trabalho.</t>
  </si>
  <si>
    <t>1) O estudo de concepção do SES de Naque encontra-se em adequação pela empresa projetista, conforme solicitado pelo município;
2) A revisão do PMSB está em fase de elaboração do Plano de trabalho.</t>
  </si>
  <si>
    <t>1) Uma nova versão do estudo de concepção do SES da sede de Naque foi apresentada pela empresa projetista e analisada pelo apoio técnico. As considerações sobre a análise foram expostas ao município em reunião realizada no dia 29/10/2020. Dessa forma, o estudo de concepção está novamente em adequação.
2) O Plano de Trabalho para revisão do PMSB foi apresentado pela empresa contratada e foi analisado pelo apoio técnico e município. As considerações sobre a análise foram repassadas com o ponto focal do programa em reunião realizada no dia 21/10/2020 e será discutida no mês de novembro com os membros dos Comitês de Coordenação e Execução.</t>
  </si>
  <si>
    <t>1) O estudo de concepção do SES de Naque encontra-se em adequação pela empresa projetista, conforme solicitado pelo município;
2) O Plano de Trabalho para revisão do PMSB apresentado pela empresa foi discutido com os membros dos Comitês de Coordenação e Execução.</t>
  </si>
  <si>
    <t>1) Uma nova versão do estudo de concepção do SES da sede de Naque foi apresentada pela empresa projetista e encontra-se em análise pelo apoio técnico;
2) Em reunião realizada no dia 16/12/2020 entre representantes da prefeitura de Naque, apoio técnico e Comitês de Coordenação e Execução para Revisão do PMSB, foi definido o parecer sobre o Plano de Trabalho. Dessa forma, as considerações sobre o produto foram enviadas à empresa responsável pela revisão do PMSB para adequações.</t>
  </si>
  <si>
    <t>1) A empresa responsável pela revisão do PMSB encaminhou a revisão do produto 0 (plano de trabalho) ao município, a qual encontra-se em análise pelo apoio técnico.
2) Em 19/01/2021, o apoio técnico apresentou suas considerações ao município sobre a nova versão do estudo de concepção do SES da sede encaminhada pela empresa projetista, sendo verificado que as sugestões para adequações foram atendidas. Dessa forma, o município apresentou o estudo de concepção para análise do BDMG.</t>
  </si>
  <si>
    <t xml:space="preserve">1) A segunda versão do Plano de Trabalho para revisão do PMSB foi analisada pelo apoio técnico e as sugestões para adequações foram apresentadas ao Comitê de Coordenação e Execução. Dessa forma, o produto está novamente em adequação pela empresa responsável pela revisão do Plano;
2) Em 02/03/2021 o BDMG encaminhou ofício ao município de Naque informando a aprovação do estudo de concepção do SES. O projeto básico está em elaboração pela empresa projetista. </t>
  </si>
  <si>
    <t xml:space="preserve">1) Uma nova versão do Plano de Trabalho para revisão do PMSB foi apresentada pela empresa contratada pelo município. O produto foi analisado pelo apoio técnico e as sugestões para adequações foram encaminhadas à prefeitura no dia 26/03/2021. Dessa forma, o Plano de Trabalho está novamente em revisão. 
2) Em 02/03/2021 o BDMG encaminhou ofício ao município de Naque informando a aprovação do estudo de concepção do SES. O projeto básico está em elaboração pela empresa projetista. </t>
  </si>
  <si>
    <t xml:space="preserve">1) Uma nova versão do Plano de Trabalho para revisão do PMSB foi apresentada pela empresa contratada pelo município. O produto foi analisado pelo apoio técnico e as sugestões para adequações foram encaminhadas à prefeitura no dia 29/04/2021. Dessa forma, o Plano de Trabalho está novamente em revisão. 
2) A empresa responsável pela elaboração do projeto do SES encaminhou a primeira versão do projeto básico ao município, a qual encontra-se em análise pelo apoio técnico. </t>
  </si>
  <si>
    <r>
      <rPr>
        <sz val="10"/>
        <color theme="1"/>
        <rFont val="Calibri"/>
        <family val="2"/>
        <scheme val="minor"/>
      </rPr>
      <t xml:space="preserve">
1) Conforme relatado em reunião da 7ª rodada de reuniões, o município aprovou o produto 0 (plano de trabalho) apresentado pela empresa responsável pela revisão do PMSB;
2</t>
    </r>
    <r>
      <rPr>
        <sz val="10"/>
        <color rgb="FF000000"/>
        <rFont val="Calibri"/>
        <family val="2"/>
        <scheme val="minor"/>
      </rPr>
      <t>) O apoio técnico apresentou ao município a análise do projeto básico do SES da sede sugerindo adequações. Dessa forma, o produto está em revisão pela empresa projetista.</t>
    </r>
  </si>
  <si>
    <t>1) O apoio técnico encaminhou para o município as considerações da análise do produto 1 (plano de comunicação e mobilização social) da revisão do PMSB, com sugestões para adequações;
2) O município recebeu o memorial descritivo do projeto básico do SES a ser protocolado no DNIT para uso de faixa de domínio de rodovia para travessia e solicitou apoio para análise do conteúdo. Após análise, no dia 12/07/2021, o apoio técnico encaminhou parecer com sugestões de adequações.</t>
  </si>
  <si>
    <t>1) Com relação ao pleito de revisão do Plano Municipal de Saneamento Básico, foi realizado, no dia 26/07/2021, o 2° seminário técnico participativo com levantamento das percepções sociais comunitárias. No dia 27/07/2021, foi realizada a 1ª oficina do diagnóstico técnico com os representantes dos comitês e delegados. Em 30/07/2021, o município encaminhou ao apoio técnico o relatório do segundo seminário.
2) Pleito: NAQESPJ02. O apoio técnico encaminhou ao município análise do projeto a ser protocolado no DNIT em 12/07/2021, encaminhou também, em 27/07/2021, a análise dos cadernos I e II do projeto básico do SES da Sede. O município enviou, em 14/07/2021, para o apoio técnico o orçamento do projeto básico, para análise.</t>
  </si>
  <si>
    <t>1) SES - Pleito:(NAQESPM01) - O apoio técnico encaminhou para o município no dia 26/08/2021 a análise técnica do produto 2 - Relatório do diagnóstico participativo parte integrante da revisão do PMSB.
2) SES - Pleito:(NAQESPJ02) - Apoio técnico encaminhou parte final da análise técnica do projeto básico revisado ao município no dia 11/08/2021, contendo análise dos Cadernos III ao VII.</t>
  </si>
  <si>
    <t>1) SES - Pleito: (NAQESPM01) - O apoio técnico encaminhou para o município, no dia 22/09/2021, a documentação necessária para anexar ao produto 0 (plano de trabalho) e produto 1 (plano de comunicação e mobilização social) para análise e aprovação do BDMG.
2) SES - Pleito: (NAQESPJ02) - Apoio técnico realizando análise da revisão do projeto básico da sede, recebido em 13/09/2021.</t>
  </si>
  <si>
    <t>1) SES - Pleito:(NAQESPM01) - O município encaminhou, no dia 20/10/2021, para o BDMG o produto 0 (plano de trabalho) e produto 1 (plano de comunicação e mobilização social) para análise e aprovação.
2) SES - Pleito:(NAQESPJ02) - Apoio técnico encaminhou ao município análise técnica do projeto básico do SES (revisão 02) no dia 20/10/2021. Desta forma, a contratada está realizando o serviço.</t>
  </si>
  <si>
    <t xml:space="preserve">1) SES - Pleito: (NAQESPM01) -O apoio técnico encaminhou as considerações da análise técnica do produto 2 (diagnóstico técnico participativo) para o município no dia 19/11/2021;
2) SES - Pleito: (NAQESPJ02) - Apoio técnico recebeu o projeto básico do SES (revisão 03) para análise no dia 11/11/2021.
</t>
  </si>
  <si>
    <t xml:space="preserve">1) SES - Pleito:(NAQESPM01) -O apoio técnico realizou visita técnica na área do SES da sede do município, visando apoiar na regularização ambiental e na revisão do plano municipal de saneamento básico – PMSB.
2) SES - Pleito:(NAQESPJ02) -  Município enviou projeto básico do SES (revisão 03) para análise do BDMG no dia 03/12/2021.
</t>
  </si>
  <si>
    <t xml:space="preserve">1) SES - Pleito: (NAQESPM01) - O município encaminhou para análise do apoio técnico o Produto 2 – Relatório do diagnóstico técnico participativo no dia 20/01/2022 e no dia 24/01/2022 o Produto 3 – Prognóstico.
2) SES - Pleito: (NAQESPJ02) - O projeto básico do SES da sede do município foi aprovado pelo BDMG em 20/01/2022. </t>
  </si>
  <si>
    <t xml:space="preserve">1) SES - Pleito: (NAQESPM02) -O apoio técnico encaminhou para o município,      no dia 15/02/2022, a análise técnica do Produto 2 – Relatório do diagnóstico técnico participativo e do Produto 3 – Prognóstico.
2) SES - Pleito:(NAQESPJ02) - Projeto básico da sede aprovado pelo BDMG, no dia 20/01/2022. Empresa contratada elaborando projeto executivo. No dia 01/02/2022, o Banco BDMG repassou para o município a 2ª medição no valor de R$ 43.500,00 referente ao pagamento do projeto básico. 
</t>
  </si>
  <si>
    <t>1) SES – Pleito: (NAQESPM02) – A empresa contratada está revisando o PMSB (produto 2 - diagnóstico técnico participativo) e produto 3 (prognóstico).
2) SES - Pleito:(NAQESPJ02) - Empresa contratada elaborando projeto executivo da sede do município.</t>
  </si>
  <si>
    <t xml:space="preserve">2) SES - Pleito (NAQESPJ02) Elaboração de estudos de concepção, projeto básico, projeto executivo e licenciamento ambiental para a implantação de Sistema de Esgotamento Sanitário (SES) na Sede do Município: Empresa contratada elaborando projeto executivo.
1) SES – Pleito (NAQESPM02) Revisão do Plano Municipal de Saneamento Básico – O município encaminhou o produto 3: Prognóstico para análise do apoio técnico.
</t>
  </si>
  <si>
    <t xml:space="preserve">1) SES - Pleito (NAQESPJ02) - Elaboração de estudos de concepção, projeto básico, projeto executivo e licenciamento ambiental para a implantação de Sistema de Esgotamento Sanitário (SES) na Sede do Município: Empresa contratada elaborando projeto executivo.
2) SES - Novo pleito de aquisição de terreno para implantação da ETE na sede do município. Pendente análise pela CIF 
3) SES - Pleito (NAQESPM02) - Revisão do Plano Municipal de Saneamento Básico – O município encaminhou o produto 3: Prognóstico para análise do apoio técnico. </t>
  </si>
  <si>
    <t xml:space="preserve">
1) SES - Pleito:(NAQESPJ02) - Elaboração de projetos de SES na sede do município: Contratada realizando a revisão do projeto executivo. 
2) SES - Pleito (NAQESCT01) - Aquisição de aquisição de terreno para implantação da ETE sede do município. Pleito aprovado no CIF em 24/06/22. Município está realizando as tratativas para aquisição de terreno.
3) SES – Pleito: (NAQESPM02) - Revisão do Plano Municipal de Saneamento Básico: O município encaminhou para análise do apoio técnico o produto 3 revisado (Prospectiva e planejamento estratégico).</t>
  </si>
  <si>
    <t xml:space="preserve">
1) SES - Pleito (NAQESPJ02) - Elaboração de projetos de SES da sede do município:  Projeto executivo revisado e enviado para análise do banco. Município entrou com desapropriação judicial do terreno para implantação da ETE e já obteve a posse da área. Contratada finalizando regularização ambiental / licenciamento para o município solicitar pleito de obra.
2) SES - Pleito (NAQESCT01) - Aquisição de terreno para implantação da ETE da sede do município. Em 18/07/22, o banco DBMG repassou ao município o valor de R$143.368,93 para efetuar o deposito judicial de desapropriação. 
3) SES – Pleito (NAQESPM02) - Revisão do Plano Municipal de Saneamento Básico: O BDMG aprovou o produto 2 ( Diagnóstico técnico participativo) e está providenciando o repasse do recurso para o município.</t>
  </si>
  <si>
    <t>1) SES - Pleito: (NAQESPM01)  Revisão do Plano Municipal de Saneamento Básico: Em 22/08/2022, o banco BDMG repassou ao município o valor R$ 5.500,00 da medição 02 do estudo. Apoio Técnico analisando o Produto 5 - plano de investimento.
3) SES - Pleito (NAQESPJ02) - Elaboração de projetos de SES da sede do município:  Projeto executivo sendo complementado a pedido do BDMG. Licenciamento ambiental do SES emitido pelo órgão ambiental. Município fazendo juntada de documento para solicitação de novo pleito de obras para implantação do SES.</t>
  </si>
  <si>
    <t xml:space="preserve">1) SES - Pleito: (NAQESPM01)  Revisão do Plano Municipal de Saneamento Básico: O município está realizando análise final do produto 3 (Prognóstico) e do produto 4 (Programas, projetos e ações) do PMSB.
2) SES - Pleito (NAQESPJ02) - Elaboração de projetos de SES da sede do município:  Projeto executivo aprovado pelo BDMG. Em 12/09/2022, o BDMG  repassou ao município o valor R$ 58.000,00 referente a medição 3,  conclusão do projeto executivo. 
3) Em 04/10/2022, foi enviado a CT-SHQA / CIF  o pleito de obras para implantação do SES da sede do município no valor de R$ 5.569.728,73.  </t>
  </si>
  <si>
    <t xml:space="preserve">1) SES - Pleito: (NAQESPM01)  Revisão do Plano Municipal de Saneamento Básico:  O município está realizando a análise do produto 5 (Plano de investimento), parte integrante do PMSB.
2) SES - Pleito (NAQESPJ02) - Elaboração de projetos de SES da sede do município:  Projeto executivo aprovado pelo BDMG. Município elaborando prestação de contas.
3) SES - Em análise da CT-SHQA / CIF  o  pleito de obras para implantação do SES da sede do município no valor de R$ 5.569.728,73.
4) RSU - Em análise pela CT-SHQA / CIF  o pleito de obras para implantação do galpão de triagem. </t>
  </si>
  <si>
    <t xml:space="preserve">1) SES - Pleito: (NAQESPM01)  Revisão do Plano Municipal de Saneamento Básico:  O município está realizando a análise do produto 6 (Sistema de informações), parte integrante do PMSB.
2) SES - O  pleito de obras para implantação do SES da sede do município no valor de R$ 5.569.728,73 foi aprovado no CIF em 8/12/2022
3) RSU - O pleito de obras para implantação do galpão de triagem no valor de R$ 604.261,14 foi aprovado no CIF em 8/12/2022. </t>
  </si>
  <si>
    <t>1) SES - Pleito: (NAQESPM01) Revisão do Plano Municipal de Saneamento Básico:  O município está realizando a análise do produto 6 (Sistema de informações), parte integrante do PMSB.
2) SES - Pleito: (NAQESOB03) Implantação do Sistema de Esgotamento Sanitário da Sede do município de Naque no valor de R$ 5.569.728,73 foi aprovado no CIF pela deliberação 636 em 8/12/2022. O processo licitatório realizado em dezembro deu deserto. Município fará nova publicação do processo licitatório.
3) RSU – Pleito: (NAQRSOB02) Obras de implantação do Galpão de Triagem de Materiais Recicláveis de Naque/MG no valor de R$ 604.261,14 foi aprovado no CIF pela deliberação 636 em 8/12/2022.
4) Pleito ajustados em 08/12/2022 pela deliberação 636, (NAQESPJ02) Elaboração de estudos de concepção, projeto básico, projeto executivo e licenciamento ambiental para a implantação de Sistema de Esgotamento Sanitário (SES) na Sede do Município para R$ 145.000,00 e (NAQESPM01) Revisão do Plano Municipal de Saneamento Básico para R$ 55.000,00</t>
  </si>
  <si>
    <t xml:space="preserve">1) SES - Pleito: (NAQESPM01) Revisão do Plano Municipal de Saneamento Básico: O município realizou o 4° seminário e as oficinas 4ª e 5 ª referente aos produtos 4 (Programas, projetos e ações) e 5 (Plano de investimento) do PMSB.
2) SES - Pleito: (NAQESOB03) Implantação do Sistema de Esgotamento Sanitário da Sede do município de Naque no valor de R$ 5.569.728,73 foi aprovado no CIF pela deliberação 636 em 8/12/2022. O processo licitatório realizado em dezembro deu deserto. Município fará nova publicação do processo licitatório.
3) RSU – Pleito: (NAQRSOB02)  Obras de implantação do Galpão de Triagem de Materiais Recicláveis de Naque/MG: município finalizando ajustes no projeto e regularizando documentação do terreno. </t>
  </si>
  <si>
    <t xml:space="preserve">1) SES - Pleito: (NAQESPM01) Revisão do Plano Municipal de Saneamento Básico: A empresa contratada está realizada a revisão final dos produtos 3 (Prospectiva e planejamento estratégico), 4 (Programas, projetos e ações), 5 (Plano de investimento) e 6 (Sistema de informações) do PMSB.
2) SES - Pleito: (NAQESOB03) Implantação do Sistema de Esgotamento Sanitário da Sede do município de Naque no valor de R$ 5.569.728,73 foi aprovado no CIF pela deliberação 636 em 8/12/2022. O processo licitatório realizado em dezembro deu deserto. Município fará nova publicação do processo licitatório.
3) RSU – Pleito: (NAQRSOB02)  Obras de implantação do Galpão de Triagem de Materiais Recicláveis de Naque/MG: município finalizando ajustes no projeto e regularizando documentação do terreno. 
</t>
  </si>
  <si>
    <t xml:space="preserve">1)SES - Pleito: (NAQESPM01) Revisão do Plano Municipal de Saneamento Básico: O município encaminhou para análise do apoio técnico a revisão final dos produtos 3 (Prospectiva e planejamento estratégico), 4 (Programas, projetos e ações), 5 (Plano de investimento) e 6 (Sistema de informações) do PMSB.
2) SES - Pleito: (NAQESOB03) Implantação do Sistema de Esgotamento Sanitário da Sede do município de Naque: O processo licitatório realizado em dezembro deu deserto. Município realizando nova publicação do processo licitatório.
3) RSU – Pleito: (NAQRSOB02)  Obras de implantação do Galpão de Triagem de Materiais Recicláveis de Naque/MG: município organizando projeto e documentação para envio ao BDMG. 
</t>
  </si>
  <si>
    <t xml:space="preserve">1) SES - Pleito: (NAQESPM01) Revisão do Plano Municipal de Saneamento Básico: O município realizou a audiência pública na câmara dos vereadores para apresentação do PMSB para a população.
2) SES - Pleito: (NAQESOB03) Implantação do Sistema de Esgotamento Sanitário da Sede do município de Naque no valor de R$ 5.569.728,73 foi aprovado no CIF pela deliberação 636 em 8/12/2022. O processo licitatório realizado em dezembro deu deserto. Município fez nova publicação do processo licitatório no dia 19/04/2023, data prevista para abertura dia 22/05/2023.
3) RSU – Pleito: (NAQRSOB02)  Obras de implantação do Galpão de Triagem de Materiais Recicláveis de Naque/MG: documentos do projeto em análise pelo BDMG.
</t>
  </si>
  <si>
    <t>1) SES - Pleito: (NAQESPM01) Revisão do Plano Municipal de Saneamento Básico: O município irá deixar o PMSB em consulta pública no site da Prefeitura, quando houver, disponibilizando também cópia física na própria Prefeitura. Dessa forma, toda a população, inclusive os que não possuem computador/internet, podem se manifestar. 
2) SES - Pleito: (NAQESOB03) Implantação do Sistema de Esgotamento Sanitário da Sede do município de Naque. O processo licitatório realizado em dezembro deu deserto. Município fez nova publicação do processo licitatório, em andamento.
3) RSU – Pleito: (NAQRSOB02)  Obras de implantação do Galpão de Triagem de Materiais Recicláveis de Naque/MG: banco aprovou projeto e autorizou licitação da obra.</t>
  </si>
  <si>
    <t>1) SES - Pleito: (NAQESPM01) Revisão do Plano Municipal de Saneamento Básico: A empresa projetista está providenciando o treinamento do sistema de informação (produto 6) para apresentar ao município.
2) SES - Pleito: (NAQESOB03) Implantação do Sistema de Esgotamento Sanitário da Sede do município de Naque. Processo licitatório em andamento.
3) RSU – Pleito: (NAQRSOB02)  Obras de implantação do Galpão de Triagem de Materiais Recicláveis de Naque/MG: Municipio juntando documentação para encaminhar ao BDMG analisar.</t>
  </si>
  <si>
    <t>1) SES - Pleito: (NAQESPM01) Revisão do Plano Municipal de Saneamento Básico: A empresa contratada Empia realizou a apresentação do programa Sistema Municipal de Informações (SMISB) para a equipe técnica do município realizar atualizações do PMSB.
2) SES - Pleito: (NAQESOB03) Implantação do Sistema de Esgotamento Sanitário da Sede do município de Naque. Processo licitatório em andamento, contrato com a empresa vencedora em elaboração.
3) RSU – Pleito: (NAQRSOB02)  Obras de implantação do Galpão de Triagem de Materiais Recicláveis de Naque/MG:  município encaminhou documentos da licitação para análise do BDMG..</t>
  </si>
  <si>
    <t>1) SES - Pleito: (NAQESPM01) Revisão do Plano Municipal de Saneamento Básico: O município publicou nos meios de comunicação o Plano Municipal de Saneamento Básico (PMSB) para a população avaliarem e posterior aprovação final.
2) SES - Pleito: (NAQESOB03) Implantação do Sistema de Esgotamento Sanitário da Sede do município de Naque no valor de R$ 5.569.728,73 foi aprovado no CIF pela deliberação 636 em 8/12/2022. O processo licitatório realizado em dezembro deu deserto. Município fez nova publicação do processo licitatório no dia 19/04/2023, data prevista para abertura dia 22/05/2023.Processo licitatório concluído, aguardando autorização do BDMG para emissão da ordem de serviço.
3) RSU – Pleito: (NAQRSOB02)  Obras de implantação do Galpão de Triagem de Materiais Recicláveis de Naque/MG:  município encaminhou documentos da licitação para análise do BDMG..</t>
  </si>
  <si>
    <t>1) SES - Pleito: (NAQESPM01) Revisão do Plano Municipal de Saneamento Básico: O município está aguardando o envio do produto 7 (relatório final) que será enviado pela empresa contratada, para análise e finalização da revisão do PMSB. 
2) SES - Pleito: (NAQESOB03) Implantação do Sistema de Esgotamento Sanitário da Sede do município de Naque no valor de R$ 5.569.728,73 foi aprovado no CIF pela deliberação 636 em 8/12/2022. O processo licitatório realizado em dezembro deu deserto. Município fez nova publicação do processo licitatório no dia 19/04/2023, data prevista para abertura dia 22/05/2023.Processo licitatório concluído, autorização para início de obra emitido pelo BDMG no dia 25/09/2023.
3) RSU – Pleito: (NAQRSOB02)  Obras de implantação do Galpão de Triagem de Materiais Recicláveis de Naque/MG: Licitação aprovada. Banco emitiu autorização para início de obra. Obra em execução.</t>
  </si>
  <si>
    <t>1) SES - Pleito: (NAQESPM01) Revisão do Plano Municipal de Saneamento Básico: O município enviou à empresa contratada, Empia, a análise técnica do produto 7 (relatório final) do PMSB para as devidas adequações.
2) SES - Pleito: (NAQESOB03) Implantação do Sistema de Esgotamento Sanitário da Sede do município de Naque: Processo licitatório concluído. Obra em execução.
3) RSU – Pleito: (NAQRSOB02)  Obras de implantação do Galpão de Triagem de Materiais Recicláveis de Naque/MG: Obra em andamento. Primeira medição enviada ao banco em 13/10/23 no valor de R$ 202.498,87</t>
  </si>
  <si>
    <t>1) SES - Pleito: (NAQESPM01) Revisão do Plano Municipal de Saneamento Básico: O município está analisando o produto 7 (relatório final) do PMSB revisado pela empresa projetista.
2) SES - Pleito: (NAQESOB03) Implantação do Sistema de Esgotamento Sanitário da Sede do município de Naque: Obra em execução.
3) RSU – Pleito: (NAQRSOB02)  Obras de implantação do Galpão de Triagem de Materiais Recicláveis de Naque/MG: Obra em andamento. Primeira medição aprovada pelo banco. O aditivo 01 da planilha orçamentária está em elaboração.</t>
  </si>
  <si>
    <t>1) SES - Pleito: (NAQESPM01) Revisão do Plano Municipal de Saneamento Básico: O município aguarda o envio do produto 7 (relatório final) revisado pela empresa contratada.
2) SES - Pleito: (NAQESOB03) Implantação do Sistema de Esgotamento Sanitário da Sede do município de Naque: Obra em execução. Está sendo iniciada pela área da ETE.
3) RSU – Pleito: (NAQRSOB02)  Obras de implantação do Galpão de Triagem de Materiais Recicláveis de Naque/MG: Obra em andamento. . Medição 02 enviada ao banco em 14/12/23 no valor de R$178.694,87. Está em elaboração o aditivo 01 da planilha orçamentária.</t>
  </si>
  <si>
    <t>1) SES - Pleito: (NAQESPM01) Revisão do Plano Municipal de Saneamento Básico: A contratada está revisando o produto 7 (relatório final).
2) SES - Pleito: (NAQESOB03) Implantação do Sistema de Esgotamento Sanitário da Sede do município de Naque: Obra em execução. Está sendo iniciada pela área da ETE. Primeira medição enviada ao banco no valor de R$157.461,71
3) RSU – Pleito: (NAQRSOB02)  Obras de implantação do Galpão de Triagem de Materiais Recicláveis de Naque/MG: Obra em andamento.  Medição 02 aprovada pelo banco em 04/01/24 no valor de R$178.694,87. Está em elaboração o aditivo 01 da planilha orçamentária.</t>
  </si>
  <si>
    <t>1) SES - Pleito: (NAQESPM01) Revisão do Plano Municipal de Saneamento Básico: A contratada está revisando o produto 7 (relatório final).
2) SES - Pleito: (NAQESOB03) Implantação do Sistema de Esgotamento Sanitário da Sede do município de Naque: Obra em execução. Repasse no valor de 157.461,71 realizado em 06/02/2024.
3) RSU – Pleito: (NAQRSOB02)  Obras de implantação do Galpão de Triagem de Materiais Recicláveis de Naque/MG: Obra em andamento. O município está elaborando o primeiro aditivo da planilha orçamentária.</t>
  </si>
  <si>
    <t>1) SES - Pleito: (NAQESPM01) Revisão do Plano Municipal de Saneamento Básico: O município enviou para o BDMG o produto 7 (relatório final) para análise e aprovação.
2) SES - Pleito: (NAQESOB03) Implantação do Sistema de Esgotamento Sanitário da Sede do município de Naque: Obra em execução. Medição 02 em fase de elaboração.
3) RSU – Pleito: (NAQRSOB02)  Obras de implantação do Galpão de Triagem de Materiais Recicláveis de Naque/MG: Obra em andamento. O município está elaborando o primeiro aditivo da planilha orçamentária. Medição 03 enviada para análise do banco no valor de R$ 117.216,10</t>
  </si>
  <si>
    <t>1) SES - Pleito: (NAQESPM01) Revisão do Plano Municipal de Saneamento Básico: O município está providenciando a documentação solicitada pelo BDMG para medição final do PMSB
2) SES - Pleito: (NAQESOB03) Implantação do Sistema de Esgotamento Sanitário da Sede do município de Naque: Obra em execução. Medição 02 enviada para análise do banco no valor de R$ 27.361,43
3) RSU – Pleito: (NAQRSOB02)  Obras de implantação do Galpão de Triagem de Materiais Recicláveis de Naque/MG: Obra em andamento. O município está elaborando o primeiro aditivo da planilha orçamentária. Medição 03 aprovada pelo banco no valor de R$ 117.216,10</t>
  </si>
  <si>
    <t>1) SES - Pleito: (NAQESPM01) Revisão do Plano Municipal de Saneamento Básico: O município está providenciando um novo aditivo de prazo para medição final do PMSB
2) SES - Pleito: (NAQESOB03) Implantação do Sistema de Esgotamento Sanitário da Sede do município de Naque: Obra em execução. Medição 02 aprovada pelo banco no valor de R$ 27.361,43 repassada em 09/05/24.
3) RSU – Pleito: (NAQRSOB02)  Obras de implantação do Galpão de Triagem de Materiais Recicláveis de Naque/MG: Obra em andamento. O município está elaborando o primeiro aditivo da planilha orçamentária. Aditivo de prazo sendo elaborado.</t>
  </si>
  <si>
    <t>1) SES - Pleito: (NAQESPM01) Revisão do Plano Municipal de Saneamento Básico: O município está providenciando um novo aditivo de prazo para medição final do PMSB
2) SES - Pleito: (NAQESOB03) Implantação do Sistema de Esgotamento Sanitário da Sede do município de Naque: Obra em execução. Medição 03 aprovada pelo banco no valor de R$193.290,91, repase realizado em 28/06/24.
3) RSU – Pleito: (NAQRSOB02)  Obras de implantação do Galpão de Triagem de Materiais Recicláveis de Naque/MG: Obra em andamento. Banco BDMG analisando o aditivo 02 de prazo.</t>
  </si>
  <si>
    <t>1) SES - Pleito: (NAQESPM01) Revisão do Plano Municipal de Saneamento Básico: O município está providenciando um novo aditivo de prazo para medição final do PMSB
2) SES - Pleito: (NAQESOB03) Implantação do Sistema de Esgotamento Sanitário da Sede do município de Naque: Obra em execução. Medição 04 não foi iniciada até o momento.
3) RSU – Pleito: (NAQRSOB02)  Obras de implantação do Galpão de Triagem de Materiais Recicláveis de Naque/MG: Obra em andamento. Banco BDMG aprovou o aditivo 02 com novo prazo contratual para 25/11/2024.</t>
  </si>
  <si>
    <t>1) TR e planilha orçamentária para contratação de projeto de SES foram concluídos e enviados ao setor de licitação da prefeitura para elaboração do edital.
2) Em relação ao RS, os representantes de Periquito e Naque estão verificando a possibilidade de formação de consórcio.</t>
  </si>
  <si>
    <t>1) Elaboração de projetos de sistema de esgotamento sanitário da sede do município e distritos São Sebastião do Baixio, Pedra Corrida e Serraria
TR foi finalizado. Está com o pregoeiro a mais de 15 dias. Município vai verificar se ainda é possível trocar o pagamento no edital para 30% Estudo de Concepção, 30% Projeto Básico e 40% Projeto Executivo. Se não, ainda assim vai dar entrada no Banco em 3 etapas. Será uma licitação única, com 3 lotes. Todos os distritos têm ETEs existentes, obras da Funasa. A ideia é aproveitar as estruturas. Chegaram a operar em gestões passadas, mas hoje não funciona. Sede precisará fazer licenciamento, deve ocorrer no CIMVA. 
2) Implantação de sistema de esgotamento sanitário da sede do município e distritos São Sebastião do Baixio, Pedra Corrida e Serraria.
Depende do projeto.
3) Resíduos
Estão no CIMVA.  Quer fazer pleito de UTC. Com possibilidade de Naque usar, precisa alinhar. Mas o aterro / vala não será mais usado. Em torno de 200 mil para a UTC. Irão começar a enviar para Vital nos próximos dias. Geram de 2 t/dia a 3t/dia. Reunião entre FEAM, Municípios e CIMVA. Município irá protocolar pleito de UTC e PGIRS até 05/07.</t>
  </si>
  <si>
    <t>1) Reunião em 13/06/2019 foi informado pelo Secretário de Meio Ambiente e ponto focal – Ronaldo Wiler de Lima que o Termo de Referência elaborado para a contratação de empresa especializada para elaboração de projetos para a implantação da Sistema de Esgotamento Sanitário para sede e Adequação do SES Existentes nos Distritos de Serraria, Pedra Corrida e São Sebastião do Baixio foi encaminhado ao Setor de Licitação para a conclusão do Edital e início do processo licitatório.
2) Esclarecido pelo representante do Setor de Licitação – Sr. Vitor Pedro Rocha que encontra-se em análise a verificação das cotações encaminhadas, e ainda, em relação a informação para 30% na fase de aprovação do Estudo de Concepção, 30% Projeto Básico e 40% Projeto Executivo, deverão ser consideradas para o processo licitatório. Informado que o Edital será revisado em conformidade com a Resolução Confea nº 1.116/2019, previsão para publicação do Edital para o dia 21/06/2019.
3) Considerando a solicitação de alteração de pleito no âmbito do P31 para a ação de destinação de resíduos, visando a liberação de recursos para a execução de obras emergências na Usina de Triagem e Compostagem em operação no município e elaboração do PGIRS.
4) Foram analisadas às orientações e anexos constantes na Nota Técnica 23/2019 e 33/2019 pelo representante do município e apoio técnico Empresa Erg e Fundação Renova para a apresentação de justificativas e documentos necessários para a análise e aprovação do pleito de alteração a CT-SHQA e CIF.
5) Foram preenchidos os anexos relacionados na Nota técnica 33/2019 e elaborado Ofício de encaminhamento, a serem incluídos os orçamentos e planilha orçamentária pelo responsável tecnico, bem como a validação dos documentos para protocolo aos órgãos para análise até o dia 05/07/2019, conforme acordado no cronograma.
6) O município respondeu ao formulário de diagnóstico.</t>
  </si>
  <si>
    <t xml:space="preserve">1) Pleito de referência NT n° 11 CT-SHQA:  Foi realizada reunião no dia 24/07/2019 para informação da transição do apoio técnico da Engenheira Fernanda Mácia Machado para a engenheira Cláudia Lúcia da Silva Moreira, empresa ERG Engenharia. Nesta reunião, verificou-se o status do processo licitatório para a contratação de empresa especializada para a elaboração de projetos SES para Sede, Distrito de Pedra Corrida e São Sebastião do Baixio e da Comunidade de Serrania, esclarecido que o edital foi publicado em 05/2019 (Tomada de preço), data de abertura dos envelopes 30/07/2019.  
2) Com relação a solicitação de alteração de pleito para a implementação de melhorias na área da Usina de Triagem e Compostagem de Resíduos e elaboração do plano de gerenciamento so Resíduos Sólidos - PGIRS, considerando os encaminhamentos definidos em reunião realizada no dia 17/07/2019 com o representante do CIMVA.                      </t>
  </si>
  <si>
    <t xml:space="preserve"> 1) Em reunião realizada dia 22/08/2019 entre o representante do município e apoio técnico, foi relatado pelo representante do município que abertura dos envelopes do processo licitatório para elaboração de projetos para a implantação SES do município e dos Distritos de São Sebastião do Baixo, Pedra Corrida e Serraria, ocorreu no dia 30/07/2019, sendo apresentadas propostas por três empresas. Após a abertura dos envelopes todas as empresas foram consideradas inabilitadas. Deste modo, o processo encontra-se em análise no setor jurídico.                                                                                                       
2) Com relação aos resíduos sólidos urbanos, o município confirmou a permanecia do consórcio CIMVA, mas pretende utilizar os recursos para melhorias/ampliação da Usina.                                                                                                                                                                                                      </t>
  </si>
  <si>
    <t xml:space="preserve">1) O município compareceu à rodada trimestral de reuniões no dia 19/09/2019 para acompanhamento dos pleitos.                                                                                                                                                      Na oportunidade, o ponto focal do município confirmou que a licitação para contratação de empresa para elaboração SES foi publicada no dia 16/09/2019. A previsão de finalização da licitação é para o dia 16/11/2019.
O ponto focal informou ainda que continuará participando do consórcio CIMVA, mas pretende utilizar os recursos destinados aos recursos sólidos para de revisão do PGIRS, implantação de coleta seletiva e reforma da UTC. </t>
  </si>
  <si>
    <t>1) Foi realizada reunião no dia 30/10 entre apoio técnico e ponto focal para apoio na elaboração da minuta do ofício de solicitação de pleito de RSU. Foi orientado pelo apoio técnico ao representante do município, a relação de documentos necessários para serem encaminhados a CT-SHQA para aprovação do pleito de reforma da usina de triagem e compostagem existente do município.</t>
  </si>
  <si>
    <t>1) Visita técnica realizada no dia 12/11/2019 com o represente do município e apoio técnico na Sede do município, afim identificar os lançamentos de esgoto indevidos a serem solucionados na fase de elaboração do projeto básico. Ficou agendado com o representante do município no mês de dezembro, continuação da visita técnica nos distritos de Pedra Corrida, São Sebastião do Baixio e Serraria. 
2) O município protocolou no dia 28/11 o processo licitatório para contratação da empresa que irá elaborar os projetos do SES da sede e distritos.</t>
  </si>
  <si>
    <t>1) No dia 10/12/2019 foi encaminhado pelo BDMG a reprovação do processo licitatório para contratação de empresa que irá elaborar os projetos do SES da sede e distritos, em razão de ausência de justificativa do certame.
Deste modo, no dia 11/12/2019 foi realizada reunião entre apoio técnico e representantes do município, com objetivo de elaborar ofício ao banco/Renova indicando a presença de justificativa para o processo licitatório na documentação apresentada.
Assim, no dia 23/12/2019 foi encaminhada pelo BDMG a autorização para elaboração dos projetos por meio da licitação apresentada.</t>
  </si>
  <si>
    <t>1) A elaboração do estudo de concepção dos projetos do SES foi iniciada pela empresa projetista;
2) Iniciada a elaboração da minuta do TR de obra para reforma da UTC.</t>
  </si>
  <si>
    <t>1) O município compareceu à rodada trimestral de reuniões no dia 06/02/2020, sendo realizada reunião entre município, representantes da Fundação Renova e apoio técnico para acompanhamento dos pleitos;
2) Os projetos do SES estão em elaboração pela empresa contratada;
3) Foi realizada visita técnica pelo apoio técnico à UTC no dia 13/02/2020 para apoio na elaboração do TR de reforma.</t>
  </si>
  <si>
    <t>1)Em reunião realizada no dia 11/03/2020 entre o ponto focal, representante do município e apoio técnico foi realizada visita técnica nos distritos Pedra Corrida e São Sebastião do Baixio, para subsidiar a análise dos projetos do SES. Na ocasião, o ponto focal entregou ao apoio técnico cópias do projeto da reforma e ampliação da UTC para análise.</t>
  </si>
  <si>
    <t>1) O apoio técnico realizou a análise dos projetos de reforma e ampliação da Usina de Triagem e Compostagem (UTC) de Periquito e apresentou suas considerações em reunião realizada com o ponto focal no dia 22/04/2020. A previsão do município é que os projetos sejam apresentados ao BDMG durante o mês de maio;                                                                                                                                                               2) Além disso, o apoio técnico também realizou a análise do estudo de concepção dos projetos do SES do município e apresentou suas ponderações em reunião realizada no dia 28/04/2020, a qual contou com a participação de representantes do município e empresa projetista. Dessa forma, estão sendo realizadas adequações no estudo de concepção inicialmente proposto, conforme recomendações do município e apoio técnico.</t>
  </si>
  <si>
    <t xml:space="preserve">1) O projeto de melhorias na Unidade de Triagem de Recicláveis e Compostagem foi protocolado pelo município dia 20/05/2020 no BDMG para análise;                                                                                                            
 2) O estudo de concepção do SES de Periquito foi novamente encaminhado para análise do apoio técnico, que enviou suas ponderações ao município a respeito do projeto no dia 15/05/2020. Até o dia 09/06/2020 não foram enviadas novas revisões do estudo de concepção para contribuições pelo apoio técnico. </t>
  </si>
  <si>
    <t>1)  Os estudos de concepção dos SES da sede do município e distritos São Sebastião do Baixio, Pedra Corrida e Serraria foram protocolados para análise do BDMG no dia 02/06/2020. Dessa forma, estão em análise do banco os estudos de concepção dos SES e o projeto de melhorias da Usina de Triagem e Compostagem (UTC).</t>
  </si>
  <si>
    <t>1)  O BDMG solicitou informações complementares em relação aos estudos de concepção dos SES e da Usina de Triagem e Compostagem (UTC), as quais estão sendo providenciadas pelo município.</t>
  </si>
  <si>
    <t>1) O BDMG aprovou os estudos de concepção dos SES da sede e dos distritos de Pedra Corrida, São Sebastião do Baixio e Serraria no dia 26/08/2020;
2) Em 04/09/2020, o banco encaminhou ao município a autorização para licitar a obra de Melhorias na Unidade de Triagem de Recicláveis e Compostagem, mediante a aprovação dos projetos.</t>
  </si>
  <si>
    <t xml:space="preserve">1) O edital para contratação das obras de Melhorias na Unidade de Triagem de Recicláveis e Compostagem está em elaboração. Apesar disso, a prefeitura ainda não definiu se a licitação será realizada esse ano;
1) Até 14/10/2020, o município ainda não apresentou as notas ficais e notas de empenho para repasse do recurso referente a aprovação dos estudos de concepção dos SES da sede e dos distritos de Pedra Corrida, São Sebastião do Baixio e Serraria.  </t>
  </si>
  <si>
    <t xml:space="preserve">1) Os projetos básicos dos SES da sede do município e distritos São Sebastião do Baixio, Pedra Corrida e Serraria estão em elaboração pela empresa projetista.                                                                                                                                                                                                  2) O edital para contratação das obras de melhorias na Unidade de Triagem e Compostagem está em elaboração. </t>
  </si>
  <si>
    <t xml:space="preserve">1) Os projetos básicos dos SES da sede do município e distritos São Sebastião do Baixio, Pedra Corrida e Serraria estão em elaboração pela empresa projetista.                                                                                                                                                                                                  2) O edital para contratação das obras de melhorias na Unidade de Triagem e Compostagem está em elaboração e o TR está em revisão. </t>
  </si>
  <si>
    <t>1) Os projetos básicos dos SES da sede do município e distritos São Sebastião do Baixio, Pedra Corrida e Serraria estão em elaboração pela empresa projetista.                                                                                                                                                                                                  2) O edital para contratação das obras de melhorias na Unidade de Triagem e Compostagem está em elaboração.</t>
  </si>
  <si>
    <t>1) Os projetos básicos dos SES da sede do município e distritos São Sebastião do Baixio, Pedra Corrida e Serraria estão em elaboração pela empresa projetista.                                                                                                                                                                                                  2) O edital para contratação das obras de melhorias na Unidade de Triagem e Compostagem está em elaboração: em reunião realizada no dia 26/01/2021 entre Fundação Renova e a nova gestão da prefeitura, foi esclarecido pelo município que a publicação do edital foi adiada em razão da mudança de gestão do executivo e a publicação deverá ocorrer no mês de fevereiro.</t>
  </si>
  <si>
    <t>1) Os projetos básicos dos SES da sede do município e distritos São Sebastião do Baixio, Pedra Corrida e Serraria estão em elaboração pela empresa projetista;                                                                                                                                                                                                2) O edital para contratação das obras de melhorias na Unidade de Triagem e Compostagem foi publicado pela prefeitura. Dessa forma, o processo licitatório encontra-se em andamento.</t>
  </si>
  <si>
    <t>1) Os projetos básicos dos SES da sede e distritos São Sebastião do Baixio, Pedra Corrida e Serraria estão em elaboração pela empresa projetista;                                                                                                                                                                                                2)  No início de abril, a prefeitura informou que o processo licitatório para contratação das obras de melhorias na Unidade de Triagem e Compostagem foi concluído. Dessa forma, o município está providenciando a juntada dos documentos para apresentá-los ao BDMG.</t>
  </si>
  <si>
    <t xml:space="preserve">
1) Os projetos básicos dos SES da sede e distritos São Sebastião do Baixio, Pedra Corrida e Serraria estão em elaboração pela empresa projetista;                   
1) O município está providenciando a juntada de documentos do processo licitatório das obras de melhorias na Unidade de Triagem e Compostagem (UTC) para envio ao BDMG. </t>
  </si>
  <si>
    <t>1) Em reunião realizada no dia 18/05/2021 entre apoio técnico, município e empresa responsável pela elaboração dos projetos do SES, a empresa contratada Equilíbrio Engenharia alegou que necessita do apoio da prefeitura para obter autorização de acesso em área particular e para realizar limpeza das áreas que necessitam de levantamento topográfico, de modo a concluir a elaboração dos projetos básicos dos SES. Na oportunidade, o município se prontificou a solucionar essas questões e foi levantada a possibilidade de entrega dos produtos por localidade, de modo a adiantar a elaboração dos projetos.
2) O município apresentou ao BDMG a juntada do processo licitatório da reforma/ melhorias da Usina de Triagem e Compostagem - UTC. Após verificação, o banco o considerou não evidenciado. Dessa forma, em 09/06/2021, a prefeitura encaminhou documentos para saneamento das pendências apontadas na verificação do processo, as quais estão em análise.</t>
  </si>
  <si>
    <r>
      <rPr>
        <sz val="10"/>
        <rFont val="Calibri"/>
        <family val="2"/>
        <scheme val="minor"/>
      </rPr>
      <t xml:space="preserve">1) No dia 02/07/2021 o BDMG informou que após saneamento das pendências, o processo licitatório da reforma/ melhorias da Usina de Triagem e Compostagem - UTC foi evidenciado, porém a licença ambiental do empreendimento está vencida. O município informou que o processo para a regularização do licenciamento foi protocolado no CIMVA. </t>
    </r>
    <r>
      <rPr>
        <sz val="10"/>
        <color theme="1"/>
        <rFont val="Calibri"/>
        <family val="2"/>
        <scheme val="minor"/>
      </rPr>
      <t xml:space="preserve">
2) O município aguarda o recebimento parcial do projeto básico dos SES pela empresa projetista. A entrega estava prevista para 30/06/2021, porém ainda não ocorreu.</t>
    </r>
  </si>
  <si>
    <t>1) A licença ambiental da Usina de Triagem e Compostagem - UTC foi emitida no dia 03/08/2021. 
2) No dia 09/08/2021 o BDMG encaminhou a autorização para início das obras de melhorias na UTC. 
3) Pleito: PERESPJ01 - Apoio técnico está analisando do projeto básico do SES da SEDE, recebido em 22/07/2021. Município aguardando recebimento dos projetos básicos do SES dos demais Distritos (São Sebastião Baixio, Serraria e Pedra Corrida), que estão previstos para serem entregues no dia 08/09/2021.</t>
  </si>
  <si>
    <r>
      <rPr>
        <sz val="10"/>
        <rFont val="Calibri"/>
        <family val="2"/>
        <scheme val="minor"/>
      </rPr>
      <t>1) RSU - No dia 09/08/2021 o BDMG enviou para o município a autorização para início das obras de reforma e melhorias na Usina de Triagem e Compostagem - UTC. No dia 30/08/2021 a empresa contratada iniciou as obras de reforma e melhorias na Usina de Triagem e Compostagem - UTC.
2</t>
    </r>
    <r>
      <rPr>
        <sz val="10"/>
        <color theme="1"/>
        <rFont val="Calibri"/>
        <family val="2"/>
        <scheme val="minor"/>
      </rPr>
      <t>) SES - Pleito:(PERESPJ01) - Apoio técnico recebeu orçamento do projeto básico do SES da Sede para análise no dia 18/08/2021 e encaminhou análise técnica ao município no dia 24/08/2021. Devido ao alto custo de implantação do projeto verificado no orçamento, o município está avaliando alternativas para viabilizar implantação do projeto e aguardando recebimento dos projetos básicos dos SES dos demais Distritos (São Sebastião Baixio, Serraria e Pedra Corrida).</t>
    </r>
  </si>
  <si>
    <r>
      <rPr>
        <sz val="10"/>
        <rFont val="Calibri"/>
        <family val="2"/>
        <scheme val="minor"/>
      </rPr>
      <t xml:space="preserve">1) RSU - No dia 30/08/2021 a empresa contratada iniciou as obras de reforma e melhorias na Usina de Triagem e Compostagem - UTC. Na 8ª Rodada de Reuniões (05/10/2021) a ponto focal do município informou que a obra está em andamento e está providenciando os documentos para a primeira medição. </t>
    </r>
    <r>
      <rPr>
        <sz val="10"/>
        <color theme="1"/>
        <rFont val="Calibri"/>
        <family val="2"/>
        <scheme val="minor"/>
      </rPr>
      <t xml:space="preserve">
2) SES - Pleito: (PERESPJ01) - Município e empresa projetista analisando a possibilidade de alteração da área da ETE da Sede para viabilizar a implantação do projeto. Município aguardando recebimento dos projetos básicos dos SES dos demais Distritos (São Sebastião Baixio, Serraria e Pedra Corrida).</t>
    </r>
  </si>
  <si>
    <t>1) RSU - A obra de reforma e melhorias na Usina de Triagem e Compostagem - UTC está paralisada, o município enviou notificação para a empresa contratada. 
2) SES - Pleito:(PERESPJ01) - Município e empresa projetista analisando a possibilidade de alteração da área da ETE da Sede para viabilizar a implantação do projeto. Município aguardando recebimento dos projetos básicos dos SES dos demais Distritos (São Sebastião Baixio, Serraria e Pedra Corrida).</t>
  </si>
  <si>
    <t xml:space="preserve">1) RSU - Pleito:(PERRSOB02) - A obra de reforma e melhorias na Usina de Triagem e Compostagem - UTC está paralisada;
2) SES - Pleito:(PERESPJ01) - No dia 08/12/2021, município repassou ao apoio técnico o projeto básico do SES da Sede, incompleto. No dia 09/12/2021, município repassou ao apoio técnico os demais cadernos do projeto básico do SES da Sede, porém o orçamento do projeto não foi apresentado. O Apoio técnico está realizando análise do conteúdo entregue. A empresa projetista repassou ao município novo cronograma das entregas dos projetos dos distritos de São Sebastião Baixio, Serraria e Pedra Corrida. 
</t>
  </si>
  <si>
    <r>
      <rPr>
        <sz val="10"/>
        <color rgb="FFFF0000"/>
        <rFont val="Calibri"/>
        <family val="2"/>
        <scheme val="minor"/>
      </rPr>
      <t xml:space="preserve">
</t>
    </r>
    <r>
      <rPr>
        <sz val="10"/>
        <color theme="1"/>
        <rFont val="Calibri"/>
        <family val="2"/>
        <scheme val="minor"/>
      </rPr>
      <t xml:space="preserve">1) RSU - (PERRSOB02) -As atividades da obra de reforma e melhorias na Usina de Triagem e Compostagem - UTC foram retomadas;
2) SES - Pleito:(PERESPJ01) - Empresa projetista enviou ao município projeto básico do SES da Sede revisado (parcial) no dia 08/12/2021 e parte final do projeto no dia 22/12/2021.
</t>
    </r>
  </si>
  <si>
    <r>
      <rPr>
        <sz val="10"/>
        <rFont val="Calibri"/>
        <family val="2"/>
        <scheme val="minor"/>
      </rPr>
      <t>1) RSU - A obra de reforma e melhorias na Usina de Triagem e Compostagem - UTC está em andamento. No dia 03/02/22 foi realizado o repasse para pagamento da primeira medição no valor de R$ 64.823,12.</t>
    </r>
    <r>
      <rPr>
        <sz val="10"/>
        <color rgb="FFFF0000"/>
        <rFont val="Calibri"/>
        <family val="2"/>
        <scheme val="minor"/>
      </rPr>
      <t xml:space="preserve">
</t>
    </r>
    <r>
      <rPr>
        <sz val="10"/>
        <color theme="1"/>
        <rFont val="Calibri"/>
        <family val="2"/>
        <scheme val="minor"/>
      </rPr>
      <t xml:space="preserve">
2) SES - Pleito:(PERESPJ01) - Apoio técnico enviou análise do projeto básico revisado (R01) do SES da Sede ao município no dia 21/01/2022. A empresa contratada esta realizando as revisões no projeto básico da Sede. </t>
    </r>
  </si>
  <si>
    <t xml:space="preserve">1) RSU - A obra de reforma e melhorias na Usina de Triagem e Compostagem - UTC está em andamento.
2) SES - Pleito:(PERESPJ01) - Empresa contratada enviou o projeto básico do SES da Sede (revisão 02) para o município. O apoio técnico está realizando análise do projeto básico do SES da Sede (revisão 02). Os demais os subpleitos: PERESPJ01.02, PERESPJ01.03 e PERESPJ01.04 estão paralisados até aprovação do projeto da Sede.
</t>
  </si>
  <si>
    <t xml:space="preserve">1) RSU - A obra de reforma e melhorias na usina de triagem e compostagem - UTC está em andamento.
2) SES - Pleito:(PERESPJ01) - Empresa contratada realizando ajustes solicitados pelo BDMG para aprovação do projeto básico do SES da Sede.  Os  demais subpleitos: PERESPJ01.02, PERESPJ01.03 e PERESPJ01.04 paralisados até aprovação do projeto da Sede.
</t>
  </si>
  <si>
    <t>1) SES - Pleito (PERESPJ01) Elaboração de projetos de sistema de esgotamento sanitário da sede do município e distritos São Sebastião do Baixio, Pedra Corrida e Serraria: O Projeto básico da sede foi aprovado pelo BDMG e no dia 13/04/2022 foi feito o repasse da  2º medição no valor de R$ 21.905,62. Empresa contratada elaborando projeto executivo do SES da sede e as demais localidades estão paralisadas até a conclusão do projeto da sede.
2) RSU - Pleito (PERRSOB02): A obra de reforma e melhorias na usina de triagem e compostagem - UTC está em andamento.</t>
  </si>
  <si>
    <t xml:space="preserve">1) SES - Pleito (PERESPJ01) - Elaboração de projetos de sistema de esgotamento sanitário da sede do município e distritos São Sebastião do Baixio, Pedra Corrida e Serraria: Empresa contratada elaborando projeto executivo do SES da sede e as demais localidades estão paralisadas até a conclusão do projeto da sede.
2) RSU - Pleito (PERRSOB02) - Reforma da Usina de Triagem e Compostagem: Obra em andamento. Repasse realizado pelo Banco da 2ª Medição no valor de R$57.824,93. 
</t>
  </si>
  <si>
    <t xml:space="preserve">1) SES - Pleito:(PERESPJ01) -Elaboração de projetos de sistema de esgotamento sanitário da sede do município e distritos São Sebastião do Baixio, Pedra Corrida e Serraria: Empresa contratada elaborando projeto executivo do SES da Sede. Município enviou solicitação de aditivo ao BDMG no dia 24/06/2022. Os projetos das demais localidades estão paralisados até a conclusão do projeto da sede.
2) RSU - Pleito:(PERRSOB02) - Reforma da Usina de Triagem e Compostagem: Obra em andamento. Município está elaborando análise de reequilíbrio econômico do contrato. </t>
  </si>
  <si>
    <t xml:space="preserve">1) SES - Pleito (PERESPJ01) -  Elaboração de projetos de sistema de esgotamento sanitário da sede do município e distritos São Sebastião do Baixio, Pedra Corrida e Serraria: Empresa contratada elaborando projeto executivo do SES da Sede. 
2) SES - Novo pleito de aquisição de terreno para a sede do município: Em 29/07/22, a Fundação Renova encaminhou para a CT-SHQA a pré - análise referente ao pedido do município. 
3) RSU - Pleito (PERRSOB02) - Reforma da Usina de Triagem e Compostagem:  Análise de reequilíbrio econômico do contrato em elaboração. </t>
  </si>
  <si>
    <t xml:space="preserve">1) SES - Pleito (PERESPJ01) -  Elaboração de projetos de sistema de esgotamento sanitário da sede do município e distritos São Sebastião do Baixio, Pedra Corrida e Serraria: Município e apoio técnico realizando análise do projeto executivo da sede. 
2) SES - Novo pleito de aquisição de terreno para a sede do município: Em 17/08/22, a CT-SHQA aprovou a pré análise do pleito. Pendente análise pelo CIF.  
3) RSU - Pleito (PERRSOB02) - Reforma da Usina de Triagem e Compostagem: Obra paralisada. Município elaborando terceira e última medição. Contrato será encerrado e novo processo licitatório será realizado. Pleito de obras será ajustado.
</t>
  </si>
  <si>
    <t xml:space="preserve">1) SES - Pleito (PERESPJ01) -  Elaboração de projetos de sistema de esgotamento sanitário da sede do município e distritos São Sebastião do Baixio, Pedra Corrida e Serraria: Contratada revisando projeto executivo.
2) SES - Pleito (PERESOB01) - Implantação de sistema de esgotamento sanitário da sede do município e distritos São Sebastião do Baixio, Pedra Corrida e Serraria: A Deliberação do CIF 615 aprovou ajuste de valor do pleito para R$ 3.776.252,99.
3) SES - Pleito (PERESCT01) - Aquisição de terrenos para implantação do sistema de esgotamento sanitário (SES) da sede do município: Pleito aprovado em 16/09/2022, por meio da Deliberação do CIF 615 -Valor R$ 156.040,77.
4) RSU - Pleito (PERRSOB02) - Reforma da Usina de Triagem e Compostagem: Reforma da Usina de Triagem e Compostagem: Obra paralisada. Município elaborando terceira e última medição. Contrato será encerrado e novo processo licitatório será realizado. Pleito de obras será ajustado.
</t>
  </si>
  <si>
    <t xml:space="preserve">1) SES - Pleito (PERESPJ01) -  Elaboração de projetos de sistema de esgotamento sanitário da sede do município e distritos São Sebastião do Baixio, Pedra Corrida e Serraria: Município analisando o projeto executivo e finalizando tratativas para aquisição dos terrenos.
2) RSU - Pleito (PERRSOB02) - Reforma da Usina de Triagem e Compostagem: Reforma da Usina de Triagem e Compostagem: Obra paralisada. O banco realizou o repasse da 3ª e última medição no valor de R$43.388,72 e município procedeu com o distrato amigável do contrato. O Município  está elaborando planilha para ajuste do pleito e licitação da obra novamente.
</t>
  </si>
  <si>
    <t xml:space="preserve">1) SES - Pleito (PERESPJ01) -  Elaboração de projetos de sistema de esgotamento sanitário da sede do município e distritos São Sebastião do Baixio, Pedra Corrida e Serraria: Município juntando documentos para protocolo do projeto executivo no BDMG e finalizando tratativas para aquisição dos terrenos.
2) RSU - Pleito (PERRSOB02) - Reforma da Usina de Triagem e Compostagem: Reforma da Usina de Triagem e Compostagem: Obra paralisada. Município elaborou planilha para ajuste do pleito e projeto. Município está realizando revisão no projeto.
</t>
  </si>
  <si>
    <t>1) SES - Pleito (PERESPJ01) - Elaboração de projetos de sistema de esgotamento sanitário da sede do município e distritos São Sebastião do Baixio, Pedra Corrida e Serraria: Projeto executivo da Sede protocolado no BDMG. Município finalizando tratativas para aquisição dos terrenos, fazendo juntada de documentos para protocolo no DNIT e realizando tratativas para regularização ambiental do SES.
2) RSU - Pleito (PERRSOB02) - Reforma da Usina de Triagem e Compostagem:  Obra paralisada. Município revisou projetos para ajuste de pleito e enviou para análise de Apoio Técnico.</t>
  </si>
  <si>
    <t>1) SES - Pleito (PERESPJ01) - Elaboração de projetos de sistema de esgotamento sanitário da sede do município e distritos São Sebastião do Baixio, Pedra Corrida e Serraria: Projeto executivo da Sede aprovado pelo BDMG. Município finalizando tratativas para aquisição dos terrenos, fazendo juntada de documentos para protocolo no DNIT e realizando tratativas para regularização ambiental do SES. Projeto básico dos distritos de Pedra Corria e Serraria em análise pelo município em conjunto com apoio técnico.
Repasse realizado pelo BDMG referente a medição 3 no valor de R$ 32.472,72 em 17/01/2023.
2) RSU - Pleito (PERRSOB02) - Reforma da Usina de Triagem e Compostagem:  Obra paralisada. Município realizando ajustes na Planilha Orçamentária e nos Projetos, após considerações da equipe de Apoio Técnico.</t>
  </si>
  <si>
    <t>1) SES - Pleito (PERESPJ01) - Elaboração de projetos de sistema de esgotamento sanitário da sede do município e distritos São Sebastião do Baixio, Pedra Corrida e Serraria: Projeto executivo da Sede aprovado pelo BDMG. Município finalizando tratativas para aquisição dos terrenos, fazendo juntada de documentos para protocolo no DNIT e realizando tratativas para regularização ambiental do SES. Projeto básico dos distritos de Pedra Corrida e Serraria em revisão pela contratada.
2) RSU - Pleito (PERRSOB02) - Reforma da Usina de Triagem e Compostagem:  Obra paralisada. Município realizou ajustes na Planilha Orçamentária e nos Projetos e enviou para análise da equipe de Apoio Técnico.</t>
  </si>
  <si>
    <t>1) SES - Pleito (PERESPJ01) - Elaboração de projetos de sistema de esgotamento sanitário da sede do município e distritos São Sebastião do Baixio, Pedra Corrida e Serraria: Projeto executivo da Sede aprovado pelo BDMG. Município iniciará aquisição dos terrenos por desapropriação judicial, projeto do DNIT protocolado e tratativas para regularização ambiental em andamento. Projeto básico de Pedra Corrida enviado ao BDMG para aprovação, projetos básicos de Serraria e São Sebastião do Baixio em análise pelo município em conjunto com apoio técnico.
2) RSU - Pleito (PERRSOB02) - Reforma da Usina de Triagem e Compostagem:  Obra paralisada Ajuste de pleito aprovado. O novo valor do pleito passa a ser  de R$ 502.416,72. Município enviou para o BDMG a documentação para autorizar licitação.</t>
  </si>
  <si>
    <t>1) SES - Pleito (PERESPJ01) - Elaboração de projetos de sistema de esgotamento sanitário da sede do município e distritos São Sebastião do Baixio, Pedra Corrida e Serraria: Projeto executivo da Sede aprovado pelo BDMG. Município iniciará aquisição dos terrenos por desapropriação judicial, projeto do DNIT protocolado e tratativas para regularização ambiental em andamento. Projetos básicos de Pedra Corrida e Serraria em análise pelo BDMG para aprovação, e projeto básico de São Sebastião do Baixio em revisão pela contratada.
2) RSU - Pleito (PERRSOB02) - Reforma da Usina de Triagem e Compostagem: Município publicou a licitação que tem previsão de abertura em 15/05.</t>
  </si>
  <si>
    <t>1) SES - Pleito (PERESPJ01) - Elaboração de projetos de sistema de esgotamento sanitário da sede do município e distritos São Sebastião do Baixio, Pedra Corrida e Serraria: Projeto executivo da Sede e projetos básicos dos distritos de Pedra Corrida e Serraria aprovados pelo BDMG. Município iniciará aquisição dos terrenos por desapropriação judicial, projeto do DNIT protocolado e tratativas para regularização ambiental em andamento. Projeto básico de São Sebastião do Baixio em revisão pela contratada.
2) RSU - Pleito (PERRSOB02) - Reforma da Usina de Triagem e Compostagem:  Obra paralisada Ajuste de pleito aprovado. O novo valor do pleito passa a ser  de R$ 502.416,72. Município publicou a licitação e informou atualizou previsão de abertura para 16/06;</t>
  </si>
  <si>
    <t>1) SES - Pleito (PERESPJ01) - Elaboração de projetos de sistema de esgotamento sanitário da sede do município e distritos São Sebastião do Baixio, Pedra Corrida e Serraria: Projeto executivo da Sede e projetos básicos dos distritos de Pedra Corrida e Serraria aprovados pelo BDMG. Município informou que conseguiu efetivar a aquisição amigável dos terrenos e irá solicitar liberação do recurso ao BDMG, projeto do DNIT protocolado e tratativas para regularização ambiental em andamento. Projeto básico de São Sebastião do Baixio em revisão pela contratada.
2) RSU - Pleito (PERRSOB02) - Reforma da Usina de Triagem e Compostagem:  Obra paralisada Ajuste de pleito aprovado. Licitação realizada em 16/06. Município realizando juntada de documentos para envio ao BDMG.</t>
  </si>
  <si>
    <t xml:space="preserve">1) SES - Pleito (PERESPJ01) - Elaboração de projetos de sistema de esgotamento sanitário da sede do município e distritos São Sebastião do Baixio, Pedra Corrida e Serraria: Projeto básico de São Sebastião do Baixio foi enviado pelo município para o apoio técnico realizar a análise técnica. O município informou que encaminhou a documentação solicitada pelo CIMVA para a conclusão da regularização ambiental.
</t>
  </si>
  <si>
    <t>1) SES - Pleito (PERESPJ01) - Elaboração de projetos de sistema de esgotamento sanitário da sede do município e distritos São Sebastião do Baixio, Pedra Corrida e Serraria: O município encaminhou para o BDMG a documentação para análise e aprovação para aquisição do terreno da ETE e da EEE a serem implantados na sede.
2) RSU - Pleito (PERRSOB02) - Reforma da Usina de Triagem e Compostagem:  Licitação foi aprovada. Obra iniciada em 14/08/23. Primeira medição enviada ao banco em 23/08/23 no valor de R$184.347,35</t>
  </si>
  <si>
    <t>1) SES - Pleito (PERESPJ01) - Elaboração de projetos de sistema de esgotamento sanitário da sede do município e distrito São Sebastião do Baixio, Pedra Corrida e Serraria. O município providenciando a documentação solicitada pelo CIMVA para aprovação do licenciamento ambiental.
2) RSU - Pleito (PERRSOB02) - Reforma da Usina de Triagem e Compostagem:   Licitação foi aprovada. Obra iniciada em 14/08/23. Primeira medição aprovada pelo banco em 05/09/23 no valor de R$184.347,33</t>
  </si>
  <si>
    <t>1) SES - Pleito (PERESPJ01) - Elaboração de projetos de sistema de esgotamento sanitário da sede do município e distrito São Sebastião do Baixio, Pedra Corrida e Serraria: O município está providenciando as pendências solicitadas pela Vale para obter a aprovação do projeto para implantação da Estação de Tratamento de Esgoto (ETE) na sede do municipio na faixa de domínio.
2) RSU - Pleito (PERRSOB02) - Reforma da Usina de Triagem e Compostagem:   Obra em andamento. Realização de juntada de documentos da segunda medição para envio ao banco no valor R$78.980,04.</t>
  </si>
  <si>
    <t>1) SES - Pleito (PERESPJ01) - Elaboração de projetos de sistema de esgotamento sanitário da sede do município e distrito São Sebastião do Baixio, Pedra Corrida e Serraria: O município está providenciando as pendências solicitadas pela Vale para obter a anuência para implantação da Estação de Tratamento de Esgoto (ETE) na faixa de domínio. Aguardando a aprovação do projeto das travessias sob a BR-381 pelo DNIT.
2) RSU - Pleito (PERRSOB02) - Reforma da Usina de Triagem e Compostagem:   Obra em andamento. Segunda medição aprovada pelo banco no valor de R$78.980,04.</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</si>
  <si>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Em 14/12/23 foi realizado o repasse no valor de  9.000,42, referente a medição 2.
2) RSU - Pleito (PERRSOB02) - Reforma da Usina de Triagem e Compostagem:   Obra em andamento. Terceira medição em elaboração.</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</si>
  <si>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RSU - Pleito (PERRSOB02) - Reforma da Usina de Triagem e Compostagem:   Obra em andamento. Terceira medição em elaboração.</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</si>
  <si>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RSU - Pleito (PERRSOB02) - Reforma da Usina de Triagem e Compostagem:   Obra em andamento. Município realizando a juntada da documentação para envio da  terceira medição no valor de R$ 90.879,27</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</si>
  <si>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RSU - Pleito (PERRSOB02) - Reforma da Usina de Triagem e Compostagem:   Obra em andamento. Repasse da medição 03 enviada para análise e aprovada pelo BDMG no valor de R$ 90.879,27, repasse realizado em 01/03/24.</t>
  </si>
  <si>
    <t>1) SES - Pleito (PERESPJ01) - Elaboração de projetos de sistema de esgotamento sanitário da sede do município e distrito São Sebastião do Baixio, Pedra Corrida e Serraria: Licença Ambiental emitida, documentação da área da ETE foi emitida, Anuência do DNIT finalizada, Processo de financiamento sendo finalizado. 
2) RSU - Pleito (PERRSOB02) - Reforma da Usina de Triagem e Compostagem:   Obra em andamento. Medição 04 em elaboração.</t>
  </si>
  <si>
    <t>1) SES - Pleito (PERESPJ01) - Elaboração de projetos de sistema de esgotamento sanitário da sede do município e distrito São Sebastião do Baixio, Pedra Corrida e Serraria: Licença Ambiental emitida, documentação da área da ETE foi emitida, Anuência do DNIT finalizada. Emitido OS, obras iniciadas.
SES - Pleito (PERESOB01) - Implantação de sistema de esgotamento sanitário da sede do município e distritos São Sebastião do Baixio, Pedra Corrida e Serraria. Pleito teve seu valor ajustado para R$ 5.863.686,97 pelo ofício FR.2024.1372 em 23/05/24. Emitido OS, obras iniciadas.
2) RSU - Pleito (PERRSOB02) - Reforma da Usina de Triagem e Compostagem:   Obra em andamento. Medição 04 em elaboração.</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</si>
  <si>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SES - Pleito (PERESOB01) - Implantação de sistema de esgotamento sanitário da sede do município e distritos São Sebastião do Baixio, Pedra Corrida e Serraria. Obra da sede iniciada em junho de 2024. Obra em andamento.
3) RSU - Pleito (PERRSOB02) - Reforma da Usina de Triagem e Compostagem:   Obra em andamento. Medição 04 será elaborada após equipe de engenharia da prefeitura vistoriar a obra.</t>
  </si>
  <si>
    <t>Pingo-D'Água</t>
  </si>
  <si>
    <t>1) Município concluiu a elaboração do TR e está em fase final de elaboração da planilha orçamentária. 
2) Pelo TR, constatou-se que o valor do projeto superou o valor previsto no pleito de projeto e o valor de implantação da obra também não será suficiente com o teto de recursos do município. Ressalta-se ainda que o município pretende solicitar pleito de compra de terreno para impantação da ETE. 
3) Foi orientado pelo apoio técnico a necessidade de etapalização do projeto, visando ser possível o atendimento de todos os pleitos com o recurso teto disponível para o município. 
4) Após a essa avaliação, caso necessário, será enviado pedido de alteração de pleito para ajuste dos valores.</t>
  </si>
  <si>
    <t>1) Elaboração de projeto de sistema de esgotamento sanitário para a sede do município.
TR finalizado, mas estão elaborando alteração de pleito para solicitar aumento do valor. Projeto em torno de 360 mil. Protocolar alteração de pleito: reunião apoio técnico dia 10 e envia dia 14/06.  A sugestão foi aumentar o valor do pleito de projeto, conforme planilha. E o pleito de obra cancelar por enquanto, até ter o valor correto no orçamento de projeto. Vai ajustar o TR e Edital para que seja pago em 3 parcelas (30% Estudo de Concepção, 30% Projeto Básico e 40% Projeto Executivo).
2) Implantação do sistema de esgotamento sanitário da sede do município
Depende do projeto.
3) Novo pleito a ser protocolado ainda: para aquisição de terreno
Possível área do INCRA. Já estão em contato com o INCRA, mas não está avançando ainda. Renova entrará em contato com INCRA para tentar apoiar. 	Ana Paula enviará histórico de e-mails e documentos. Ana Paula pediu apoio para engenheiros da Prefeitura auxiliar no processo.
4) Resíduos
Hoje estão no CIMVA 2. Possuem uma UTC e pensam em fazer um pleito para melhorar a usina. Dia 10 irão tentar já alinhar uma alteração de pleito para fazer ampliação/reforma da UTC. Destinam para Vital.</t>
  </si>
  <si>
    <t>1) Em 10/06/2019, Ana Paula encaminhou ofício para o INCRA solicitando reunião, e até a presente data não obteve resposta. A Fundação Renova também enviou e-mail ao INCRA para apoiar o município. 
2) O Secretário de Obras informou que 30% da rede coletora é o tipo mista e a princípio devem ser priorizados os bairros Floresta, Santo Agostinho e centro com índice de atendimento de 60% da população urbana. Carlos Magno do Apoio Técnico ressaltou a importância de implantação primeiramente da ETE e posteriormente das redes coletora/interceptora.
3) Ana Paula informou, que para a aquisição da área foi estimado o valor de R$300.000,00. Os engenheiros da Prefeitura informaram que existe uma possível área a cerca de 15 a 30 m do curso d’água.
4) A advogada informou que foi ajuizado uma ação civil pública pelo não atendimento do Sistema de Tratamento de Esgotos.
5) Ana Paula informou que irá solicitar recursos para adequações e melhorias na Usina de Triagem e Compostagem. O município foi orientado a notificar o consórcio CIMVA da intenção de utilizar parte do recurso para ações na UTC.
6) O município respondeu ao formulário de diagnóstico.</t>
  </si>
  <si>
    <t>1) 02/07/2019 Visita realizada na UTCL para a verificação das melhorias técnicas e operacionais que poderão ser adotadas para melhorias no usina;
(2) Apoio Técnico na elaboração do Termo de Referência SES/Projetos;                                                                                        
(3) 17/07/19: Realizada reunião com representantes do municípios consorciados ao CIMVA para tratativas relativas a elaboração do TR para estudo de viabilidade para a implantação de sistemas integrados para destinação de resíduos sólidos.</t>
  </si>
  <si>
    <t xml:space="preserve">1) Em reunião realizada dia 05/08/2019 foi entregue ao ponto focal do município as considerações do TR de projeto do SES para a sede do município,  feitas pelo apoio técnico.                                                                                                                       Além disso, foram analisadas as planilhas orçamentárias, sendo esta uma das inconsitências identificadas no TR.  Desta forma, o município ficou incubido de proceder com ajuste das mesmas. Por fim, o município deverá ratificar os quantitativos que substanciam o orçamento do projeto (como tamanho de área, extensões de rede, emissário). </t>
  </si>
  <si>
    <t xml:space="preserve">1) Em reunião realizada dia 09/09/2019 entre apoio técnico e ponto focal, foi fornecido apoio nas atividades referentes ao ajuste de pleito para projetos de engenharia do SES do Município, compreendendo: ajuste da planilha orçamentária com quantitativos levantados pelo ponto focal; preenchimento dos anexos da NT-33 e elaboração da minuta do ofício a ser encaminhado com os respectivos anexos.
Na oportunidade, também foram repassados item por item, as observações feitas no TR de Projeto, pelo ponto focal e pelo apoio técnico, visando concluir o TR.
2) O município compareceu à rodada trimestral de reuniões no dia 18/09/2019 para acompanhamento dos pleitos.                                                                                                                                                     </t>
  </si>
  <si>
    <t xml:space="preserve">1) Em reunião realizada no dia 30/10 entre apoio técnico e ponto focal foram repassadas as informações e encaminhamentos da reunião do CIMVA ocorrida no dia 18/10, em Ipatinga. O município aguarda a aprovação do CIF das alterações dos pleitos de esgotamento sanitário.                                                                                                                                                                          </t>
  </si>
  <si>
    <t xml:space="preserve">1) Em reunião realizada dia 25/11 entre apoio técnico e ponto focal, foram repassadas informações a respeito da reunião e andamentos do consórcio CIMVA voltadas para as ações consorciadas de resíduos sólidos.                                                                                                                                                                             2) Em 19/11  foi aprovada pela CIF a solicitação de remanejamento de valores entre os pleitos aprovados do SES de modo a viabilizar a elaboração de projeto do SES da sede.                                                                                                                              
Deste modo, foi agendada reunião para o inicío de dezembro com equipe  de licitação e assessora jurídica do município para dar início ao processo de elaboração de edital e licitação para elaboração do SES do município.                                                                                                                                                        </t>
  </si>
  <si>
    <t xml:space="preserve">1) No dia 03/12/2019 Foi realizada reunião entre o ponto focal, o pregoeiro/contador e apoio técnico, onde foi repassado o Termo de Referência com itens específicos do processo licitatório, nos quesitos contratação dos serviços, cronogramas físico e financeiro, questões relacionadas à liberação de recursos pelo BDMG, check-list para aprovação de projetos. 
Na oportunidade, foram esclarecidas pelo contador questões sobre modalidade de licitação e sobre o edital de licitação, bem como informado a documentação necessária para dar início ao processo, elaboração e publicação do edital. 
2) Deste modo, o TR para a contratação da empresa que irá elaborar os projetos do SES da sede foi encaminhado ao setor de licitação para contribuições e elaboração do edital. 
                                                                                                                                        </t>
  </si>
  <si>
    <t xml:space="preserve">1)  O TR para a contratação da empresa que irá elaborar os projetos do SES da sede foi encaminhado ao setor de licitação para contribuições e elaboração do edital ainda durante o mês de dezembro.  No entanto, não houve manifestação deste setor sobre o andamento das ações. Durante o mês de fevereiro, está prevista reunião com prefeito municipal de modo a solicitar celeridade no processo.                                                                                                                
                                                                                                                                                                                                        </t>
  </si>
  <si>
    <t>1) O município compareceu à rodada trimestral de reuniões no dia 05/02/2020, sendo realizada reunião entre município, representantes da Fundação Renova e apoio técnico para acompanhamento dos pleitos. Na oportunidade, ficou encaminhada uma reunião com o prefeito municipal, com objetivo de obter celeridade na elaboração do edital de licitaçao para elaboração dos projetos do SES;                                                    
 2) A reunião entre prefeito, apoio técnico e Relações Insititucionais da Fundação Renova ocorreu no dia 11/02. Na ocasião, foram repassadas informações sobre a situação da elaboração de estudos e projetos de SES do município e também solicitado o empenho do prefeito junto à equipe de licitação para dar mais celeridade à elaboração do edital de licitação;
3) O edital está em elaboração pela equipe de licitação do município, conforme informado pelo ponto focal.</t>
  </si>
  <si>
    <t xml:space="preserve">1) O edital do processo licitatório para contratação dos projetos do SES ainda não foi concluído pela equipe do município. Em contato realizado no dia 20/03/2020 via Whatsapp, o ponto focal informou ao apoio técnico que as atividades no município estão paralisadas até 31/03/2020 devido à COVID-19. Neste período, estão funcionando apenas os setores de Segurança e Saúde.         </t>
  </si>
  <si>
    <t xml:space="preserve">1) O edital do processo licitatório para contratação dos projetos do SES da sede de Pingo D'água foi publicado no dia 16/04/2020.    </t>
  </si>
  <si>
    <t xml:space="preserve">1) Foi realizada a apresentação do novo membro da equipe de apoio técnico que auxiliará as ações do programa no município em reunião realizada no dia 13/05/2020, entre Fundação Renova e ponto focal de Pingo d'Água;  
2) O processo licitatório para contratação dos projetos do SES da sede está em curso. A prefeitura aguarda a finalização dos prazos recursais para encerramento do processo.
</t>
  </si>
  <si>
    <t>1) O município está organizando a juntada dos documentos do processo licitatório referente aos projetos do SES da sede para apresentás-lo ao BDMG.</t>
  </si>
  <si>
    <t>1) Em reunião da rodada trimestral realizada dia 22/07/2020, o ponto focal do programa informou que o município enviou ao BDMG o processo licitatório para elaboração dos projetos do SES. No entanto, a representante do banco esclareceu que esse processo não foi recebido. Dessa forma, o município está buscando informações internamente sobre o envio da licitação.</t>
  </si>
  <si>
    <t>1) A juntada do processo licitatório que tem como objetivo contratar a elaboração dos projetos do SES da sede de Pingo D'Água foi apresentada pelo município ao BDMG no início do mês de setembro e encontra-se em análise.</t>
  </si>
  <si>
    <t>1) Em 21/09/2020, o BDMG encaminhou parecer do checklist de verificação do processo licitatório relativo aos projetos do SES da sede, indicando pendências e as condições de saneamento.</t>
  </si>
  <si>
    <t>1) Após apresentar saneamentos referentes aos itens apontados no checklist de verificação do processo licitatório, o BDMG encaminhou a autorização para emissão da ordem de serviço para elaboração dos projetos do SES da sede em 09/11/2020.</t>
  </si>
  <si>
    <t xml:space="preserve">1) Em 09/11/2020, o BDMG encaminhou a autorização para emissão da ordem de serviço para elaboração dos projetos do SES da sede.
Assim, a ordem de serviço para a elaboração dos projetos foi emitida pelo município e a reunião de partida entre empresa projetista, prefeitura e apoio técnico está prevista para ocorrer no mês de dezembro. </t>
  </si>
  <si>
    <t>1) O estudo de concepção do SES da sede de Pingo D'Água está em elaboração pela empresa projetista.</t>
  </si>
  <si>
    <t>1) A primeira versão do estudo de concepção do SES da sede de Pingo D'Água foi apresentada pela empresa projetista no início de março. O produto encontra-se em análise pelo município e apoio técnico.</t>
  </si>
  <si>
    <t xml:space="preserve">1) A primeira versão do estudo de concepção do SES da sede de Pingo D'Água foi analisada pelo apoio técnico e as considerações foram apresentadas ao município em reunião realizada no dia 31/03/2021. No início de abril, a prefeitura solicitou a revisão do produto à empresa projetista e, na oportunidade, encaminhou as adequações sugeridas pelo apoio técnico e pela equipe técnica do município. </t>
  </si>
  <si>
    <t>1) No início de abril, a prefeitura solicitou a revisão do estudo de concepção do SES à empresa projetista e, na oportunidade, encaminhou as adequações sugeridas pelo apoio técnico e pela equipe técnica do município. Dessa forma, o estudo de concepção está em adequação pela empresa contratada.                                                                                                                                                                4) No dia 04/03/2021 foi encaminhado para a CT-SHQA a solicitação de novo pleito, para aquisição de equipamento – triturador de resíduos orgânicos e galhos.</t>
  </si>
  <si>
    <t xml:space="preserve">1) O estudo de concepção do SES da sede de Pingo D'Água está em adequação pela empresa projetista;
2) A solicitação de novo pleito para aquisição de equipamento – triturador de resíduos orgânicos aguarda aprovação do CIF. </t>
  </si>
  <si>
    <t xml:space="preserve">1) A prefeitura recebeu da empresa projetista uma nova versão do estudo de concepção do SES da sede e encaminhou ao apoio técnico para análise;
2) O município informou que o setor de licitação está em processo de elaboração do Termo de Referência - TR para aquisição do Triturador de Galhos. </t>
  </si>
  <si>
    <t>1) O município está analisando a necessidade de ajuste de pleito ou contrapartida da prefeitura para complementação do valor na aquisição do triturador de galhos e resíduos orgânicos. 
2) O município encaminhou para a empresa projetista a análise técnica do estudo de concepção do SES da sede no dia 29/07/2021.</t>
  </si>
  <si>
    <t>1) RSU - Pleito:(PIARSAB01) - O município está analisando a necessidade de ajuste de pleito ou contrapartida da prefeitura para complementação do valor na aquisição do triturador de galhos e resíduos orgânicos. 
2) SES - Pleito:(PIAESPJ02) - O município encaminhou para análise do BDMG o estudo de concepção do SES da sede no dia 20/08/2021. No dia 06/09/2021, o banco aprovou o estudo.</t>
  </si>
  <si>
    <t xml:space="preserve">1) SES - Pleito: (PIAESPJ02) - O estudo de concepção foi aprovado parcialmente pelo BDMG e encaminhado para o município no dia 08/09/2021. Em 30/09/21, o banco BDMG repassou ao município a primeira medição referente ao estudo de concepção no valor de R$ 21.137,69. 
2) RSU - O município está analisando a necessidade de ajuste de pleito ou contrapartida da prefeitura para complementação do valor na aquisição do triturador de galhos e resíduos orgânicos. </t>
  </si>
  <si>
    <t xml:space="preserve">1) SES - Pleito: (PIAESPJ02) - Realizada reunião de partida para discutir com a empresa projetista as diretrizes para elaboração do projeto básico da sede do município.
2) RSU - O município está analisando a necessidade de ajuste de pleito ou contrapartida da prefeitura para complementação do valor na aquisição do triturador de galhos e resíduos orgânicos. </t>
  </si>
  <si>
    <t xml:space="preserve">1) SES - Pleito: (PIAESPJ02) - Realizada reunião presencial no município com a participação de representantes do município, Fundação Renova/Apoio Técnico, Câmara Técnica e BDMG para elaboração do cronograma de entrega dos projetos básico / executivo do SES da sede.
2) RSU - Pleito (PIARSAB01): Município está verificando a possibilidade de solicitar o cancelamento do pleito - aquisição do triturador de galhos e resíduos orgânicos, para utilizar todo o recurso de RSU na solicitação de novo pleito. </t>
  </si>
  <si>
    <t xml:space="preserve">1) SES - Pleito:(PIAESPJ02) - O município repassou para a empresa projetista a análise técnica do levantamento topográfico da área de projeto do SES da sede.
2) RSU (PIARSAB01) - Município definiu por manter o pleito - aquisição do triturador de galhos e resíduos orgânicos, está providenciando a documentação para solicitação do ajuste do valor.
</t>
  </si>
  <si>
    <r>
      <t xml:space="preserve">1) SES - Pleito:(PIAESPJ02) - O apoio técnico encaminhou para o município, no dia 24/01/2022, a segunda análise técnica do levantamento topográfico necessário para realizar o projeto básico do SES da sede.
</t>
    </r>
    <r>
      <rPr>
        <sz val="10"/>
        <rFont val="Calibri"/>
        <family val="2"/>
        <scheme val="minor"/>
      </rPr>
      <t>2) RSU - Município definiu por manter o pleito - aquisição do triturador de galhos e resíduos orgânicos, está providenciando a documentação para solicitação do ajuste do valor.</t>
    </r>
  </si>
  <si>
    <t xml:space="preserve">1)  SES - Pleito: (PIAESPJ02) - O município está em tratativas junto ao INCRA para obtenção da titularidade da área prevista para implantação da Estação de Tratamento de Esgoto - ETE.
2) RSU - Município definiu por manter o pleito - aquisição do triturador de galhos e resíduos orgânicos, está providenciando a documentação para solicitação do ajuste no pleito. </t>
  </si>
  <si>
    <t xml:space="preserve">1) SES – Pleito: (PIAESPJ02) Elaboração de projeto de sistema de esgotamento sanitário para a sede do município – O município está realizando a juntada dos documentos necessários para aquisição dos terrenos selecionados para implantação da ETE e da EEE para envio ao INCRA, Instituto que atualmente detém a titularidade das áreas previstas em projeto. Além disso, o projeto básico do SES está em elaboração pela empresa projetista.
2) RSU - Município está avaliando a continuidade do pleito - aquisição do triturador de galhos e resíduos orgânicos. </t>
  </si>
  <si>
    <t>1) SES – Pleito (PIAESPJ02) Elaboração de projeto de sistema de esgotamento sanitário para a sede do município: A empresa projetista apresentou parte do projeto básico, a qual foi analisada pelo apoio técnico e as sugestões para adequações foram encaminhadas à prefeitura no dia 14/04/2022;
2) RSU - Pleito (PIARSAB01) Aquisição de triturador de resíduos orgânicos e galhos: Administração municipal pretende cancelar pleito.</t>
  </si>
  <si>
    <t>1) SES - Pleito (PIAESPJ02) - Elaboração de projeto de sistema de esgotamento sanitário para a sede do município: O município aguarda retorno do INCRA sobre as tratativas necessárias para aquisição do terreno selecionado para implantação da estação de tratamento de esgoto – ETE e da estação elevatória de esgoto – EEE, localizados na sede do município.
 2) RSU - Pleito (PIARSAB01) - Aquisição de triturador de resíduos orgânicos e galhos:  Administração municipal pretende cancelar pleito e solicitar pleito de obras da UTC.</t>
  </si>
  <si>
    <t>1) SES - Pleito (PIAESPJ02) - Elaboração de projeto de sistema de esgotamento sanitário para a sede do município: Contratada realizando ajustes do projeto básico das redes coletoras e dos interceptores de esgotos.
 2) RSU - Pleito (PIARSAB01) - Aquisição de triturador de resíduos orgânicos e galhos:  Administração municipal pretende cancelar pleito e solicitar pleito de obras da UTC.</t>
  </si>
  <si>
    <t>1) SES – Pleito (PIAESPJ02) - Elaboração de projeto de sistema de esgotamento sanitário para a sede do município: O município está aguardando retorno do INCRA sobre as tratativas necessárias para aquisição do terreno da ETE e da EEE, para concluir o projeto básico do SES da Sede do município.
2) RSU - Pleito (PIARSAB01) Aquisição de triturador de resíduos orgânicos e galhos: Administração municipal pretende cancelar o pleito e solicitar pleito de obras de UTC.</t>
  </si>
  <si>
    <t>1) SES – Pleito: (PIAESPJ02) - Elaboração de projeto de sistema de esgotamento sanitário para a sede do município: O município está aguardando a análise do INCRA relativo as tratativas necessárias para aquisição do terreno da ETE e da EEE, para concluir o projeto básico da Sede do município.
2) RSU - Pleito (PIARSAB01) - Aquisição de triturador de resíduos orgânicos e galhos: Administração municipal pretende cancelar pleito e solicitar pleito de obras de UTC.</t>
  </si>
  <si>
    <t>1) SES – Pleito: (PIAESPJ02) - Elaboração de projeto de sistema de esgotamento sanitário para a sede do município: O município está aguardando posicionamento do INCRA relativo à aquisição do terreno selecionado para implantação da ETE e EEE na sede do município.
2) RSU - Pleito (PIARSAB01) - Aquisição de triturador de resíduos orgânicos e galhos: Pleito cancelado em 21/12/2022 pela Fundação Renova através ofício FR.2022.2030SAB01).</t>
  </si>
  <si>
    <t xml:space="preserve">1) SES – Pleito: (PIAESPJ02) - Elaboração de projeto de sistema de esgotamento sanitário para a sede do município: O município está verificando outras áreas para implantação do sistema de esgotamento sanitário - SES, tendo em vista a dificuldade de retorno do INCRA com relação as tratativas para liberação das áreas previamente definidas no estudo de concepção para implantação da ETE e EEE. </t>
  </si>
  <si>
    <t xml:space="preserve">1) SES – Pleito: (PIAESPJ02) - Elaboração de projeto de sistema de esgotamento sanitário para a sede do município: O município está verificando outras áreas para implantação da ETE, visando acelerar a implantação das obras do SES na sede do município.
</t>
  </si>
  <si>
    <t xml:space="preserve">1) SES – Pleito: (PIAESPJ02) - Elaboração de projeto de sistema de esgotamento sanitário para a sede do município: O município está verificando outras áreas para implantação da ETE, visando revisar o estudo de concepção.
</t>
  </si>
  <si>
    <t>1) SES – Pleito: (PIAESPJ02) - Elaboração de projeto de sistema de esgotamento sanitário para a sede do município: o município está providenciando um novo processo licitatório para contratação de empresa especializada na elaboração de projetos básicos / executivos do SES da sede.</t>
  </si>
  <si>
    <t>1) SES – Pleito: (PIAESPJ02) - Elaboração de projeto de sistema de esgotamento sanitário para a sede do município: o município está providenciando um novo processo licitatório para contratação de empresa especializada na elaboração de projetos básicos / executivos do SES da sede.
2) RSU - Município enviou pedido de pleito para projeto de nova UTC no município.</t>
  </si>
  <si>
    <t>1) SES – Pleito: (PIAESPJ02) - Elaboração de projeto de sistema de esgotamento sanitário para a sede do município: o município está providenciando um novo processo licitatório para contratação de empresa especializada na elaboração de projetos básicos / executivos do SES da sede.
2) RSU - Novo Pleito: Pleito encaminhado para aprovação CIF.</t>
  </si>
  <si>
    <t>1) SES – Pleito: (PIAESPJ02) - Elaboração de projeto de sistema de esgotamento sanitário para a sede do município: Termo de referência e edital elaborado. Aguardando publicação do edital.
2) RSU - Novo Pleito: Projeto de construção de Usina de Triagem e Compostagem: Pleito aprovado na CTSHQA, aguardando analise do CIF.</t>
  </si>
  <si>
    <t>1) SES – Pleito: (PIAESPJ02) - Elaboração de projeto de sistema de esgotamento sanitário para a sede do município: Município vai realizar novo processo licitatório para contratação dos projetos. Termo de referência e edital elaborado. Aguardando publicação do edital.
2) RSU - Novo Pleito: Projeto de construção de Usina de Triagem e Compostagem: Pleito aprovado na CTSHQA, aguardando analise do CIF.</t>
  </si>
  <si>
    <t>1) SES – Pleito: (PIAESPJ02) - Elaboração de projeto de sistema de esgotamento sanitário para a sede do município: o município está providenciando um novo processo licitatório para contratação de empresa especializada na elaboração de projetos básicos / executivos do SES da sede. O prefeito informou que está negociando o terreno escolhido para implantação da Estação de Tratamento de Esgoto (ETE) com os proprietários.
2) RSU - Pleito (PIARSOB03) - Construção da Usina de Triagem e Compostagem de Pingo d’Água/MG: Pleito aprovado na CTSHQA, aguardando analise do CIF.</t>
  </si>
  <si>
    <t>1) SES – Pleito: (PIAESPJ02) - Elaboração de projeto de sistema de esgotamento sanitário para a sede do município: O município está providenciando um novo processo licitatório para contratação de empresa especializada na elaboração de projetos básicos / executivos do SES da sede.O terreno da ETE está em processo de negociação.
2) RSU - Pleito (PIARSPJ01) - Elaboração de projeto da Usina de Triagem e Compostagem – Pingo D’Água/MG: Município decidiu elaborar o projeto com recursos próprios.
3) RSU - Pleito (PIARSOB03) - Construção da Usina de Triagem e Compostagem de Pingo d’Água/MG: Depende da conclusão dos projetos.</t>
  </si>
  <si>
    <t xml:space="preserve">1) SES – Pleito: (PIAESPJ02) - Elaboração de projeto de sistema de esgotamento sanitário para a sede do município: O município optou por adquirir a área para implantação da ETE por meio de desapropriação de utilidade pública. O departamento jurídico do município já está tomando as medidas necessárias
2) RSU - Pleito (PIARSPJ01) - Elaboração de projeto da Usina de Triagem e Compostagem – Pingo D’Água/MG: Município decidiu elaborar o projeto com recursos próprios.
</t>
  </si>
  <si>
    <t>1) SES – Pleito: (PIAESPJ02) - Elaboração de projeto de sistema de esgotamento sanitário para a sede do município: O município publicou o novo processo licitatório para contratação de empresa especializada na elaboração dos projetos básicos e executivos para a sede.
2) RSU - Pleito (PIARSPJ01) - Elaboração de projeto da Usina de Triagem e Compostagem – Pingo D’Água/MG: Município decidiu elaborar o projeto com recursos próprios, em elaboração.
3) Novos pleitos PIAESPM01 - Revisão do Plano Municipal de Saneamento Básico de Pingo-d’Água e PIAESPM02 - Contratação de empresa para elaboração de estudos ambientais para licenciamento ambiental aprovado pela Deliberação CIF nº 755, de 15 de dezembro de 2023.</t>
  </si>
  <si>
    <t xml:space="preserve">1) SES – Pleito: (PIAESPJ02) - Elaboração de projeto de sistema de esgotamento sanitário para a sede do município: O processo licitatório para contratação de uma empresa especializada na elaboração dos projetos básicos / executivos do SES está aguardando as empresas participantes do processo licitatório enviarem a documentação pendente para concluir o processo.
2) RSU - Pleito (PIARSPJ01) - Elaboração de projeto da Usina de Triagem e Compostagem – Pingo D’Água/MG: Município elaborando projeto com recursos próprios.
</t>
  </si>
  <si>
    <t>1) SES – Pleito: (PIAESPJ02) - Elaboração de projeto de sistema de esgotamento sanitário para a sede do município: O município concluiu o processo licitatório para contratação de empresa especializada na elaboração do projeto básico e executivo do SES da sede. Está realizando a juntado de documentos para envio ao BDMG para análise e aprovação do processo.
2) RSU - Pleito (PIARSPJ01) - Elaboração de projeto da Usina de Triagem e Compostagem – Pingo D’Água/MG: Município elaborando projeto com recursos próprios.</t>
  </si>
  <si>
    <t xml:space="preserve">
1) SES – Pleito: (PIAESPJ02) - Elaboração de projeto de sistema de esgotamento sanitário para a sede do município: O município concluiu o processo licitatório para contratação de empresa especializada na elaboração do projeto básico e executivo do SES da sede. Está realizando a juntado de documentos para envio ao BDMG para análise e aprovação do processo.
2) RSU - Pleito (PIARSPJ01) - Elaboração de projeto da Usina de Triagem e Compostagem – Pingo D’Água/MG: Município elaborando projeto com recursos próprios.
3) RSU - Pleito (PIARSOB03) - Depende da elaboração do projeto que está em elaboração pelo município. </t>
  </si>
  <si>
    <t xml:space="preserve">1) SES – Pleito: (PIAESPJ02) - Elaboração de projeto de sistema de esgotamento sanitário para a sede do município: O município concluiu o processo licitatório para contratação de empresa especializada na elaboração do projeto básico e executivo do SES da sede. Está realizando a juntado de documentos para envio ao BDMG para análise e aprovação do processo.
2) RSU - Pleito (PIARSPJ01) - Elaboração de projeto da Usina de Triagem e Compostagem – Pingo D’Água/MG: Município elaborando projeto com recursos próprios, em fase de orçamento. Município solicitou remanejamento de recurso de SES para RSU, para complementar o valor da obra.
3) RSU - Pleito (PIARSOB03) - Depende da elaboração do projeto que está em elaboração pelo município. </t>
  </si>
  <si>
    <t xml:space="preserve">1) SES – Pleito: (PIAESPJ02) - Elaboração de projeto de sistema de esgotamento sanitário para a sede do município: O município está aguardando aprovação do processo licitatório para contratação de empresa especializada na elaboração dos projetos do SES da sede do município pelo BDMG.
2) RSU - Pleito (PIARSPJ01) - Elaboração de projeto da Usina de Triagem e Compostagem – Pingo D’Água/MG: Projeto concluído.
3) RSU - Pleito (PIARSOB03) - Licitação da obra depende da emissão do certificado de licença ambiental e definição de fonte de contrapartida para complementar o valor da obra. </t>
  </si>
  <si>
    <t>1) SES – Pleito: (PIAESPJ02) - Elaboração de projeto de sistema de esgotamento sanitário para a sede do município: Contratada elaborando o estudo de concepção. 
2) SES - Pleito (PIAESCT01) - Aquisição de terreno para implantação do sistema de esgotamento sanitário para a sede do município de Pingo d’Água. Novo pleito aprovado pela deliberação CIF nº 795, de 27 de junho de 2024 no valor de R$ 300.000,00.
3) RSU - Pleito (PIARSPJ01) - Elaboração de projeto da Usina de Triagem e Compostagem – Pingo D’Água/MG: Pleito cancelado pelo oficio FR.2024.1594 em 24/06/24.
4) RSU - Pleito (PIARSOB03) - Construção da Usina de Triagem e Compostagem de Pingo d'Água/MG: Em preparação do edital de licitação das obras. Pleito ajustado valor pelo ofício FR.2024.1594 em 24/06/24.</t>
  </si>
  <si>
    <t>1) O município desistiu da adesão a ata de registro de preço de Governador Valadares. 
2) O TR e planilha orçamentária para contratação do projeto já foram concluídos e enviados ao setor de licitação do município para elaboração do edital. 
3) A previsão para publicação do edital é 07/05/2019.</t>
  </si>
  <si>
    <t xml:space="preserve">1) Pleito de Elaboração de projetos de engenharia de sistemas de esgotamento sanitário para a sede municipal, distritos de São Vicente da Estrela, São Sebastião do Óculo, Santana do Tabuleiro, Vermelho Velho e povoado Cornélio Alves
Já fizeram o termo de referência. Será uma contratação única. Na sede já tem um projeto e vai ser mais uma adequação. Informaram que já foi elaborado Estudo de Concepção. Na contratação está previsto o licenciamento também. Estão tentando desapropriação amigável. Irão avaliar se será elaborado pleito para aquisição de terreno.
2) Resíduos
Possuem UTC com 25 funcionários concursados (efetivamente são 14 hoje), mas não funciona como devia. O restante é aterro controlado. Já foram acionados pelo Ministério Público. Problema maior é a gestão das pessoas na UTC. Geram 16 t/dia. Estão no CIMVALPI e de acordo em passar 10% do valor de resíduos.
</t>
  </si>
  <si>
    <t>1) Ocorreu reunião em 18/06/2019 para tratar os pleitos.
2) O município está em fase de publicação de edital para processo licitatório de elaboração de projetos de engenharia de sistemas de esgotamento sanitário para a sede municipal, distritos de São Vicente da Estrela, São Sebastião do Óculo, Santana do Tabuleiro, Vermelho Velho e povoado Cornélio Alves. Conforme acordado na reunião de rodada com as prefeituras, a publicação se daria em duas semanas posterior a reunião, e finalização de todo o processo licitatório para ser enviado ao banco até a data 29/07/2019.
3) O ponto focal do município informou que até a presente data ainda não há publicação do processo licitatório, devido a existência de divergências entre o presidente da comissão de licitação e o setor jurídico do município, em função do tipo de processo licitatório a ser instaurado, não tendo um consenso entre os setores.
4) Ficou acordado de o ponto focal acionar o prefeito do município, e solicitar uma tratativa de solução da presente questão. Se necessário maiores esclarecimentos ao prefeito do município na questão de os prazos ficarem comprometidos e prejudicar o município nas ações pretendidas do PG31, o ponto focal poderá solicitar o apoio técnico ajuda nesta questão.
5) O município respondeu ao formulário de diagnóstico.</t>
  </si>
  <si>
    <t xml:space="preserve">1) Em 02/07/2019 reuniu-se na prefeitura e o município informou que o corpo técnico da prefeitura decidiu por fazer a licitação do município no modelo de técnica e preço, sendo necessário adequar o TR à essa modalidade. Dessa forma abre-se uma nova OS e o apoio técnico junto com o corpo técnico da prefeitura adequará o TR que já estava finalizado para essa modalidade de licitação. O TR estará adequado até dia 09/07/2019 e o edital estará finalizado e publicado até 16/07/2019.                                                                                                       2) O município demonstrou interesse no pleito de lixeiras inteligentes, que será discutido posteriormente em função da prioridade do município no momento, que é finalizar o TR e agilizar o processo de licitação dos projetos de SES completo da sede e distritos.                                                          
3) Em nova reunião dia 23/07/2019 foi dado continuidade aos trabalhos de finalização do TR para publicação de edital de licitação de projetos do SES completo da sede e distritos, o município havia adequado e enviado o TR  para o apoio técnico analisar, após análise concluída, o apoio técnico enviou por e-mail algumas inconsistências ainda presentes no TR e nesta reunião fez-se  uma última revisão do TR e finalizou definitivamente.
4) Fez se a revisão do TR e edital e finalizou  a OS 81.                                                                                                                                                                                                                                                                5) O setor de licitação publicará o edital dia 26/07/2019 nos diários oficiais pertinentes e a licitação está agendada para o dia 27/08/2019.
</t>
  </si>
  <si>
    <t>No dia 25/07/2019 o edital de licitação dos projetos do SES completo da sede e distritos foi publicado. Em atendimento ao edital, no dia 15/08/2019 foi realizada visita técnica aos locais de implantação do SES da sede e distritos. As empresas interessadas em fazer a visita, agendaram previamente com o município. Assim, o município juntamente com o apoio técnico acompanhou as empresas nesta visita para esclarecimento de dúvidas quaisquer pertinentes a particularidades necessárias de esclarecimento para elaboração dos projetos a serem licitados. A licitação está publicada para o dia 27/08/2019.</t>
  </si>
  <si>
    <t xml:space="preserve">1) Em reunião realizada dia 05/09/2019 entre a equipe técnica da prefeitura e o apoio técnico da Fundação Renova, o representante do município informou que a licitação para elaboração dos projetos do SES completo da sede e distritos já foi realizada. Esclareceu ainda que, dia 27/08/19 foi realizada análise documental e habilitadas as empresas participantes do certame. Deste modo, o processo licitatório encontra-se em fase de análise técnica dos concorrentes. Após esta etapa, serão analisadas as propostas comerciais e divulgarão a empresa vencedora.                                                                                                                               2) O município compareceu à rodada trimestral de reuniões no dia 17/09/2019 em São José do Goiabal para acompanhamento dos pleitos. </t>
  </si>
  <si>
    <t>1) Em reunião na data de 01/10/2019 entre apoio técnico e ponto focal, foi informado pelo representante do município que as empresas participantes do certame do processo licitatório de elaboração de projetos de SES completo da sede e distritos do município, entraram com recurso questionando a pontuação do oponente no quesito de capacidade técnica na área de engenharia. Após análise dos questionamentos, a equipe técnica do setor de engenharia da prefeitura fará um ofício com seu parecer destinado ao setor de licitação, que irá analisar e comunicar o resultado do questionamento das empresas</t>
  </si>
  <si>
    <t xml:space="preserve">1) A empresa vencedora do processo licitatório para elaboração dos projetos do SES foi a Escoar Engenharia Ltda, sendo que todas as empresas participantes do certame se abstiveram do prazo recursal. Deste modo, o contrato foi assinado no dia 28/11/2019, estando na fase de copiar o processo para envio ao BDMG.
O apoio técnico se disponibilizou a apoiar o município na verificação dos documentos da licitação que deverão ser enviados ao BDMG em conformidade com o check-list do mesmo.
</t>
  </si>
  <si>
    <t xml:space="preserve">1) Durante o mês de dezembro o município protocolou no BDMG o processo licitatório para contratação da empresa que irá elaborar os projetos do SES da sede e distritos.
2) No dia 23/12/2019 o BDMG encaminhou parecer informando que a licitação estava não evidenciada.
3) O município irá encaminhar ofício informando justificativas ao banco/Renova.
</t>
  </si>
  <si>
    <t xml:space="preserve"> 1) O município encaminhou ofício ao banco justificando os apontamentos realizados pelo BDMG após a conferencia do check list de licitação para elaboração dos projetos do SES. O processo foi reapresentado e o município aguarda o parecer do banco.</t>
  </si>
  <si>
    <t xml:space="preserve">1) O município compareceu à rodada trimestral de reuniões no dia 04/02/2020, sendo realizada reunião entre município, representantes da Fundação Renova e apoio técnico para acompanhamento dos pleitos;
2)  O BDMG encaminhou no dia 20/02/20 parecer informando as condições ao município para saneamento do processo licitatório, uma vez que o mesmo foi considerado inicialmente não evidenciado em razão de falta de autuação e numeração.                                                                                                                                                  </t>
  </si>
  <si>
    <t xml:space="preserve">1)  O BDMG encaminhou no dia 20/03/2020 a autorização para elaboração dos projetos do SES, após saneamento do processo pelo município e verificação de atendimento ao checklist.                                                                                                                                   </t>
  </si>
  <si>
    <t>1) Foi realizada reunião de partida com a empresa Escoar Engenharia, responsável pela elaboração dos projetos do SES, no dia 23/04/2020. A reunião contou com a presença do apoio técnico, ponto focal do município, representante do SAAE e representante da projetista. Na  oportunidade, foi apresentado pela Escoar Engenharia o cronograma e o plano de trabalho para elaboração dos projetos.</t>
  </si>
  <si>
    <t>1) Os estudos de concepção dos SES da sede de Raul Soares e distritos estão em elaboração pela empresa Escoar Engenharia.</t>
  </si>
  <si>
    <t xml:space="preserve">1) Os estudos de concepção dos SES da sede de Raul Soares e distritos estão em elaboração pela empresa Escoar Engenharia: o apoio técnico realizou análises de entregas feitas pelo projetista e apresentou suas recomendações ao município. </t>
  </si>
  <si>
    <t>1) Os estudos de concepção dos SES da sede de Raul Soares e distritos foram protocolados no BDMG para análise.</t>
  </si>
  <si>
    <t>1) O BDMG identificou pendências documentais nos estudos de concepção apresentados pelo município, as quais estão sendo providenciadas.</t>
  </si>
  <si>
    <t>1) Os estudos de concepção dos SES da sede de Raul Soares e distritos estão em análise técnica pelo BDMG.</t>
  </si>
  <si>
    <t>1) O BDMG aprovou os estudos de concepção dos SESs da sede de Raul Soares e distritos de São Vicente da Estrela, São Sebastião do Óculo, Santana do Tabuleiro e Vermelho Velho. Dessa forma, os projetos básicos estão em elaboração pela empresa projetista.</t>
  </si>
  <si>
    <t xml:space="preserve">1) Os projetos básicos dos SES da sede de Raul Soares e distritos de São Vicente da Estrela, São Sebastião do Óculo, Santana do Tabuleiro e Vermelho Velho estão em elaboração pela empresa Escoar Engenharia.
</t>
  </si>
  <si>
    <t xml:space="preserve">1) Os projetos básicos dos SES da sede de Raul Soares e distritos de São Vicente da Estrela, São Sebastião do Óculo, Santana do Tabuleiro e Vermelho Velho estão em elaboração pela Escoar Engenharia: a empresa apresentou o projeto básico da ETE da sede ao município, o qual encontra-se em análise pelo apoio técnico.
</t>
  </si>
  <si>
    <t xml:space="preserve">1) Os projetos básicos dos SES da sede de Raul Soares e distritos de São Vicente da Estrela, São Sebastião do Óculo, Santana do Tabuleiro e Vermelho Velho estão em elaboração pela Escoar Engenharia: a empresa encaminhou o projeto básico da ETE da sede ao município. O produto foi analisado pelo apoio técnico e as sugestões para adequações foram apresentadas ao município no dia 18/02/2021.
</t>
  </si>
  <si>
    <t>1) Os projetos básicos dos SES da sede de Raul Soares e distritos de São Vicente da Estrela, São Sebastião do Óculo, Santana do Tabuleiro e Vermelho Velho estão em elaboração pela Escoar Engenharia: a empresa encaminhou a revisão do projeto básico da ETE da sede ao município. O produto foi analisado pelo apoio técnico e as sugestões para adequações foram apresentadas ao município no dia 18/03/2021. Além disso, o projeto básico do distrito de Santana do Tabuleiro foi apresentado pela empresa projetista no final de março. O produto também foi analisado pelo apoio técnico e as sugestões para adequações foram apresentadas à prefeitura no dia 12/04/2021.</t>
  </si>
  <si>
    <t xml:space="preserve">1) Os projetos básicos dos SES da sede de Raul Soares e distritos de São Vicente da Estrela, São Sebastião do Óculo, Santana do Tabuleiro e Vermelho Velho estão em elaboração pela Escoar Engenharia: a empresa encaminhou o projeto básico dos interceptores e das estações elevatórias do SES da sede. O produto foi analisado pelo apoio técnico e as sugestões para adequações foram apresentadas ao município no dia 27/04/2021.
No dia 12/04/2021 o apoio técnico encaminhou à prefeitura parecer sugerindo adequações no projeto básico do SES de Santana do Tabuleiro. No final de abril, a empresa reapresentou o produto ao município, o qual foi novamente analisado pelo apoio técnico. O resultado da análise foi encaminhado à prefeitura no dia 11/05/2021, sugerindo novamente adequações.
</t>
  </si>
  <si>
    <t>1) Os projetos dos SES da sede de Raul Soares e distritos estão em elaboração pela empresa Escoar Engenharia, fase de projeto básico: no dia 12/04/2021 o apoio técnico encaminhou à prefeitura parecer sugerindo adequações no projeto básico do SES de Santana do Tabuleiro. No final de abril, a empresa reapresentou o produto ao município, o qual foi novamente analisado pelo apoio técnico. O resultado da análise foi encaminhado à prefeitura no dia 11/05/2021, sugerindo novamente adequações.</t>
  </si>
  <si>
    <t>1) Os projetos dos SES da sede de Raul Soares e distritos estão em elaboração pela empresa Escoar Engenharia, fase de projeto básico: o projeto do SES do distrito de Vermelho Velho foi analisado pelo apoio técnico e as sugestões para adequações foram encaminhadas ao município. Além disso, foi apresentada pela empresa projetista a revisão do projeto dos interceptores e elevatórias da sede, que está em análise pelo apoio técnico</t>
  </si>
  <si>
    <t>1) Os projetos dos SES da sede de Raul Soares e distritos estão em elaboração pela empresa Escoar Engenharia, e estão sendo enviados em partes para o município. Foi apresentada ao município a análise feita pelo apoio técnico do projeto dos interceptores e elevatórias da Sede. A empresa enviou parte do projeto básico da sede revisado, que está em análise pelo apoio técnico.</t>
  </si>
  <si>
    <t>1) SES - Pleito: (RASESPJ02) - Em 19/08/2021, o Apoio Técnico apresentou ao município a análise da revisão do projeto dos interceptores e elevatórias da Sede.</t>
  </si>
  <si>
    <t>1) SES - Pleito: (RASESPJ02) - Município enviou para análise do apoio técnico as revisões dos projetos básicos da Sede e distritos de Vermelho Velho e Santana do Tabuleiro.</t>
  </si>
  <si>
    <t>1) SES - Pleito: (RASESPJ02) - Apoio técnico apresentou as análises dos projetos básicos dos interceptores e elevatórias na sede e do SES do distrito de Santana do Tabuleiro e está analisando o projeto básico de Vermelho Velho. O Município manifestou interesse em alterar a definição de seleção de área, bem como reavaliar a concepção de tecnologia de tratamento de esgotos, estabelecidas no relatório técnico preliminar.</t>
  </si>
  <si>
    <t xml:space="preserve">1) SES - Pleito: (RASESPJ02) - O  Apoio Técnico apresentou a análise do projeto básico do distrito de Vermelho Velho e Santana do tabuleiro. Com relação aos projetos da SEDE, a empresa projetista está revisando os estudos de viabilidade financeira para as três áreas com possibilidade de implantação da ETE que foram previstas no RTP (Inclui revisão das concepções da ETE)  </t>
  </si>
  <si>
    <t xml:space="preserve">1) SES - Pleito :(RASESPJ02) - Município manifestou intenção de cancelar o contrato com a empresa projetista devido a desacordo técnico/comercial. </t>
  </si>
  <si>
    <t xml:space="preserve">1) SES - Pleito: (RASESPJ02) Elaboração de projetos de SES da sede e distritos:  Município manifestou intenção de cancelar o contrato com a empresa projetista devido a desacordo técnico/comercial. Aguardando posicionamento por parte da Procuradoria Jurídica do Município </t>
  </si>
  <si>
    <t xml:space="preserve">1) SES - Pleito :(RASESPJ02)- Elaboração de projetos de SES da sede e distritos: O Município descontinuou o contrato com a empresa projetista e está em fase de definição do ajuste de pleito para posterior abertura de novo processo licitatório. </t>
  </si>
  <si>
    <t>1) SES - Pleito: (RASESPJ02) Elaboração de projetos de engenharia de sistemas de esgotamento sanitário para a sede municipal, distritos de São Vicente da Estrela, São Sebastião do Óculo, Santana do Tabuleiro, Vermelho Velho e povoado Cornélio Alves - O Município não dará andamento ao contrato com a empresa projetista inicialmente contratada para a elaboração dos projetos e está em fase de definição de ajuste do pleito.</t>
  </si>
  <si>
    <t>1) SES - Pleito (RASESPJ02) Elaboração de projetos de engenharia de sistemas de esgotamento sanitário para a sede municipal, distritos de São Vicente da Estrela, São Sebastião do Óculo, Santana do Tabuleiro, Vermelho Velho e povoado Cornélio Alves: Diante da descontinuidade do contrato com a empresa inicialmente contratada para a elaboração dos projetos, o município está trabalhando no pedido de encerramento desse pleito e solicitação de novo pleito contemplando apenas os projetos da sede. Além disso, está sendo elaborado o termo de referência para viabilizar a nova contratação.</t>
  </si>
  <si>
    <t>1) SES - Pleito (RASESPJ02) - Elaboração de projetos de engenharia de sistemas de esgotamento sanitário para a sede municipal, distritos de São Vicente da Estrela, São Sebastião do Óculo, Santana do Tabuleiro, Vermelho Velho e povoado Cornélio Alves: Diante da descontinuidade do contrato com a empresa inicialmente contratada para a elaboração dos projetos, o município está trabalhando no pedido de encerramento desse pleito e solicitação de novo pleito contemplando apenas os projetos da sede. Além disso, está sendo elaborado o termo de referência para viabilizar a nova contratação.</t>
  </si>
  <si>
    <t>1) SES - Pleito (RASESPJ02) - Elaboração de projetos de engenharia de sistemas de esgotamento sanitário para a sede municipal, distritos de São Vicente da Estrela, São Sebastião do Óculo, Santana do Tabuleiro, Vermelho Velho e povoado Cornélio Alves: Diante da descontinuidade do contrato com a empresa inicialmente contratada para a elaboração dos projetos, o município está trabalhando no pedido de encerramento desse pleito e solicitação de novo pleito contemplando apenas os projetos da sede.</t>
  </si>
  <si>
    <t xml:space="preserve">1) SES - Pleito (RASESPJ02) - Elaboração de projetos de engenharia de sistemas de esgotamento sanitário para a sede municipal, distritos de São Vicente da Estrela, São Sebastião do Óculo, Santana do Tabuleiro, Vermelho Velho e povoado Cornélio Alves: Diante da descontinuidade do contrato com a empresa inicialmente contratada para a elaboração dos projetos, o município está trabalhando na retificação do pleito contemplando somente a sede e revisando a planilha orçamentária para nova licitação.  
</t>
  </si>
  <si>
    <t xml:space="preserve">1) SES - Pleito :(RASESPJ02) - Revisão e elaboração de projetos de engenharia de sistemas de esgotamento sanitário para a Sede do município. Em 16/08/2022, a Fundação Renova aprovou o ajuste do escopo do pleito contemplando somente a sede do município. Município revisando a planilha orçamentária do projeto para o processo licitário. </t>
  </si>
  <si>
    <t>1) SES - Pleito :(RASESPJ02) - Revisão e elaboração de projetos de engenharia de sistemas de esgotamento sanitário para a Sede do município: Município elaborando planilha orçamentária do processo licitatório. 
2) RSU - Pleito: (RASRSAB01) - Aquisição de um caminhão basculante para auxiliar na implantação da coleta seletiva do município: Aprovado o ajuste do pleito para aquisição de dois caminhões para auxiliar na coleta seletiva do município.</t>
  </si>
  <si>
    <t>1) SES - Pleito :(RASESPJ02) - Revisão e elaboração de projetos de engenharia de sistemas de esgotamento sanitário para a Sede do município: Município elaborando planilha orçamentária do processo licitatório. 
2) SES - Novo pleito - em 21/10/2022 município solicitou para FR/CT-SHQA/CIF novos pleitos para aquisição de terreno e de obra do SES da sede.
3) RSU - Pleito: (RASRSAB01) - Aquisição de dois caminhões basculante para auxiliar na implantação da coleta seletiva do município: Aprovado ajuste de pleito em 07/10/2022 pela FR. Em elaboração do termo de referência para a aquisição  dos caminhões.</t>
  </si>
  <si>
    <t>1) SES - Pleito :(RASESPJ02) - Revisão e elaboração de projetos de engenharia de sistemas de esgotamento sanitário para a Sede do município: Município elaborando planilha orçamentária do processo licitatório. 
3) RSU - Pleito: (RASRSAB01) - Aquisição de dois caminhões basculante para auxiliar na implantação da coleta seletiva do município: Termo de referência e edital em elaboração.</t>
  </si>
  <si>
    <t>1) SES - Pleito :(RASESPJ02) - Revisão e elaboração de projetos de engenharia de sistemas de esgotamento sanitário para a Sede do município: Município elaborando edital para licitação. 
2) SES – (RASESOB01) - Implantação do Sistema de Esgotamento Sanitário da Sede do município de Raul Soares: Pleito aprovado pela deliberação CIF 636 em 08/12/2022 no valor R$ 6.653.579,99.
3) RSU - Pleito: (RASRSAB01) - Aquisição de dois caminhões basculante para auxiliar na implantação da coleta seletiva do município: Município pretende aderir a ata de registro de preços e aguarda retorno do órgão gerenciador.
4) SES – (RASESCT01) - Aquisição de terreno para implantação do SES: Pleito aprovado pela deliberação CIF 636 em 08/12/2022 no valor R$ 300.000,00.</t>
  </si>
  <si>
    <t>1) SES - Pleito :(RASESPJ02) - Revisão e elaboração de projetos de engenharia de sistemas de esgotamento sanitário para a Sede do município: Município elaborando edital para licitação. 
2) SES – (RASESOB01) - Implantação do Sistema de Esgotamento Sanitário da Sede do município de Raul Soares: Pleito aprovado pela deliberação CIF 636 em 08/12/2022 no valor R$ 6.653.579,99. Depende da conclusão dos projetos. 
3) RSU - Pleito: (RASRSAB01) - Aquisição de dois caminhões basculante para auxiliar na implantação da coleta seletiva do município: Município obteve aprovação para adesão a ATA de registro de preços para aquisição dos equipamentos 
4) SES – (RASESCT01) - Aquisição de terreno para implantação do SES: Pleito aprovado pela deliberação CIF 636 em 08/12/2022 no valor R$ 300.000,00.</t>
  </si>
  <si>
    <t>1) SES - Pleito :(RASESPJ02) - Revisão e elaboração de projetos de engenharia de sistemas de esgotamento sanitário para a Sede do município: Município elaborando edital para licitação. 
2) SES – (RASESOB01) - Implantação do Sistema de Esgotamento Sanitário da Sede do município de Raul Soares: Pleito aprovado pela deliberação CIF 636 em 08/12/2022 no valor R$ 6.653.579,99.
3) RSU - Pleito: (RASRSAB01) - Aquisição de dois caminhões basculante para auxiliar na implantação da coleta seletiva do município: Município obteve aprovação para adesão a ata de registro de preços e está realizando os trâmites da licitação na modalidade carona. Aprovado ajuste de pleito para inclusão de aquisição de equipamentos para a UTC.
4) SES – (RASESCT01) - Aquisição de terreno para implantação do SES: Pleito aprovado pela deliberação CIF 636 em 08/12/2022 no valor R$ 300.000,00.</t>
  </si>
  <si>
    <t xml:space="preserve">1) SES - Pleito :(RASESPJ02) - Revisão e elaboração de projetos de engenharia de sistemas de esgotamento sanitário para a Sede do município: Município providenciando contratação do levantamento topográfico para elaborar o ante projeto do projeto de SES. 
2) RSU - Pleito: (RASRSAB01) - Aquisição de dois caminhões basculante para auxiliar na implantação da coleta seletiva do município: Município obteve aprovação para adesão a ATA de registro de preços para aquisição dos caminhões. Aprovado ajuste de pleito para inclusão de aquisição de equipamentos para a UTC. Município em tramitação para aquisição dos caminhões. 
3) SES – (RASESCT01) - Aquisição de terreno para implantação do SES: Município realizando tratativas para aquisição por via judicial - Decreto de Utilidade Publica - DUP </t>
  </si>
  <si>
    <t>1) SES - Pleito :(RASESPJ02) - Revisão e elaboração de projetos de engenharia de sistemas de esgotamento sanitário para a Sede do município: Levantamento topográfico/batimetria em andamento.
2) SES – (RASESCT01) - Aquisição de terreno para implantação do SES:  Município realizando tratativas para aquisição.
3) RSU - Pleito: (RASRSAB01) - Aquisição de dois caminhões basculante para auxiliar na implantação da coleta seletiva e equipamentos para a UTC: Município aguardando entrega dos caminhões e elaborando edital/TR para licitação dos demais equipamentos.
6) RSU - Novo pleito- enviado pedido de novo pleito para elaboração de Plano de Recuperação de Área Degradada - PRAD do lixão.</t>
  </si>
  <si>
    <t xml:space="preserve">1) SES - Pleito :(RASESPJ02) - Revisão e elaboração de projetos de engenharia de sistemas de esgotamento sanitário para a Sede do município: Levantamento topográfico sendo realizado. Município providenciando contratação de batimetria. 
2) SES – (RASESOB01) - Implantação do Sistema de Esgotamento Sanitário da Sede do município de Raul Soares: Pleito aprovado pela deliberação CIF 636 em 08/12/2022 no valor R$ 6.653.579,99.
3) SES – (RASESCT01) - Aquisição de terreno para implantação do SES: Pleito aprovado pela deliberação CIF 636 em 08/12/2022 no valor R$ 300.000,00: Município realizando tratativas para aquisição.
4) RSU - Pleito: (RASRSAB01) - Aquisição de dois caminhões basculante para auxiliar na implantação da coleta seletiva e equipamentos para a UTC: Município aguardando entrega dos caminhões e elaborando edital/TR para licitação dos demais equipamentos.
5) RSU - Pleito: (RASRSPM02) Elaboração do Plano de Recuperação de Área Degradada aprovado pela deliberação CIF 677 em 11/05/23 – PRAD do aterro controlado de Raul Soares/MG - Pleito de elaboração do PRAD aprovado pelo CIF. Município elaborando TR. </t>
  </si>
  <si>
    <t xml:space="preserve">1) SES - Pleito :(RASESPJ02) - Revisão e elaboração de projetos de engenharia de sistemas de esgotamento sanitário para a Sede do município: Levantamento topográfico concluído. Município providenciando contratação de batimetria e elaborando revisão do ante projeto. 
2) SES – (RASESCT01) - Aquisição de terreno para implantação do SES:  Município realizando tratativas para aquisição.
4) RSU - Pleito: (RASRSAB01) - Aquisição de dois caminhões basculante para auxiliar na implantação da coleta seletiva e equipamentos para a UTC: Aquisição dos caminhões concluída e elaborando edital/TR para licitação dos demais equipamentos.
</t>
  </si>
  <si>
    <t xml:space="preserve">1) SES - Pleito :(RASESPJ02) - Revisão e elaboração de projetos de engenharia de sistemas de esgotamento sanitário para a Sede do município: Levantamento topográfico concluído. Município elaborando revisão do anteprojeto.
3) SES – (RASESCT01) - Aquisição de terreno para implantação do SES: Município realizando tratativas para aquisição.
4) RSU - Pleito: (RASRSAB01) - Aquisição de dois caminhões basculante para auxiliar na implantação da coleta seletiva e equipamentos para a UTC: Repasse no valor de R$ 1.054.000,00 em 07/07/23 referente aquisição dos caminhões, município enviou prestação de contas ao banco da aquisição dos caminhões. O edital dos equipamentos foi publicado.
5) RSU - Pleito: (RASRSPM02) - Elaboração do Plano de Recuperação de Área Degradada – PRAD do aterro controlado de Raul Soares/MG: Município irá aguardar a licitação dos equipamentos para verificar se haverá saldo para complementar recurso do pleito, tendo em vista a elevação dos custos de contratação dos serviços.  </t>
  </si>
  <si>
    <t>1) SES - Pleito :(RASESPJ02) - Revisão e elaboração de projetos de engenharia de sistemas de esgotamento sanitário para a Sede do município: Levantamento topográfico concluído. Município elaborando revisão do anteprojeto com auxílio da Renova para posterior licitação integrada de projetos e obras via RDCI. 
2) SES – (RASESOB01) - Implantação do Sistema de Esgotamento Sanitário da Sede do município de Raul Soares: Pleito aprovado pela deliberação CIF 636 em 08/12/2022 no valor R$ 6.653.579,99. 
3) SES – (RASESCT01) - Aquisição de terreno para implantação do SES: Pleito aprovado pela deliberação CIF 636 em 08/12/2022 no valor R$ 300.000,00: Município realizando tratativas para aquisição.
4) RSU - Pleito: (RASRSAB01) - Aquisição de dois caminhões basculante para auxiliar na implantação da coleta seletiva e equipamentos para a UTC: Caminhões já adquiridos. Licitação dos equipamentos para a UTC suspensa, até conclusão da licitação do PRAD.
5) RSU - Pleito: (RASRSPM02) - Elaboração do Plano de Recuperação de Área Degradada – PRAD do aterro controlado de Raul Soares/MG: Município decidiu priorizar a elaboração do PRAD e caso sobre recurso irá adquirir equipamento</t>
  </si>
  <si>
    <t>1) SES - Pleito :(RASESPJ02) - Revisão e elaboração de projetos de engenharia de sistemas de esgotamento sanitário para a Sede do município: Levantamento topográfico concluído. Município elaborando revisão do anteprojeto.
2) SES – (RASESCT01) - Aquisição de terreno para implantação do SES: Pleito aprovado pela deliberação CIF 636 em 08/12/2022 no valor R$ 300.000,00: Município realizando tratativas para aquisição.
3) RSU - Pleito: (RASRSAB01) - Aquisição de dois caminhões basculante para auxiliar na implantação da coleta seletiva e equipamentos para a UTC: Caminhões já adquiridos. Licitação dos equipamentos para a UTC suspensa, até conclusão da licitação do PRAD.
4) RSU - Pleito: (RASRSPM02) - Elaboração do Plano de Recuperação de Área Degradada – PRAD do aterro controlado de Raul Soares/MG: Município realizando juntada de documentos após a licitação.</t>
  </si>
  <si>
    <t>1) SES - Pleito :(RASESPJ02) - Revisão e elaboração de projetos de engenharia de sistemas de esgotamento sanitário para a Sede: Em desenvolvimento pelo município.
2) SES – (RASESCT01) - Aquisição de terreno para implantação do SES: Pleito aprovado pela deliberação CIF 636 em 08/12/2022 no valor R$ 300.000,00: Município realizando tratativas para aquisição.
3) RSU - Pleito: (RASRSAB01) - Aquisição de dois caminhões basculante para auxiliar na implantação da coleta seletiva e equipamentos para a UTC: Caminhões já adquiridos. Licitação dos equipamentos para a UTC suspensa até conclusão da licitação do PRAD.
4) RSU - Pleito: (RASRSPM02) - Elaboração do Plano de Recuperação de Área Degradada – PRAD do aterro controlado de Raul Soares/MG: Em processo de Emissão da ordem de serviço.</t>
  </si>
  <si>
    <t>1) SES - Pleito :(RASESPJ02) - Revisão e elaboração de projetos de engenharia de sistemas de esgotamento sanitário para a Sede: Município contratou empresa para conclusão do anteprojeto.
2) SES - Pleito :(RASESOB01) - Implantação do Sistema de Esgotamento Sanitário da Sede do município de Raul Soares: Pleito com valor  ajustado pelo ofício FR.2023.3132 em 11/12/23.
3) SES – Pleito :(RASESCT01) - Aquisição de terreno para implantação do SES:  Município realizando tratativas para aquisição.
4) RSU - Pleito: (RASRSAB01) - Aquisição de dois caminhões basculante para auxiliar na implantação da coleta seletiva e equipamentos para a UTC: Caminhões já adquiridos. Licitação dos equipamentos para a UTC suspensa, até conclusão da licitação do PRAD. Pleito com valor  ajustado pelo ofício FR.2023.2896 em 13/11/23.
5) RSU - Pleito: (RASRSPM02) - Elaboração do Plano de Recuperação de Área Degradada – PRAD do aterro controlado de Raul Soares/MG: PRAD em elaboração - produto 2. Pleito com valor  ajustado pelo ofício FR.2023.2896 em 13/11/23.</t>
  </si>
  <si>
    <t>1) SES - Pleito :(RASESPJ02) - Revisão e elaboração de projetos de engenharia de sistemas de esgotamento sanitário para a Sede: Município realizando a juntada de documentos para envio do processo de contratação da empresa projetista ao BDMG.
2) RSU - Pleito: (RASRSAB01) - Aquisição de dois caminhões basculante para auxiliar na implantação da coleta seletiva e equipamentos para a UTC: Caminhões já adquiridos. Licitação dos equipamentos para a UTC suspensa, até conclusão da licitação do PRAD.
3) RSU - Pleito: (RASRSPM02) - Elaboração do Plano de Recuperação de Área Degradada – PRAD do aterro controlado de Raul Soares/MG: PRAD em elaboração - 2 produto.</t>
  </si>
  <si>
    <t>1) SES - Pleito :(RASESPJ02) - Revisão e elaboração de projetos de engenharia de sistemas de esgotamento sanitário para a Sede: Município realizando a juntada de documentos para envio do processo de contratação da empresa projetista ao BDMG.</t>
  </si>
  <si>
    <t xml:space="preserve">1) SES - Pleito :(RASESPJ02) - Revisão e elaboração de projetos de engenharia de sistemas de esgotamento sanitário para a Sede: O município emitiu a OS para início dos serviços. Contratada elaborando o anteprojeto do SES. </t>
  </si>
  <si>
    <t>1) SES - Pleito :(RASESPJ02) - Revisão e elaboração de projetos de engenharia de sistemas de esgotamento sanitário para a Sede do município: Contratada elaborando anteprojeto. 
2) SES – (RASESOB01) - Implantação do Sistema de Esgotamento Sanitário da Sede do município de Raul Soares: Pleito aprovado pela deliberação CIF 636 em 08/12/2022 no valor R$ 6.653.579,99. 
3) SES – (RASESCT01) - Aquisição de terreno para implantação do SES: Pleito aprovado pela deliberação CIF 636 em 08/12/2022 no valor R$ 300.000,00: Aguardando aprovação do anteprojeto com a localização do terreno para prosseguir as tratativas para a aquisição.
4) RSU - Pleito: (RASRSAB01) - Aquisição de dois caminhões basculante para auxiliar na implantação da coleta seletiva e equipamentos para a UTC: Caminhões já adquiridos. Município pretende adquirir prensa e balança.
5) RSU - Pleito: (RASRSPM02) - Elaboração do Plano de Recuperação de Área Degradada – PRAD do aterro controlado de Raul Soares/MG: PRAD em elaboração - Levantamento preliminar. Repasse da medição 1 realizado em 01/03/24 no valor de R$ 16.500,00.</t>
  </si>
  <si>
    <t xml:space="preserve">
1) SES - Pleito :(RASESPJ02) - Revisão e elaboração de projetos de engenharia de sistemas de esgotamento sanitário para a Sede do município: Contratada elaborando anteprojeto. 
2) SES – (RASESOB01) - Implantação do Sistema de Esgotamento Sanitário da Sede do município de Raul Soares: Pleito aprovado pela deliberação CIF 636 em 08/12/2022, pleito ajustado no valor R$ 13.712.214,80. 
3) SES – (RASESCT01) - Aquisição de terreno para implantação do SES: Pleito aprovado pela deliberação CIF 636 em 08/12/2022 no valor R$ 300.000,00: Aguardando aprovação do anteprojeto com a localização do terreno para prosseguir as tratativas para a aquisição.
4) RSU - Pleito: (RASRSAB01) - Aquisição de dois caminhões basculante para auxiliar na implantação da coleta seletiva e equipamentos para a UTC: Caminhões já adquiridos. Município irá adiquirir uma balança e uma prensa, preparando processo licitatório.
5) RSU - Pleito: (RASRSPM02) - Elaboração do Plano de Recuperação de Área Degradada – PRAD do aterro controlado de Raul Soares/MG: Levatamento preliminar - Produto 1, aprovado pelo município. Empresa iniciando a elaboração do produto 2 - Diagnostico.</t>
  </si>
  <si>
    <t xml:space="preserve">
1) SES - Pleito :(RASESPJ02) - Revisão e elaboração de projetos de engenharia de sistemas de esgotamento sanitário para a Sede do município: Contratada enviou ofício solicitando rescisão de contrato. 
2) SES – (RASESOB01) - Implantação do Sistema de Esgotamento Sanitário da Sede do município de Raul Soares: Depende da conclusão dos projetos.
3) SES – (RASESCT01) - Aquisição de terreno para implantação do SES: Depende da aprovação do anteprojeto com definição da localização do terreno para prosseguir as tratativas para a aquisição.
4) RSU - Pleito: (RASRSAB01) - Aquisição de dois caminhões basculante para auxiliar na implantação da coleta seletiva e equipamentos para a UTC: Caminhões já adquiridos. Município irá adquirir uma balança e uma prensa, processo licitatório publicado.
5) RSU - Pleito: (RASRSPM02) - Elaboração do Plano de Recuperação de Área Degradada – PRAD do aterro controlado de Raul Soares/MG: Levantamento preliminar - Produto 1, aprovado pelo município. Empresa iniciando a elaboração do produto 2 - Diagnostico.</t>
  </si>
  <si>
    <t>1) SES - Pleito :(RASESPJ02) - Revisão e elaboração de projetos de engenharia de sistemas de esgotamento sanitário para a Sede do município: Contratada enviou ofício solicitando rescisão de contrato. Município formalizando rescisão para convocar próxima classificada.
2) SES – (RASESOB01) - Implantação do Sistema de Esgotamento Sanitário da Sede do município de Raul Soares: Depende da conclusão dos projetos.
3) SES – (RASESCT01) - Aquisição de terreno para implantação do SES: Depende da aprovação do anteprojeto com definição da localização do terreno para prosseguir as tratativas para a aquisição.
4) RSU - Pleito: (RASRSAB01) - Aquisição de dois caminhões basculante para auxiliar na implantação da coleta seletiva e equipamentos para a UTC: Caminhões já adquiridos. Município irá adquirir uma balança e uma prensa, processo licitatório publicado.
5) RSU - Pleito: (RASRSPM02) - Elaboração do Plano de Recuperação de Área Degradada – PRAD do aterro controlado de Raul Soares/MG: Levantamento preliminar - Produto 1, aprovado pelo município. Empresa elaborando o produto 2 - Diagnostico.</t>
  </si>
  <si>
    <t xml:space="preserve">Resplendor </t>
  </si>
  <si>
    <t>1) O pleito de SES, de transferência do uso dos recursos da sede para os distritos, não foi mencionado nas NT 34 e 36. Município continua aguardando retorno sobre aprovação de pleito de SES. 
2) Em relação aos RS, o pleito do município para implantação de melhorias no aterro foi aprovado e município aguarda o check list de documentação a ser apresentada no BDMG.</t>
  </si>
  <si>
    <t xml:space="preserve">1) Construção do sistema de esgotamento sanitário da sede do município.
Será cancelado.
2) Solicitaram novo pleito em 2018 para distritos de Calixto, Nicolândia, Campo Alegre e Independência, de projeto.
Município informou que recebeu ofício do CIF pedindo informações sobre continuidade da Copasa no município. Hoje o abastecimento é com caminhão pipa. Foi realizada ligação para Regina da CTSHQA, que esclareceu que houve uma audiência com a população rejeitando a Copasa e encaminhamento foi achar um novo manancial. O pleito vai para o CIF de julho. O Município responderá o ofício até dia 04/06, informando inclusive que criou um SAAE para a operação dos SES de esgoto, não havendo relação com a Copasa o pleito. Irão começar a elaborar o TR para licitar os 4 projetos juntos. Irão elaborar TR considerando (30% Estudo de Concepção, 30% Projeto Básico e 40% Projeto Executivo. Os 4 distritos não têm SES, só algumas redes. Não sabem ainda possíveis áreas, mas acham que licenciamento e terreno será ok. Irão fazer pleito de terreno mais para frente.
3)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e Elaboração de estudos ambientais para a formalização do processo de regularização ambiental junto ao órgão ambiental competente
Será cancelado. Já solicitado no pleito.
4) Licenciamento: entregaram documentos para consultora e até dia 15/06 protocolam na SUPRAM. Marilia vai ligar para Denise apoiar na licença. 
5) Manutenção do aterro sanitário consorciado em Resplendor
Reunião 04/06, somente CIGIRS, para licenciamento, obras, pleito, TR, coleta seletiva e rever estatuto. Reunião 11/06, CIGIRS com Gesois, verificar a situação de resíduos. Até 08/07/19 irão protocolar dentro do Banco. Será protocolado mesmo antes da licença sair, para adiantar análise do Banco.
</t>
  </si>
  <si>
    <t>1) Em reunião em 05/06/2019 a Chefe de Fiscalização de Meio Ambiente - Sra. Marília Viana, informou que foi elaborado Ofício nº 14/2019 datado de 03 de junho de 2019 e encaminhado para validação do Prefeito, sendo esclarecidas às solicitações da representante da CT-SHQA, justificando a transferência dos recursos destinados da sede para os Distritos de Calixto, Campo Alegre, Independência e Nicolândia.
Na resposta encaminhada a CT-SHQA, justifica-se que na Sede possui Sistema de Esgotamento Sanitário em operação com concessão pela Copasa, sendo proposto a gestão dos SES a serem implantados nos Distritos pelo município com a instituição do SAAE, conforme Lei Municipal nº 1.096 de janeiro de 2019. 
2) Ressaltada a necessidade de aprovação do escopo do pleito encaminhado no Ofício nº 508/2018, datado de 22 de novembro de 2018 para a elaboração de estudos de concepção, projetos básicos e executivos para os SES do distritos de Calixto, Campo Alegre, Independência e Nicolândia.
3) O município respondeu ao formulário de diagnóstico.</t>
  </si>
  <si>
    <t xml:space="preserve">1) 10/07/2019: Foram revisados os anexos e documentos necessários para a liberação de recursos pelo Agente Financiador - BDMG, referente a execução de obras de melhorias na área do Aterro Sanitário Compartilhado Resplendor / Itueta - CIGIRS. Acordado que a planilha orçamentária, cotações e cronograma de execução serão concluídos até 08/08/19. 
O processo de regularização ambiental - AAF: Aguardando protocolo dos documentos na SUPRAM Leste. Prazo previsto até 31/07/19.
2) Aguardando a análise e aprovação pela CT-SHQA e CIF da solicitação de alteração de pleito  referente a elaboração de estudos de concepção, projetos básicos e executivos para os SES do distritos de Calixto, Campo Alegre, Independência e Nicolândia.
</t>
  </si>
  <si>
    <t xml:space="preserve">1) Realizada a revisão do Termo de Referência para a contratação de empresa para a elaboração dos estudos de concepção, projetos básicos e executivos para os SES do distritos de Calixto, Campo Alegre, Independência e Nicolândia. Necessária a verificação das especificações técnicas contidas no TR e anexos pela equipe técnica da Prefeitura e a atualização da planilha orçamentária. Acordado que os técnicos da Prefeitura deverão analisar o Termo de Referência e atualizar a planilha orçamentária para os distritos. 
Prevista reunião para o dia 11/09/2019 para a apresentação das considerações e encaminhamento dos documentos para o Setor de Licitação para a elaboração do Edital e início do processo licitatório.
</t>
  </si>
  <si>
    <t>1) Foi realizada reunião dia 11/09/2019 entre apoio técnico e representantes do município para apoiar na finalização do TR e planilha orçamentária para licitação de empresa que irá elaborar os projetos de SES dos distritos do Município.  A licitação deve ser publicada até dia 30/10, conforme atualizado durante a rodada de reuniões.
2) O município compareceu à rodada trimestral de reuniões no dia 20/09/2019 para acompanhamento dos pleitos.</t>
  </si>
  <si>
    <t>1) No dia 30/10 foi realizada reunião entre pontos focais e apoio técnico, com o objetivo de apoiar a elaboração do TR e da planilha orçamentária do pleito “Elaboração de estudo de concepção, viabilidade técnica, econômica, ambiental, projetos básicos e executivos para os distritos de Calixto, Nicolândia, Campo Alegre e Independência”. Durante a reunião, foram repassados todos os itens da planilha orçamentária , uma vez que a mesma estava apresentando valor acima do aprovado para o pleito.
A previsão é que seja encaminhado durante o mês de novembro para a equipe de licitação o TR e planilha orçamentária para que possam preparar o edital. O tempo para a publicação do edital será de aproximadamente de 15 dias após envio a equipe de licitação.</t>
  </si>
  <si>
    <t xml:space="preserve">1) Durante o mês de novembro foi realizada reunião entre apoio técnico e pontos focais do município para prestar apoio na finalização do TR e da planilha orçamentária do pleito de Elaboração de estudo de concepção, viabilidade técnica, econômica, ambiental, projetos básicos e executivos para os distritos de Calixto, Nicolândia, Campo Alegre e Independência.
Deste modo, o TR e a planilha orçamentária estão em análise pela equipe de licitação para o elaboração do edital.
</t>
  </si>
  <si>
    <t xml:space="preserve">1) O TR e a planilha orçamentária referentes ao pleito de Elaboração de estudo de concepção, viabilidade técnica, econômica, ambiental, projetos básicos e executivos para os distritos de Calixto, Nicolândia, Campo Alegre e Independência, está em análise pela equipe de licitação para o desenvolvimento do edital.
</t>
  </si>
  <si>
    <t>1) O edital do processo licitatório referente ao pleito "Elaboração de estudo de concepção, viabilidade técnica, econômica, ambiental, projetos básicos e executivos para os distritos de Calixto, Nicolândia, Campo Alegre e Independência" foi publicado no dia 31/01.</t>
  </si>
  <si>
    <t xml:space="preserve">1) O município compareceu à rodada trimestral de reuniões no dia 07/02/2020, sendo realizada reunião entre município, representantes da Fundação Renova e apoio técnico para acompanhamento dos pleitos;
2) O processo licitatório para elaboração dos projetos do SES encontra-se em andamento.
</t>
  </si>
  <si>
    <t>1) O processo licitatório para elaboração dos projetos do SES encontra-se em andamento.</t>
  </si>
  <si>
    <t>1) O processo licitatório com vistas a elaboração dos projetos do SES encontra-se em andamento, na fase de habilitação das empresas concorrentes.</t>
  </si>
  <si>
    <t>1) O processo licitatório para elaboração dos projetos do SES encontra-se em andamento. A abertura dos envelopes de preço das empresas concorrentes está prevista para o mês de junho.</t>
  </si>
  <si>
    <t>1) O processo licitatório para elaboração dos projetos do SES encontra-se em andamento, na fase de homologação/adjudicação.</t>
  </si>
  <si>
    <t xml:space="preserve">1) O processo licitatório para elaboração dos projetos do SES foi finalizado. O município está providenciando a assinatura do contrato com a empresa projetista para, posteriormente, realizar a juntada dos documentos e encaminhar o processo para a análise do BDMG. </t>
  </si>
  <si>
    <t>1) A juntada dos documentos do processo licitatório referente a elaboração dos projetos dos SES foi apresentada ao apoio técnico e foram sugeridas adequações para apresentação dos documentos ao BDMG.</t>
  </si>
  <si>
    <t>1) O município está realizando a juntada dos documentos do processo licitatório referente a elaboração dos projetos do SES de modo a enviá-los para a análise do BDMG.</t>
  </si>
  <si>
    <t>1) O município apresentou ao banco a juntada da documentação do processo licitatório relativo à elaboração dos projetos dos SES dos distritos. Deste modo, em 27/01/2021 o BDMG encaminhou à prefeitura a autorização para emissão da ordem de serviço.</t>
  </si>
  <si>
    <t>1) Os estudos de concepção dos SES dos distritos de Calixto, Nicolândia, Campo Alegre e Independência estão em elaboração pela empresa projetista.</t>
  </si>
  <si>
    <t>1) A empresa responsável pela elaboração dos projetos dos SES dos distritos encaminhou desenhos preliminares do estudo de concepção. O produto foi analisado pelo apoio técnico e as sugestões para adequações foram apresentadas à prefeitura no dia 07/06/2021.</t>
  </si>
  <si>
    <t>1) SES - Pleito: (RESESPJ01) - Os estudos de concepção dos SES dos distritos de Calixto, Nicolândia, Campo Alegre e Independência estão em elaboração pela empresa projetista.</t>
  </si>
  <si>
    <t>1) SES - Pleito: (RESESPJ01) - A contratada encaminhou no dia 20/10/2021 o estudo de concepção do distrito de Calixto para análise pelo apoio técnico e município.</t>
  </si>
  <si>
    <t>1) SES - Pleito: (RESESPJ01) - Dois dos quatro estudos de concepção foram entregues e estão sendo analisados pelo apoio técnico.</t>
  </si>
  <si>
    <t xml:space="preserve">1) SES -  Pleito: (RESESPJ01) -O município e apoio técnico estão avaliando os estudos de concepção dos distritos de Calixto e Independência. </t>
  </si>
  <si>
    <t>1) SES - Pleito (RESESPJ01) - Elaboração de projetos de SES para os distritos:  A contratada está revisando os estudos de concepção dos distritos de Calixto, Nicolândia, Campo Alegre e Independência.</t>
  </si>
  <si>
    <t>1) SES -  Pleito: (RESESPJ01) Elaboração de projetos de SES para os distritos:  A contratada está elaborando os estudos de concepção dos distritos de Calixto, Nicolândia, Campo Alegre e Independência.</t>
  </si>
  <si>
    <t xml:space="preserve">1) SES -  Pleito: (RESESPJ01) - A contratada está elaborando os estudos de concepção dos distritos de Calixto, Nicolândia, Campo Alegre e Independência. O estudo de concepção de Calixto foi aprovado pelo BDMG. </t>
  </si>
  <si>
    <t>1) SES -  Pleito (RESESPJ01)  Elaboração de estudo de concepção, viabilidade técnica, econômica, ambiental, projetos básicos e executivos para os distritos de Calixto, Nicolândia, Campo Alegre e Independência: O município e o apoio técnico estão avaliando os estudos de concepção dos distritos de Nicolândia, Campo Alegre e Independência. O estudo de concepção do distrito de Calixto foi aprovado pelo BDMG.</t>
  </si>
  <si>
    <t xml:space="preserve">1) SES - Pleito (RESESPJ01) - Elaboração de estudo de concepção, viabilidade técnica, econômica, ambiental, projetos básicos e executivos para os distritos de Calixto, Nicolândia, Campo Alegre e Independência: O município e o apoio técnico estão avaliando os estudos de concepção dos distritos de Nicolândia, Campo Alegre e Independência. Em 26/05/22, o banco BDMG repassou ao município a 1a medição no valor de R$ 2.461,10, referente a conclusão do estudo de concepção do distrito de Calixto. </t>
  </si>
  <si>
    <t>1) SES - Pleito (RESESPJ01) - Elaboração de estudo de concepção, viabilidade técnica, econômica, ambiental, projetos básicos e executivos para os distritos de Calixto, Nicolândia, Campo Alegre e Independência: A contratada está realizando as correções nos estudos de concepção dos distritos de Nicolândia, Campo Alegre e Independência.</t>
  </si>
  <si>
    <t>1) SES -  Pleito  (RESESPJ01) - Elaboração de estudo de concepção, viabilidade técnica, econômica, ambiental, projetos básicos e executivos para os distritos de Calixto, Nicolândia, Campo Alegre e Independência: A contratada está realizando as correções nos estudos de concepção dos distritos de Nicolândia, Campo Alegre e Independência.</t>
  </si>
  <si>
    <t xml:space="preserve">1) SES -  Pleito: (RESESPJ01) -  Elaboração de estudo de concepção, viabilidade técnica, econômica, ambiental, projetos básicos e executivos para os distritos de Calixto, Nicolândia, Campo Alegre e Independência: O apoio técnico está analisando o estudo de concepção dos distritos de Nicolândia, Campo Alegre e Independência.
</t>
  </si>
  <si>
    <t>1) SES -  Pleito: (RESESPJ01) -  Elaboração de estudo de concepção, viabilidade técnica, econômica, ambiental, projetos básicos e executivos para os distritos de Calixto, Nicolândia, Campo Alegre e Independência: A contratada está adequando os estudos de concepção dos distritos de Nicolândia, Campo Alegre e Independência antes de encaminhar para a análise e repasse pelo BDMG.</t>
  </si>
  <si>
    <t>1) SES -  Pleito: (RESESPJ01) -  Elaboração de estudo de concepção, viabilidade técnica, econômica, ambiental, projetos básicos e executivos para os distritos de Calixto, Nicolândia, Campo Alegre e Independência: A contratada está adequando os estudos de concepção dos distritos de Nicolândia, Campo Alegre e Independência, conforme solicitação do BDMG.</t>
  </si>
  <si>
    <t>1) SES -  Pleito: (RESESPJ01) -  Elaboração de estudo de concepção, viabilidade técnica, econômica, ambiental, projetos básicos e executivos para os distritos de Calixto, Nicolândia, Campo Alegre e Independência: Os estudos de concepção dos distritos de Nicolândia, Campo Alegre e Independência estão em análise pelo BDMG.</t>
  </si>
  <si>
    <t xml:space="preserve">1) SES -  Pleito: (RESESPJ01) -  Elaboração de estudo de concepção, viabilidade técnica, econômica, ambiental, projetos básicos e executivos para os distritos de Calixto, Nicolândia, Campo Alegre e Independência: Estudos de concepção aprovados pelo BDMG. Contradada elaborando os projetos básicos. </t>
  </si>
  <si>
    <t xml:space="preserve">1) SES -  Pleito: (RESESPJ01) -  Elaboração de estudo de concepção, viabilidade técnica, econômica, ambiental, projetos básicos e executivos para os distritos de Calixto, Nicolândia, Campo Alegre e Independência: Estudos de concepção aprovados pelo BDMG. Contratada elaborando os projetos básicos. </t>
  </si>
  <si>
    <t xml:space="preserve">1) SES -  Pleito: (RESESPJ01) -  Elaboração de estudo de concepção, viabilidade técnica, econômica, ambiental, projetos básicos e executivos para os distritos de Calixto, Nicolândia, Campo Alegre e Independência: Estudos de concepção aprovados pelo BDMG, repasse realizado no valor de R$ 7.383,30 em 07/03/23. Contradada elaborando os projetos básicos. </t>
  </si>
  <si>
    <t>1) SES -  Pleito: (RESESPJ01) -  Elaboração de estudo de concepção, viabilidade técnica, econômica, ambiental, projetos básicos e executivos para os distritos de Calixto, Nicolândia, Campo Alegre e Independência: Contratada vai iniciar a topografia dos distritos para iniciar os projetos básicos. Pedido de reequilíbrio econômico e aditivo aprovado pelo banco.</t>
  </si>
  <si>
    <t>1) SES -  Pleito: (RESESPJ01) -  Elaboração de estudo de concepção, viabilidade técnica, econômica, ambiental, projetos básicos e executivos para os distritos de Calixto, Nicolândia, Campo Alegre e Independência: Contratada iniciou a topografia dos distritos para a elaboração dos projetos básicos. Pedido de reequilíbrio econômico e aditivo aprovado pelo banco, contratada já emitiu NF para pagamento referente ao aditivo.
2) SES - Pleito: (RESESOB02) - Obras para implantação do sistema de esgotamento sanitário do município de Resplendor/MG, aprovado pela Deliberação CIF nº 677, de 11 de maio de 2023 no valor de R$ 11.030.719,88.
3) SES - Pleito: (RESESCT01) - Aquisição de terrenos para implantação do sistema de esgotamento sanitário no município de Resplendor/MG, , aprovado pela Deliberação CIF nº 677, de 11 de maio de 2023 no valor de R$ 380.000,00.</t>
  </si>
  <si>
    <t xml:space="preserve">1) SES -  Pleito: (RESESPJ01) -  Elaboração de estudo de concepção, viabilidade técnica, econômica, ambiental, projetos básicos e executivos para os distritos de Calixto, Nicolândia, Campo Alegre e Independência: Contratada iniciou a topografia dos distritos para a elaboração dos projetos básicos. Pedido de reequilíbrio econômico e aditivo aprovado pelo banco, município em processo de pagamento da empresa contratada. </t>
  </si>
  <si>
    <t>1) RSU -  Pleito: (RESRSOB02)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medição encaminhada para analise do BDMG.</t>
  </si>
  <si>
    <t>1) SES -  Pleito: (RESESPJ01) -  Elaboração de estudo de concepção, viabilidade técnica, econômica, ambiental, projetos básicos e executivos para os distritos de Calixto, Nicolândia, Campo Alegre e Independência: Topografia do distrito de Calixto finalizada, e os demais distritos não foram concluídos.</t>
  </si>
  <si>
    <t>1) SES -  Pleito: (RESESPJ01) -  Elaboração de estudo de concepção, viabilidade técnica, econômica, ambiental, projetos básicos e executivos para os distritos de Calixto, Nicolândia, Campo Alegre e Independência: Topografia do distrito de Calixto, Independência e Nicolandia finalizados, o de Campo Alegre está sendo finalizado</t>
  </si>
  <si>
    <t>1) SES -  Pleito: (RESESPJ01) -  Elaboração de estudo de concepção, viabilidade técnica, econômica, ambiental, projetos básicos e executivos para os distritos de Calixto, Nicolândia, Campo Alegre e Independência: A topografia dos distritos foram finalizadas. Projeto básico em elaboração.</t>
  </si>
  <si>
    <t>1) SES -  Pleito: (RESESPJ01) -  Elaboração de estudo de concepção, viabilidade técnica, econômica, ambiental, projetos básicos e executivos para os distritos de Calixto, Nicolândia, Campo Alegre e Independência: A topografia dos distritos foram finalizadas. Projeto básico em elaboração. Em 06/12/23 foi realizado o repasse no valor de  99.397,23 pelo BDMG referente a medição 3.</t>
  </si>
  <si>
    <t>1) SES -  Pleito: (RESESPJ01) -  Elaboração de estudo de concepção, viabilidade técnica, econômica, ambiental, projetos básicos e executivos para os distritos de Calixto, Nicolândia, Campo Alegre e Independência: A topografia dos distritos foram finalizadas. Projeto básico em elaboração.
2) RSU - Pleito: (RESRSOB02)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Pleito teve seu valor ajustado para R$ 1.333.607,35 pelo ofício FR.2024.0048 em 10/01/24.</t>
  </si>
  <si>
    <t>1) SES -  Pleito: (RESESPJ01) -  Elaboração de estudo de concepção, viabilidade técnica, econômica, ambiental, projetos básicos e executivos para os distritos de Calixto, Nicolândia, Campo Alegre e Independência: Projeto básico de Calixto e Independência foram entregues e estão sendo analisados pelo Município. Os projetos básicos de Campo Alegre e Nicolândia estão sendo elaborados pela contratada.</t>
  </si>
  <si>
    <t>1) SES -  Pleito: (RESESPJ01) -  Elaboração de estudo de concepção, viabilidade técnica, econômica, ambiental, projetos básicos e executivos para os distritos de Calixto, Nicolândia, Campo Alegre e Independência: Contatada elaborando os projetos básicos.</t>
  </si>
  <si>
    <t>1) SES -  Pleito: (RESESPJ01) -  Elaboração de estudo de concepção, viabilidade técnica, econômica, ambiental, projetos básicos e executivos para os distritos de Calixto, Nicolândia, Campo Alegre e Independência: Contatada revisando os projetos básicos de Calixto e Independência e elaborando projetos básicos de Campo Alegre e Nicolândia</t>
  </si>
  <si>
    <t xml:space="preserve">1) Município está aguardando a aprovação de pleito para direcionamento dos recursos para a sede. </t>
  </si>
  <si>
    <t xml:space="preserve">1) Novo pleito de projeto para a sede. Ampliação dos SES (obra Funasa andando), possivelmente rede e elevatória. Será aprovado no CIF dia 31/05. 
Renova informou sobre o formato de pagamentos previsto pelos Bancos (30% Estudo de Concepção, 30% Projeto Básico e 40% Projeto Executivo). Município irá elaborar TR dessa forma. Irão avaliar a contratação do licenciamento junto com o projeto. Informaram que as áreas são do município e que não há necessidade de pleito para terreno. Pleito de obra deverá ser enviado assim que tiver orçamentos. Será realizado aditivo de contrato para o profissional da Assessoria da Obra, já que tem recurso residual desse pleito. Ernane informou que já respondeu o formulário de diagnóstico, mas não foi recebido pela Renova. Foi solicitado pela Renova que fosse enviado até dia 14/06. Podem pedir auxílio do apoio técnico.
2) Resíduos 
Estão no Cimvalpi e informaram que estão de acordo em passar 10% do valor (78 mil) de resíduos. Pensam em usar o restante para fazer um pleito de UTC. </t>
  </si>
  <si>
    <t>1)Em 12/06/2019 ocorreu reunião para tratar as ações do município.  
2) O apoio técnico informou ao município que a alteração do pleito foi aprovada no CIF, em reunião no dia 28/05, e o banco na data de 05/06/2019 aprovou o início de processo licitatório do município. Esclarece que o pleito aprovado foi referente à adequação de projeto completo da sede de SES e licenciamento ambiental do mesmo, sendo o pleito de obras adiado para quando o projeto estiver adequado e em condições de fornecer os valores necessários à adequação das obras.
3) O município trabalha agora para finalização do processo licitatório.
4) O município respondeu ao formulário de diagnóstico.</t>
  </si>
  <si>
    <t>1) Estava programada visita técnica ao município no dia 24/07/2019, cujo objetivo era apoiar o município na elaboração de projeto complementar de SES da sede, contratação de assessoria técnica para obtenção de licença ambiental e contratação de assessoria técnica para acompanhamento técnico de obras. No entanto, o município cancelou a reunião no momento em que o engenheiro já estava no município, conforme relatado em comunicação por e-mail realizada no dia 24/07/2019. Não foi possível reagendar a reunião, que deverá ocorrer no mês de agosto.</t>
  </si>
  <si>
    <t>1) Ocorreu reunião do apoio técnico com os representantes do município no dia 21/08/2019, com fito de prestar apoio visto a necessidade de utilizar recursos do PG31 para complementação dos recursos do TC/PAC 0352/14, cujo objeto é o SES da sede;
2) Representante do apoio técnico informou que a Câmara Técnica considera  que o pleito de complementação dos recursos do TC/PAC 0352/14, no valor de R$ 1.854.734,51, está cancelado, conforme  a Nota Técnica 41. O município informou que não entende que o pleito esteja cancelado. 
3) O município decidiu redigir um Ofício à CT-SHQA, solicitando a reconsideração da validade do pleito de complementação dos recursos do TC/PAC 0352/14, que será enviado junto a um Parecer Técnico do responsável técnico pela fiscalização do TC/PAC 0352/14. Posteriormente, após alinhamento com a CT-SHQA e Fundação Renova, o município entendeu que o pleito havia sido cancelado e realizou solicitação de novo pleito para complementação dos recursos do TC/PAC 0352/14, cujo objeto é o SES da sede.</t>
  </si>
  <si>
    <t>1) Foi realizada reunião dia 03/09/2019 entre apoio técnico e representantes do município. O objetivo da reunião foi prestar apoio ao município na elaboração de novo pleito para complementação dos recursos do TC/PAC 0352/14, cujo objeto é o SES da sede do município de Rio Casca.
2) O município compareceu à rodada trimestral de reuniões no dia 16/09/2019 para acompanhamento dos pleitos. Os representantes do município informaram que o contrato referente à assessoria técnica para acompanhamento técnico de obras do TC/PAC 0352/14 foi aditivado. Já o pleito para elaboração de projeto básico e executivo para SES completo da sede deverá ser cancelado, uma vez que os projetos serão fornecidos pela Copasa. Além disso, o município também realizará o cancelamento do pleito referente à contratação de assessoria técnica para apoio na obtenção de licença ambiental do SES completo da sede.</t>
  </si>
  <si>
    <t>1) O pleito "Complementação de recursos de contrapartida para TC/PAC 0352/14 ($1.854.734,51)" foi aprovado pelo CIF no dia 22/10/2019. O município informou que utilizará a licitação já realizada para as obras da Funasa e está organizando a documentação para envio ao Banco. 
2) O pleito de Contratação de Assessoria está com andamento.</t>
  </si>
  <si>
    <t>1) O município está preparando a documentação de licitação do pleito "Complementação de recursos para Obra do TC/PAC 0352/14" para envio ao banco. 
2) Os mecanismos de liberação de recursos da Funasa e BDMG são diferentes, deste modo, deverá ser agendada reunião envolvendo estes entes para alinhamento do andamento do cronograma físico-financeiro das obras do TC/PAC 0352/14 e os complementos que serão realizados com recursos da Fundação Renova.</t>
  </si>
  <si>
    <t>1) O município está preparando a documentação de licitação do pleito "Complementação de recursos para Obra do TC/PAC 0352/14" para envio ao banco, houve auxílio do Apoio Técnico no preenchimento de formulários a serem encaminhados ao BDMG.</t>
  </si>
  <si>
    <t>1)O município está preparando a documentação dos projetos  relativos ao pleito "Complementação de recursos para Obra do TC/PAC 0352/14" para envio ao banco. O processo licitatório de execução destas obras será protocolado conjuntamente com os projetos, com previsão de ocorrer no mês de fevereiro.</t>
  </si>
  <si>
    <t>1) O município compareceu à rodada trimestral de reuniões no dia 04/02/2020, sendo realizada reunião entre município, representantes da Fundação Renova e apoio técnico para acompanhamento dos pleitos;
2) O município realizou o protocolo no BDMG da licitação e dos projetos referentes ao pleito de Complementação das Obras do TC/PAC 0352/14.
3) O pleito de contratação de engenheiro para fiscalização das obras do TC/PAC 0352/14 está em andamento.</t>
  </si>
  <si>
    <t xml:space="preserve"> 1)  O BDMG encaminhou parecer informando que o processo licitatório referente ao pleito de Complementação de obras do SES foi considerado evidenciado conforme checklist. Na oportunidade, o banco solicitou informações complementares relativas aos projetos, as quais foram encaminhadas pelo município, conforme informado pelo ponto focal.</t>
  </si>
  <si>
    <t xml:space="preserve"> 1) O município está realizando adequações do projeto e juntada dos documentos e projetos relativos ao pleito de complementação das Obras do SES do TC/PAC 0352/14, de modo a encaminhar ao BDMG em seguida, conforme fora solicitado.
</t>
  </si>
  <si>
    <t xml:space="preserve"> 1) O município está realizando adequações do projeto e juntada dos documentos e projetos relativos ao pleito de complementação das Obras do TC/PAC 0352/14, com fito de atender a solicitação de pendências do BDMG para análise.
</t>
  </si>
  <si>
    <t>1)  O município encaminhou ao BDMG no dia 02/07/2020 as pendências dos projetos relativos ao pleito de complementação das Obras do TC/PAC 0352/14, conforme solicitado pelo banco.</t>
  </si>
  <si>
    <t xml:space="preserve">1) O município protocolou no BDMG pendências do projeto relativas ao pleito de complementação/contrapartida das obras da primeira etapa do SES (TC/PAC 0352/14);
2) Foi encaminhada solicitação de novo pleito para a segunda etapa das obras do SES à CT-SHQA e CIF.                                                          
</t>
  </si>
  <si>
    <t xml:space="preserve">1) Em 01/09/2020, o BDMG apresentou ao município adequações e dúvidas relativas ao pleito de complementação/contrapartida das obras da primeira etapa do SES (TC/PAC 0352/14), cujo saneamento é necessário à autorização de início de obra. Dessa forma, o município está providenciando as complementações solicitadas pelo banco;
</t>
  </si>
  <si>
    <t>1) Com relação ao pleito de complementação de obras do SES da sede (TC/PAC 0352/14), o município está providenciando as adequações na planilha orçamentária solicitadas pelo BDMG para autorização de início de obra.</t>
  </si>
  <si>
    <t xml:space="preserve">1) O município encaminhou ao BDMG as memórias de cálculo da planilha orçamentária relativa ao pleito de complementação/contrapartida das obras da primeira etapa do SES (TC/PAC 0352/14). Além disso, Rio Casca relatou dificuldade para inclusão célere de 5 meses de pré-operação na planilha da obra e a situação está em avaliação pela Renova e BDMG.                          </t>
  </si>
  <si>
    <t>1) Em 17/11/2020, o BDMG encaminhou ao município de Rio Casca a autorização de início das obras do SES da sede (pleito de complementação de obras do Sistema de Esgotamento Sanitário na sede do município).</t>
  </si>
  <si>
    <t>1) O município já executou parte considerável da obra do pleito "Complementação de obras do Sistema de Esgotamento Sanitário na sede do município" e está providenciando a 1ª medição para apresentar ao BDMG.</t>
  </si>
  <si>
    <t>1) O município já executou a obra do pleito "Complementação de obras do Sistema de Esgotamento Sanitário na sede do município" e está providenciando a 1ª medição para apresentar ao BDMG.</t>
  </si>
  <si>
    <t>1) O município já executou a obra do pleito "Complementação de obras do Sistema de Esgotamento Sanitário na sede do município" e está providenciando a 1ª medição para apresentar ao BDMG. Em reunião da Rodada de Reuniões do PG-31 realizada no dia 09/03/2021, o município havia informado que a medição seria encaminhada ao banco até 31/03/2021. No entanto, o protocolo da medição não foi realizado até a data acordada.</t>
  </si>
  <si>
    <t xml:space="preserve">
1) O município já executou a obra do pleito "Complementação de obras do Sistema de Esgotamento Sanitário na sede do município". A 1ª medição foi apresentada ao BDMG no mês de abril.</t>
  </si>
  <si>
    <t>1) Em maio de 2021, foi realizado repasse ao município de Rio Casca, no valor de R$ 683.832,02, referente à 1ª medição da obra de complementação do sistema de esgotamento sanitário na sede do município.</t>
  </si>
  <si>
    <t>1) O pleito de complementação das obras de SES na sede do município (RICESOB05) está com as obras concluídas e o município está realizando a juntada da documentação para a 2ª medição (final);
2) A planilha orçamentária do obra relativa ao pleito da segunda etapa do SES da sede (RICESOB06) está sendo atualizada pela COPASA.</t>
  </si>
  <si>
    <t xml:space="preserve">1) O pleito de complementação das obras de SES na sede do município (RICESOB05) está com as obras concluídas e o município está realizando a juntada da documentação para a 2ª medição (final);
2) Município enviou ao BDMG a documentação complementar para prosseguimento na análise dos projetos de 2ª etapa das obras do SES da Sede (RICESOB06).
</t>
  </si>
  <si>
    <t>1) SES - Pleito: (RICESOB05) Complementação das obras do SES da sede do município - O Município elaborou a segunda medição (final), para envio ao BDMG.
2) SES - Pleito: (RICESOB06) - Município atualizou a planilha orçamentária da 2ª etapa de obras do SES.</t>
  </si>
  <si>
    <t>1) SES - Pleito: (RICESOB05) - Complementação das obras do SES da sede do município - O Município está preparando a documentação complementar da segunda medição (final) para enviar ao Banco.
2) SES - Pleito: (RICESOB06) - BDMG solicitou informações complementares em relação a planilha orçamentária da 2ª etapa da obras do SES.</t>
  </si>
  <si>
    <t>1) SES - Pleito: (RICESOB05) - Complementação das obras do SES da sede do município - O Município protocolou a segunda medição (final), no valor de R$ 49.215,68, junto ao BDMG.                              
2) SES - Pleito: (RICESOB06) - BDMG autorizou realizar o processo licitatório para a  2ª etapa de obras do SES. Desta forma, o município está elaborando o Edital.
3) SES - Pleito: (RICESAO01) - Contratada executando o serviço. O município solicitou ajuste de pleito para estender a prestação de serviços por mais quatro meses. O ajuste foi aprovado internamente pela Fundação Renova pelo procedimento da Note Técnica nº 57.</t>
  </si>
  <si>
    <t>1) SES - Pleito: (RICESOB05) - Complementação das obras do SES da Sede do Município - BDMG solicitou documentação adicional para o repasse monetário da segunda medição (final) e formalização do término do pleito.                             
2) SES - Pleito: (RICESOB06) - Certame publicado e entregas das propostas realizadas em 06/12/2021. Licitação em andamento.
3) SES - Pleito: (RICESAO01) - Contratada executando o serviço. As medições 39 e 40 foram pagas em 30/11/2021.</t>
  </si>
  <si>
    <t xml:space="preserve">1) SES - Pleito: (RICESOB05)- Complementação das obras do SES da Sede do Município - BDMG solicitou documentação adicional para o repasse da segunda medição (final) e formalização do término do pleito.  
2) SES - Pleito: (RICESOB06) - Licitação realizada em 06/12/2021.                                                                                                                               </t>
  </si>
  <si>
    <t xml:space="preserve">1) SES - Pleito (RICESOB05) - Complementação das obras do SES da Sede do Município - Aguardando o município enviar para o BDMG a documentação adicional para repasse da segunda medição (final), para conclusão do pleito. 
2) SES - Pleito (RICESOB06) - Execução da segunda etapa de obras do SES da sede - Município realizando juntada de documentos da licitação para envio ao BDMG.    </t>
  </si>
  <si>
    <t xml:space="preserve">1) SES - Pleito (RICESOB05) - Complementação das obras do SES da Sede do Município - Aguardando o município enviar para o BDMG a documentação adicional para repasse da segunda medição (final), para conclusão do pleito. 
2) SES - Pleito: (RICESOB06) -  Execução da segunda etapa de obras do SES da sede: O Banco BDMG emitiu ao município, em 10/03/2022, a autorização de início das obras.    </t>
  </si>
  <si>
    <t>1) SES - Pleito: (RICESOB05) - Complementação das obras do SES da sede - A prefeitura ainda não enviou ao BDMG a documentação que resta pendente para o repasse da segunda medição (final). Em reunião realizada com o apoio técnico no dia 23/03/2022, o representante do município explicou que o atraso no envio da documentação deve-se à transição municipal que está ocorrendo atualmente, uma vez que o prefeito deixará o comando do executivo para candidatar-se a outro cargo político.
2) SES - Pleito: (RICESAO01) - Assessoria técnica para execução das obras do TC/PAC 0352/14 - A prefeitura ainda não enviou ao BDMG a documentação que resta pendente para o repasse da 41ª medição. Em reunião realizada com o apoio técnico no dia 23/03/2022, o representante do município explicou que o atraso no envio da documentação deve-se à transição municipal que está ocorrendo atualmente, uma vez que o prefeito deixará o comando do executivo para candidatar-se a outro cargo político.
3) SES - Pleito: (RICESOB06) - Execução das obras da segunda etapa do SES -  Em 10/03/2022, o BDMG encaminhou ao município a autorização de início de obra. A prefeitura está providenciando a emissão da ordem de serviço para início da obra.</t>
  </si>
  <si>
    <t xml:space="preserve">1) SES - Pleito (RICESOB05) Complementação das obras do SES da sede: A prefeitura ainda não enviou ao BDMG a documentação que resta pendente para o repasse da segunda medição (final);
2) SES - Pleito (RICESAO01) Assessoria técnica para execução das obras do TC/PAC 0352/14:  O repasse de R$ 6.492,60, referente a 41ª medição, foi realizado pelo BDMG à prefeitura no dia 02/05/22;
3) SES - Pleito(RICESOB06) - Execução das obras da segunda etapa do SES: A empresa contratada está preparando a mobilização para o início de obras.                                                                                                                                               </t>
  </si>
  <si>
    <t xml:space="preserve">1) SES - Pleito (RICESOB05) - Complementação das obras do SES da Sede do Município - O município está organizando a documentação adicional para o repasse monetário da segunda medição(final) e formalização do término do pleito. 
2) SES - Pleito (RICESOB06) - Execução das obras da segunda etapa do SES: Empresa contratada em fase de mobilização do canteiro de obras. A equipe topográfica está realizando os levantamentos de campo. </t>
  </si>
  <si>
    <t xml:space="preserve">1) SES - Pleito (RICESOB05) - Complementação das obras do SES da Sede do Município: Município enviou a documentação adicional para o repasse monetário da segunda medição(final) e formalização do término do pleito, porém.
2) SES - Pleito (RICESOB06) - Execução das obras da segunda etapa do SES: Empresa contratada executando os serviços. </t>
  </si>
  <si>
    <t>1) SES - Pleito (RICESOB05) - Complementação das obras do SES da Sede do Município: Pleito finalizado,  faltando a formalização do Termo de Encerramento junto ao BDMG.
2) SES - Pleito: (RICESOB06) Execução das obras da segunda etapa do SES: Empresa contratada executando os serviços de rede coletora onde os serviços topográficos  foram finalizados. Equipe topográfica  realizando os demais levantamentos de campo para elaboração das notas de serviço e execução dos serviços.</t>
  </si>
  <si>
    <t>1) SES - Pleito: (RICESOB05) - Pleito finalizado,  faltando a formalização do Termo de Encerramento junto ao BDMG. Em 29/08/2022, o banco BDMG repassou ao município o valor de R$ 49.215,68 referente a medição 02.
2) SES - Pleito: (RICESOB06) - Execução das obras da segunda etapa do SES:  Empresa contratada executando os serviços de rede coletora onde os serviços topográficos  foram finalizados. Equipe topográfica  realizando levantamento completo do município para adequação de projeto e execução de obras.</t>
  </si>
  <si>
    <t xml:space="preserve">1) SES - Pleito: (RICESOB05) - Complementação de obras do Sistema de Esgotamento Sanitário na sede do município: Pleito finalizado.
2) SES - Pleito: (RICESOB06) - Execução das obras da segunda etapa do SES: Empresa contratada executando os serviços de rede coletora. Município realizando a adequação de projeto para execução de obras. Em 02/09/2022, o banco BDMG repassou ao município o valor R$ 1.155.743,13 referente a medição 1 das obras. </t>
  </si>
  <si>
    <t xml:space="preserve">1) SES - Pleito: (RICESOB05) - Complementação de obras do Sistema de Esgotamento Sanitário na sede do município: Pleito finalizado. Elaborando o Termo de Encerramento  ao BDMG.
2) SES - Pleito: (RICESOB06) - Execução das obras da segunda etapa do SES: Empresa contratada executando os serviços de rede coletora. Município realizando a adequação de projeto para execução de obras. Em 19/10/2022, o banco BDMG repassou ao município o valor R$ 409.058,70 referente a medição 2 das obras. </t>
  </si>
  <si>
    <t>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Empresa contratada executando os serviços de rede coletora. O Município realizou o aditivo qualitativo de planilha orçamentária.</t>
  </si>
  <si>
    <t xml:space="preserve">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t>
  </si>
  <si>
    <t>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Repasse realizado pelo BDMG referente a medição 3 no valor de R$ 896.075,43 em 04/01/2023.</t>
  </si>
  <si>
    <t>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Município protocolou 4º boletim de medição.</t>
  </si>
  <si>
    <t>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repasse realizado pelo BDMG no valor de 238.885,92 em 07/03/23.</t>
  </si>
  <si>
    <t>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3) RSU - Pleito: (RICRSPM02) - Elaboração do Plano de Recuperação de Área Degradada - PRAD do antigo lixão: Município elaborando edital para licitação.</t>
  </si>
  <si>
    <t xml:space="preserve">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3) RSU - Pleito: (RICRSPM02) - Elaboração do Plano de Recuperação de Área Degradada - PRAD do antigo lixão: Município finalizou licitação do PRAD, realizando juntada de documentos.
</t>
  </si>
  <si>
    <t xml:space="preserve">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e adequando aditivo de obras. 
 3) SES - Novo Pleito - Município elaborando novo pleito para execução de obras da ETE do Distrito de Vista Alegre.
4) RSU - Pleito: (RICRSPM02) - Elaboração do Plano de Recuperação de Área Degradada - PRAD do antigo lixão: Município enviou documentação da licitação para análise do banco.
</t>
  </si>
  <si>
    <t xml:space="preserve">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e finalizando o aditivo de obras, repasse da medição 5 no valor de R$ 506.403,09 realizado em 07/07/223.
 3) SES - Novo Pleito - Município elaborando novo pleito para execução de obras da ETE do Distrito de Vista Alegre.
4) RSU - Pleito: (RICRSPM02) - Elaboração do Plano de Recuperação de Área Degradada - PRAD do antigo lixão: Município enviou documentação da licitação pendente para análise do banco.
</t>
  </si>
  <si>
    <t xml:space="preserve">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e finalizando o aditivo de obras. 
 3) SES - Novo Pleito - Execução das obras de implantação da ETE do SES no Distrito de Vista Alegre. Aguardando a aprovação pelo CIF. 
4) RSU - Pleito: (RICRSPM02) - Elaboração do Plano de Recuperação de Área Degradada - PRAD do antigo lixão: PRAD em elaboração, Plano de Trabalho em análise pelo município.
</t>
  </si>
  <si>
    <t xml:space="preserve">         
1) SES - Pleito: (RICESOB06) - Execução das obras da segunda etapa do SES:  Empresa contratada finalizando os serviços de rede coletora. Será pleiteado recursos para 3ª etapa de obras, visando finalizar os serviços faltantes.
 2) SES - RICESOB07 - Execução das obras de implantação da ETE do SES no Distrito de Vista Alegre de Rio Casca /MG , Aprovado pela Deliberação CIF nº 719, de 27 de setembro de 2023.
3) RSU - Pleito: (RICRSPM02) - Elaboração do Plano de Recuperação de Área Degradada - PRAD do antigo lixão: PRAD em elaboração, Plano de Trabalho em análise pelo município.
</t>
  </si>
  <si>
    <t xml:space="preserve">         
1) SES - Pleito: (RICESOB06) - Execução das obras da segunda etapa do SES: Obra paralisada. Haverá 3ª etapa de obras visando finalizar os serviços faltantes.
 2) SES - RICESOB07 - Execução das obras de implantação da ETE do SES no Distrito de Vista Alegre de Rio Casca /MG: Termo de Referência em elaboração.
3) RSU - Pleito: (RICRSPM02) - Elaboração do Plano de Recuperação de Área Degradada - PRAD do antigo lixão: PRAD em elaboração - produto 2 e 3.</t>
  </si>
  <si>
    <t xml:space="preserve">         
1) SES - Pleito: (RICESOB06) - Execução das obras da segunda etapa do SES: Fase de elaboração do último termo aditivo e medição para rescisão do contrato.
 2) SES - RICESOB07 - Execução das obras de implantação da ETE do SES no Distrito de Vista Alegre de Rio Casca /MG: Termo de Referência paralisado aguaradando definições da licitação.
3) RSU - Pleito: (RICRSPM02) - Elaboração do Plano de Recuperação de Área Degradada - PRAD do antigo lixão: PRAD em elaboração - produto 2.</t>
  </si>
  <si>
    <t xml:space="preserve">         
1) SES - Pleito: (RICESOB06) - Execução das obras da segunda etapa do SES: Fase de elaboração do último termo aditivo e medição para rescisão do contrato.
 2) SES - RICESOB07 - Execução das obras de implantação da ETE do SES no Distrito de Vista Alegre de Rio Casca /MG: Processo paralisado até levantamento topográfico estar finalizado para licitar.
3) RSU - Pleito: (RICRSPM02) - Elaboração do Plano de Recuperação de Área Degradada - PRAD do antigo lixão: PRAD em elaboração - 2 produto.</t>
  </si>
  <si>
    <t xml:space="preserve">         
1) SES - Pleito: (RICESOB06) - Execução das obras da segunda etapa do SES: Fase de elaboração do último termo aditivo e medição para rescisão do contrato.
 2) SES - RICESOB07 - Execução das obras de implantação da ETE do SES no Distrito de Vista Alegre de Rio Casca /MG: Processo paralisado até levantamento topográfico estar finalizado para licitar.
</t>
  </si>
  <si>
    <t>1) SES - Pleito: (RICESOB06) - Execução das obras da segunda etapa do SES: Fase de elaboração do último termo aditivo e medição para rescisão do contrato. Levantamento topográfico para execução da 3ª etapa de obras.
 2) SES - RICESOB07 - Execução das obras de implantação da ETE do SES no Distrito de Vista Alegre de Rio Casca /MG: Finalizando o levantamento topográfico para atualizar o Termo de Referência para licitar.</t>
  </si>
  <si>
    <t>1) SES - Pleito: (RICESOB06) - Execução das obras da segunda etapa do SES: Fase de elaboração do último termo aditivo e medição para rescisão do contrato. Levantamento topográfico para execução da 3ª etapa de obras.
 2) SES - RICESOB07 - Execução das obras de implantação da ETE do SES no Distrito de Vista Alegre de Rio Casca /MG: Elaboração do Termo de Referência para licitar.
3) RSU - Pleito: (RICRSPM02) - Elaboração do Plano de Recuperação de Área Degradada - PRAD do antigo lixão: PRAD em elaboração - Levantamento preliminar.</t>
  </si>
  <si>
    <t>1) SES - Pleito: (RICESOB06) - Execução das obras da segunda etapa do SES: Fase de elaboração do último termo aditivo e medição para rescisão do contrato.Levantamento topográfico para execução da 3ª etapa de obras concluído, será necessário revisão do projeto executivo.
 2) SES - RICESOB07 - Execução das obras de implantação da ETE do SES no Distrito de Vista Alegre de Rio Casca /MG: Elaboração do  Edital para licitar.
3) RSU - Pleito: (RICRSPM02) - Elaboração do Plano de Recuperação de Área Degradada - PRAD do antigo lixão: Levatamento preliminar - Produto 1, aprovado pelo município. Empresa iniciando a elaboração do produto 2 - Diagnostico.</t>
  </si>
  <si>
    <t>1) SES - Pleito: (RICESOB06) - Execução das obras da segunda etapa do SES: Fase de elaboração do último termo aditivo e medição para rescisão do contrato. Levantamento topográfico para execução da 3ª etapa de obras concluído, será necessário revisão do projeto executivo e novo processo licitatório para contratação de empresa executora.
 2) SES - RICESOB07 - Execução das obras de implantação da ETE do SES no Distrito de Vista Alegre de Rio Casca /MG: Elaboração do Termo de Referência para licitar.
3) RSU - Pleito: (RICRSPM02) - Elaboração do Plano de Recuperação de Área Degradada - PRAD do antigo lixão: Levantamento preliminar - Produto 1, aprovado pelo município. Empresa iniciando a elaboração do produto 2 - Diagnostico.
3) RSU - Pleito: (RICRSPM02) - Elaboração do Plano de Recuperação de Área Degradada - PRAD do antigo lixão: Levantamento preliminar - Produto 1, aprovado pelo município. Empresa iniciando a elaboração do produto 2 - Diagnostico.</t>
  </si>
  <si>
    <t>1) SES - Pleito: (RICESOB06) - Execução das obras da segunda etapa do SES: Fase de elaboração do último termo aditivo e medição para rescisão do contrato. Levantamento topográfico para execução da 3ª etapa de obras concluído, será necessário revisão do projeto executivo e novo processo licitatório para contratação de empresa executora.
 2) SES - RICESOB07 - Execução das obras de implantação da ETE do SES no Distrito de Vista Alegre de Rio Casca /MG: Elaboração do Termo de Referência para licitar.
3) RSU - Pleito: (RICRSPM02) - Elaboração do Plano de Recuperação de Área Degradada - PRAD do antigo lixão: Levantamento preliminar - Produto 1, aprovado pelo município. Empresa iniciando a elaboração do produto 2 - Diagnostico.</t>
  </si>
  <si>
    <t>1) O município protocolou no BDMG o projeto de SES dos distritos. As pendências identificadas pelo BDMG foram informadas ao município, que já protocolou a documentação complementar. Alguns documentos relacionados ao projeto ainda estão pendentes.</t>
  </si>
  <si>
    <t>1) Construção de SES para o distrito de Jorge
Tecnologia do projeto é POA. Banco solicitou adequações. Retorno do Município até dia 28/06 retorna com pendências sanadas.
2) Construção de SES para o distrito de Matadouro
Tecnologia do projeto é POA. Projeto está em análise no Banco.  Retorno do Banco até 10/06.
3) Construção de SES para o distrito de São José de Entre Montes
Tecnologia do projeto é POA. Projeto está em análise no Banco.  Retorno do Banco até 21/06.
4) Resíduos
Estão no CIMVALPI e de acordo em passar 10% do valor de resíduos.</t>
  </si>
  <si>
    <t>1) O apoio técnico realizou detalhada análise do projeto do SES/Sede, inclusive com reuniões internas para discussão da tecnologia de POA. Foram enviados embasamentos técnicos para o município compreender também a tecnologia.
2) O município tem dois projetos de distritos de Jorge e Matadouro, que foram analisados pelo banco, e constam pendências a serem sanadas com datas limites conforme cronograma de 24/06/2019 e 11/07/2019, sendo esclarecido nesse momento pelo município que não conseguirá resolver pendências até estas datas. O município acordou avisar a possível data de respostas destas pendências. O apoio técnico tem dado as orientações técnicas para as respostas às pendências.
3) O apoio técnico orientou ao município verificar com os demais integrantes envolvidos no processo de resolução das pendências, analisar a viabilidade técnica da tecnologia de tratamento de esgoto escolhida pelo município, e se essa tecnologia conseguirá suprir todas as solicitações do BDMG, e estudar outras possibilidades de tratamento para definição do mesmo.
4) O município respondeu ao formulário de diagnóstico.</t>
  </si>
  <si>
    <t xml:space="preserve">1) Havia reunião agendada no município de Rio Doce para apoio na resposta das adequações, pendências e esclarecimentos solicitados pelo banco nos projetos dos SES de Matadouro, Jorge e São José de Entre Montes no dia 25/07/2019. No entanto, devido a questões de agenda do ponto focal, o município adiou a reunião na véspera, para a data de 06/08/2019. Desta forma, não foi possível realizar reuniões no município neste mês. </t>
  </si>
  <si>
    <t>1) Foi realizada reunião no dia 06/08/2019 entre apoio técnico e representante do município, cujo objetivo foi analisar os projetos dos SES de Jorge, Matadouro e São José de Entremontes. O apoio técnico auxiliou na redação de trechos do Memorial Descritivo que necessitava de adequações referentes à legislação e licenciamento ambiental. O município informou que iniciará o processo para contratação dos serviços de sondagem nas áreas que serão instaladas as ETEs.   Foi reiterado pelo ponto focal a dificuldade encontrada em encontrar estudos sobre a viabilidade técnico-econômico da tecnologia POA;
2) Foi realizada reunião com o município no dia 21/08, com o objetivo de auxiliar nas correções dos etudos de concepção dos SES de Jorge, Matadouro e São José de Entremontes. O ponto focal informou que os estudos de sondagem foram realizados e os relatórios serão encaminhados ao município. Realizou-se apoio técnico para a estimativa de custos operacionais das tecnologias tanque séptico, UASB+filtro anaeróbio e POA. Foi levantada pelo ponto focal a possibilidade de utilização de ETEs pré-fabricadas que utilizam outras tecnologias.</t>
  </si>
  <si>
    <t>1) O município compareceu à rodada trimestral de reuniões no dia 17/09/2019 para acompanhamento dos pleitos. Com relação aos projetos do SES dos distritos de Jorge, Matadouro e São José de Entremontes, o município optou por não utilizar a tecnologia de tratamento POA como pensado inicialmente, definindo, deste modo, por utilizar a tecnologia de tratamento determinada no projeto da FUNASA. Assim, o município, com auxílio do apoio técnico, realizará as revisões dos projetos originais. 
2) Conforme definido na rodada de reuniões, nos dias 24, 25 e 26/09/2019 foi prestado apoio técnico ao município na adequação do Estudo de Concepção, Projeto Básico e Executivo do SES de Matadouro.</t>
  </si>
  <si>
    <t>1) Foram realizadas 5 reuniões no mês de outubro para adequação e correções no projeto do SES de São José de Entre Montes, conforme a Cartilha de Projetos do BDMG.
2) Também foram realizadas novas complementações no projeto do SES de Matadouro, após solicitações do BDMG, no dia 15/10/2019. 
3) O município irá agendar reunião com o Banco para alinhar os critérios de análise, e em seguida, irá apresentar os projetos com as devidas correções. A previsão é que a adequação do projeto do SES de Jorge será finalizada em novembro.</t>
  </si>
  <si>
    <t>1) Foram realizadas três reuniões durante o mês de novembro entre apoio técnico e pontos focais para apoio ao município na revisão dos projetos básico e executivo do SES de Jorge. Devido a baixa profundidade do lençol freático e construções de residências no traçado original do interceptor, foram necessárias adequações na concepção do projeto.</t>
  </si>
  <si>
    <t>1) O município concluiu a adequação do projeto do SES de Jorge, restando apenas a revisão de alguns desenhos (cortes) para apresentação ao BDMG.
2) Foram respondidas ao BDMG solicitações de pendências para aprovação dos projeto do SES de Matadouro e São José de Entre Montes.</t>
  </si>
  <si>
    <t xml:space="preserve"> 1)O município recebeu autorização de licitação das obras do SES de Matadouro e São José de Entre Montes pelo BDMG;
2) Atualmente, estão sendo realizadas revisões nos projetos do SES do distrito de Jorge para posterior apresentação  ao banco.
3) O município aguardará a aprovação do projetos SES de Jorge para licitar as três obras conjuntamente. O apoio técnico apresentou TRs de licitação de obras para que o município comece a se articular para aleboração do Termo de Referência.</t>
  </si>
  <si>
    <t xml:space="preserve"> 1) O município compareceu à rodada trimestral de reuniões no dia 03/02/2020, sendo realizada reunião entre município, representantes da Fundação Renova e apoio técnico para acompanhamento dos pleitos;
2) O município protocolou o projeto do SES de Jorge para análise pelo BDMG;
3) Foi iniciada a elaboração do TR para licitação das obras de Jorge, Matadouro e São José de Entre Montes.</t>
  </si>
  <si>
    <t>1)  O município publicou edital de licitação das obras dos SES de Jorge, Matadouro e São José de Entre Montes no dia 27/03.</t>
  </si>
  <si>
    <t>1) O edital de licitação das obras dos SES de Jorge, Matadouro e São José de Entre Montes foi suspenso no dia 24/04/2020, devido a pedido de impugnação por uma das concorrentes. Como não havia tempo hábil para análise até a realização do certame, decidiu-se suspender o processo. Assim, o edital foi publicado novamente no dia 30/04/2020 com as correções que se fizeram necessárias e modificação no detalhamento dos serviços exigidos nas certidões das empresas concorrentes.</t>
  </si>
  <si>
    <t>1) A licitação das obras dos SES dos distritos de Jorge, Matadouro e São José de Entre Montes encontra-se em andamento. No dia 05/06/2020 foi realizada sessão pública para abertura e julgamento dos documentos de habilitação das empresas concorrentes.</t>
  </si>
  <si>
    <t xml:space="preserve">1) A licitação das obras de implantação dos SES dos distritos de Jorge, Matadouro e São José de Entre Montes encontra-se em andamento. </t>
  </si>
  <si>
    <t>1) A licitação das obras de implantação dos SES dos distritos de Jorge, Matadouro e São José de Entre Montes foi finalizada. O município está providenciando a juntada dos documentos relativos ao processo licitatório para envio ao banco.</t>
  </si>
  <si>
    <t>1) O processo licitatório referente às obras de implantação do SES dos distritos de Jorge, Matadouro e São José de Entre Montes foram apresentados ao BDMG. Os autos foram considerados evidenciados mediante análise formal do banco. Dessa forma, a autorização de início de obra depende da apresentação de documentos fundiários das áreas das ETEs de Matadouro e São José de Entre Montes, além de execução do acesso à ETE para o caso do distrito de Jorge.</t>
  </si>
  <si>
    <t>1) Em 16/10/2020, o BDMG encaminhou a autorização de início das obras de implantação dos SES dos distritos de Jorge, Matadouro e São José de Entre Montes.</t>
  </si>
  <si>
    <t>1) As obras de implantação dos SES dos distritos de Rio Doce estão sendo iniciadas pelas áreas das ETEs, uma vez que a construtora contratada teve dificuldade para adquirir os tubos previstos na planilha orçamentária em razão da indisponibilidade no mercado.</t>
  </si>
  <si>
    <t xml:space="preserve">
1) As obras de implantação dos SES dos distritos de Rio Doce estão em execução nas áreas das ETEs, uma vez que a construtora contratada teve dificuldade para adquirir os tubos previstos na planilha orçamentária em razão da indisponibilidade no mercado.</t>
  </si>
  <si>
    <t xml:space="preserve">
1) As obras de implantação dos SES dos distritos de Rio Doce estão em execução nas áreas das ETEs. 
A 1ª medição, no valor de R$ 109.495,37, foi protocolada no BDMG no dia 01/02/2021. O banco está realizando a análise e realizou vistoria nas obras em 09/02/2021.
</t>
  </si>
  <si>
    <t xml:space="preserve">
1) As obras de implantação dos SES dos distritos de Rio Doce estão em execução nas áreas das ETEs. 
O repasse referente a 1ª medição, no valor de R$ 109.495,37, foi realizado no dia 08/03/2021.
</t>
  </si>
  <si>
    <t>1) As obras de implantação dos SES dos distritos de Rio Doce estão em execução nas áreas das ETEs de Jorge e Matadouro. Além disso, estão sendo realizadas adequações no projeto de São José de Entre Montes.</t>
  </si>
  <si>
    <t>1) As obras de implantação dos SES dos distritos de Rio Doce estão em execução nas localidades de Jorge e Matadouro. Estão sendo realizadas adequações no projeto e na planilha orçamentária relativas às obras do SES de São José de Entre Montes.</t>
  </si>
  <si>
    <t>1) As obras de implantação dos SES dos distritos de Rio Doce estão em execução nas localidades de Jorge e Matadouro. Estão sendo realizadas adequações no projeto e na planilha orçamentária relativas às obras do SES de São José de Entre Montes.
2) Em junho de 2021, foram realizados os seguintes repasse ao município de Rio Doce:
-  R$ 168.691,91, referente à quarta medição da obra do SES do distrito de Matadouro;
- R$ 33.303,14,  referente à quarta medição da obra SES do distrito de Jorge.</t>
  </si>
  <si>
    <t xml:space="preserve">
1) No distrito de Jorge redes coletoras em execução e serviços na área da ETE.
2) No distrito de Matadouro, redes coletoras e interceptores de esgoto quase 100% concluídas. Acabamento das unidades de tratamento na área da ETE.
3) No distrito de São José de Entre Montes, a obra está paralisada.
4) Repasses realizados:
 - SES distrito de Jorge: R$ 76.651,95 referente à 5ª medição; R$ 166.197,64 referente à 6ª medição
 - SES distrito de Matadouro: R$ 105.777,74 referente à 5ª medição; R$ 81.972,77 referente à 6ª medição.</t>
  </si>
  <si>
    <t>1) SES - Pleito: (RIDESOB01) - Implantação do SES do distrito de Matadouro. Obra em andamento: em 8/9/21 a FR autorizou o repasse da 7ª medição no valor de R$ 62.411,12
2) SES - Pleito: (RIDESOB02) - Implantação do SES do distrito de Jorge. Obra em andamento: em 8/9/21 a FR autorizou o repasse da 7ª medição no valor de R$ 167.648,48
3) SES - Pleito: (RIDESOB03) Implantação do SES do distrito de São José de Entre Montes - Obra paralisada aguardando resolução de pendências.</t>
  </si>
  <si>
    <t>1) SES - Pleito: (RIDESOB01) - Implantação do SES do distrito de Matadouro. Obra em andamento: Em 6/10/21, o banco BDMG repassou ao município a 8ª medição no valor de R$ 37.985,17.
2) SES - Pleito: (RIDESOB02) - Implantação do SES do distrito de Jorge. Obra em andamento: Em 6/10/21, o banco BDMG repassou ao município a 8ª medição no valor de R$ R$ 260.523,46.
3) SES - Pleito: (RIDESOB03) - Implantação do SES do distrito de São José de Entre Montes - Obra reiniciada no início de outubro/21.</t>
  </si>
  <si>
    <t>1) SES - Pleito: (RIDESOB01) - Implantação do SES do distrito de Matadouro. Obra em andamento;
2) SES - Pleito: (RIDESOB02) - Implantação do SES do distrito de Jorge. Obra em andamento: 9ª medição enviada ao banco em 28/10/21, no valor de R$ 30.606,58, porém ainda não foi paga;
3) SES - Pleito: (RIDESOB03) - Implantação do SES do distrito de São José de Entre Montes - Obra retornou em outubro/21. Medição 03 enviada ao banco em 28/10/21, no valor de R$184.175,65, porém ainda não foi paga.</t>
  </si>
  <si>
    <t xml:space="preserve">1) SES - Pleito: (RIDESOB01) - Implantação do SES do distrito de Matadouro. Obra em andamento: 9ª medição irá ocorrer posteriormente. 
2) SES - Pleito: (RIDESOB02) - Implantação do SES do distrito de Jorge. Obra em andamento: 10ª medição não realizada, possui condicionante de titularidade de área, que está sendo regularizada em cartório.
3) SES - Pleito: (RIDESOB03) - Implantação do SES do distrito de São José de Entre Montes - Medição 04 em elaboração.
</t>
  </si>
  <si>
    <t xml:space="preserve">1) SES - Pleito: (RIDESOB01) - Implantação do SES do distrito de Matadouro. Obra em andamento. Em 28/12/2021, o BDMG repassou ao município a  9ª medição no valor de  R$80.306,11.
2) SES - Pleito: (RIDESOB02) - Implantação do SES do distrito de Jorge. Obra em andamento: 10ª medição não realizada, possui condicionante de titularidade de área da ETE.
3) SES - Pleito: (RIDESOB03)- Implantação do SES do distrito de São José de Entre Montes. Obra em andamento. Em 24/12/2021, o BDMG repassou ao município a 4ª Medição no valor de  R$110.179,42.
</t>
  </si>
  <si>
    <t xml:space="preserve">1) SES - Pleito (RIDESOB01) - Implantação do SES do distrito de Matadouro: Obra em andamento. 10ª medição aprovada e aguardando pagamento. 
2) SES - Pleito (RIDESOB02) - Implantação do SES do distrito de Jorge. Obra em andamento: 10ª medição aprovada e aguardando pagamento.
3) SES - Pleito (RIDESOB03) - Implantação do SES do distrito de São José de Entre Montes: Obra em andamento. 5ª medição aprovada e aguardando pagamento. </t>
  </si>
  <si>
    <t>1) SES - Pleito: (RIDESOB01) - Implantação do SES do distrito de Matadouro. Obra em andamento: Em 10/02/2022, o  banco BDMG repassou ao município a 10ª medição no valor de R$34.859,32.
2) SES - Pleito: (RIDESOB02) - Implantação do SES do distrito de Jorge. Obra em andamento: Em 10/02/2022, o  banco BDMG repassou ao município a 10ª medição no valor de R$.57.291,76
3) SES - Pleito: (RIDESOB03)- Implantação do SES do distrito de São José de Entre Montes. Obra em andamento: Em 10/02/2022, o  banco BDMG repassou ao município a 5ª medição no valor de R$ 76.252,60.</t>
  </si>
  <si>
    <t xml:space="preserve">1) SES - Pleito: (RIDESOB01) Construção de SES para o distrito de  Matadouro -  Obra em andamento: No dia 30/03/2022, o BDMG realizou repasse ao município no valor de R$ 33.302,55, referente a 11ª medição. 
2) SES - Pleito: (RIDESOB02) Construção de SES para o distrito de  Jorge -  Obra em andamento: No dia 30/03/2022, o BDMG realizou repasse ao município no valor de R$ 29.349,18, referente a 11ª medição. 
3) SES - Pleito: (RIDESOB03) - Construção de SES para o distrito de São José de Entre Montes. Obra em andamento:  No dia 30/03/2022, o BDMG realizou repasse ao município no valor de R$ 96.714,72, referente a 6ª medição. </t>
  </si>
  <si>
    <t>1) SES - Pleito (RIDESOB01) Implantação do SES do distrito de Matadouro: Obra em andamento. A 12ª medição foi encaminhada ao BDMG, no valor de R$ 18.548,30;
2) SES - Pleito (RIDESOB02) Implantação do SES do distrito de Jorge: Obra em andamento. A 12ª medição foi enviada ao BDMG, no valor de R$ 32.322,65;
3) SES - Pleito (RIDESOB03) Implantação do SES do distrito de São José de Entre Montes: Obra em andamento. A 7ª medição foi enviada ao BDMG, no valor de R$ 140.362,30. No entanto, o repasse da medição depende de deferimento de ajuste do valor do pleito pela CT-SHQA/CIF. A Fundação Renova encaminhou pré-análise do pedido de ajuste do pleito no dia 11/04/2022.</t>
  </si>
  <si>
    <t xml:space="preserve">1) SES - Pleito (RIDESOB01) - Implantação do SES do distrito de Matadouro: Obra em andamento. A 12ª medição foi encaminhada ao BDMG, no valor de R$ 18.548,30;
2) SES - Pleito (RIDESOB02) - Implantação do SES do distrito de Jorge: Obra em andamento. A 12ª medição foi enviada ao BDMG, no valor de R$ 32.322,65;
3) SES - Pleito (RIDESOB03) - Implantação do SES do distrito de São José de Entre Montes: Obra em andamento. A 7ª medição foi enviada ao BDMG, no valor de R$ 140.362,30. No entanto, o repasse da medição depende de deferimento de ajuste do valor do pleito CIF. </t>
  </si>
  <si>
    <t>1) SES - Pleito: (RIDESOB01) - Implantação do SES do distrito de Matadouro. Obra em andamento: Em 06/07/2022, o banco BDMG realizou o repasse no valor de R$ 18.548,30 referente a 12ª medição e                       R$47.887,44 referente 13ª medição. Solicitação de ajuste de pleito aprovado pela FR em 27/06/2022.
2) SES - Pleito: (RIDESOB02) - Implantação do SES do distrito de Jorge. Obra em andamento: Repasse realizado da 12ª medição, no valor de R$32.322,65 e 13ª medição, no valor de R$66.119,45. Solicitação de ajuste de pleito aprovado pela FR em 27/06/2022.
3) SES - Pleito: (RIDESOB03)- Implantação do SES do distrito de São José de Entre Montes. Obra em andamento: Repasse realizado da 7ª medição no valor de R$140.362,30. Solicitação de ajuste de pleito aprovado pelo CIF em 24/06/2022.</t>
  </si>
  <si>
    <t xml:space="preserve">1) SES - Pleito: (RIDESOB01) - Implantação do SES do distrito de Matadouro. Obra em andamento: Em 06/07/2022, o banco BDMG realizou o repasse no valor R$47.887,44 referente 13ª medição.
2) SES - Pleito: (RIDESOB02) - Implantação do SES do distrito de Jorge: Obra em andamento. Em 06/07/2022, o banco BDMG realizou o repasse no valor de R$66.119,45 referente a 13ª medição.
3) SES - Pleito: (RIDESOB03) - Implantação do SES do distrito de São José de Entre Montes: Obra em andamento.  Em 06/07/2022, o banco BDMG realizou o repasse no valor de R$ 140.362,30 referente a 7ª medição.
</t>
  </si>
  <si>
    <t>1) SES - Pleito: (RIDESOB01) - Implantação do SES do distrito de Matadouro:  Obra em andamento: Município elaborando aditivo 06. 
2) SES - Pleito: (RIDESOB02) - Implantação do SES do distrito de Jorge. Obra em andamento: Município elaborando aditivo 06.
3) SES - Pleito: (RIDESOB03)- Implantação do SES do distrito de São José de Entre Montes. Obra em andamento: Município elaborando aditivo 06.</t>
  </si>
  <si>
    <t>1) SES - Pleito: (RIDESOB01) - Implantação do SES do distrito de Matadouro. Obra em andamento: Município enviou aditivo 06 para análise do banco.
Medição 14 enviada para o banco, no valor de R$11.418,82.
2) SES - Pleito: (RIDESOB02) - Implantação do SES do distrito de Jorge. Obra em andamento: Município enviou aditivo 06 para análise do banco.
Medição 14 enviada para o banco, no valor de R$ 11.775,01
3) SES - Pleito: (RIDESOB03)- Implantação do SES do distrito de São José de Entre Montes. Obra em andamento:  Município enviou aditivo 06 para análise do banco. Medição 08 enviada para o banco, no valor de R$ 39.192,23.
4) RSU - Pleito: (RIDRSAB01) - Aquisição de equipamentos para auxiliar na operacionalização da Usina de Triagem e Compostagem: Deliberação do CIF 615 Aprovou pleito R$ 120.467,36 .Município elaborou termo de referência para licitação dos equipamentos, falta elaborar o edital.</t>
  </si>
  <si>
    <t>1) SES - Pleito: (RIDESOB01) - Implantação do SES do distrito de Matadouro. Obra concluída:  Aditivo 06 aprovado pelo banco. Em 19/10/2022, o banco BDMG repassou ao município o valor R$ R$11.418,82 referente a medição 14. Ajuste de pleito aprovado pela Fundação Renova em 10/10/2022.
2) SES - Pleito: (RIDESOB02) - Implantação do SES do distrito de Jorge. Obra em andamento: Aguardando ligação elétrica. Aditivo 06 aprovado pelo banco. Em 19/10/2022, o banco BDMG repassou ao município o valor R$ R$11.775,01 referente a medição 14. Ajuste de pleito aprovado pela Fundação Renova em 10/10/2022. 
3) SES - Pleito: (RIDESOB03)- Implantação do SES do distrito de São José de Entre Montes. Obra concluída:  Aditivo 06 aprovado pelo banco. Em 19/10/2022, o banco BDMG repassou ao município o valor R$ R$39.192,23 referente a medição 08. Ajuste de pleito aprovado pela Fundação Renova em 10/10/2022.
4) RSU - Pleito: (RIDRSAB01) - Aquisição de equipamentos para auxiliar na operacionalização da Usina de Triagem e Compostagem: O edital para aquisição dos equipamentos está sendo elaborado pelo município.</t>
  </si>
  <si>
    <t>1) SES - Pleito: (RIDESOB01) -  Implantação do SES do distrito de Matadouro. Obra concluída. Início da Pré-Operação da ETE.
2) SES - Pleito: (RIDESOB02) - Implantação do SES do distrito de Jorge. Aguardando ligação elétrica com previsão de atendimento em janeiro/23, por parte da CEMIG.
3) SES - Pleito: (RIDESOB03)- Implantação do SES do distrito de São José de Entre Montes. Obra concluída:  Obra concluída. Início da Pré-Operação da ETE.
4) RSU - Pleito: (RIDRSAB01) - Aquisição de equipamentos para auxiliar na operacionalização da Usina de Triagem e Compostagem: O edital para aquisição dos equipamentos está sendo elaborado pelo município.</t>
  </si>
  <si>
    <t>1) SES - Pleito: (RIDESOB01) -  Implantação do SES do distrito de Matadouro. Obra concluída. Início da Pré-Operação da ETE.
2) SES - Pleito: (RIDESOB02) - Implantação do SES do distrito de Jorge. Obra em andamento. Ligação elétrica foi realizada pela CEMIG.
3) SES - Pleito: (RIDESOB03)- Implantação do SES do distrito de São José de Entre Montes. Obra concluída:  Obra concluída. Início da Pré-Operação da ETE.
4) RSU - Pleito: (RIDRSAB01) - Aquisição de equipamentos para auxiliar na operacionalização da Usina de Triagem e Compostagem: Município em vias de publicação do edital de licitação.</t>
  </si>
  <si>
    <t>1) SES - Pleito: (RIDESOB01) -  Implantação do SES do distrito de Matadouro. Obra concluída. 
2) SES - Pleito: (RIDESOB02) - Implantação do SES do distrito de Jorge. Obra concluída. Pendente a medição final referente ao treinamento de operação do sistema. 
3) SES - Pleito: (RIDESOB03)- Implantação do SES do distrito de São José de Entre Montes. Obra concluída:  Obra concluída. 
4) RSU - Pleito: (RIDRSAB01) - Aquisição de equipamentos para auxiliar na operacionalização da Usina de Triagem e Compostagem: Município verificando o atendimento dos fornecedores vencedores aos critérios do edital.</t>
  </si>
  <si>
    <t>1) SES - Pleito: (RIDESOB01) -  Implantação do SES do distrito de Matadouro. Obra concluída. ETE em fase de pré-operação.
2) SES - Pleito: (RIDESOB02) - Implantação do SES do distrito de Jorge. Obra concluída. Medição final em elaboração. ETE em fase de pré-operação.
3) SES - Pleito: (RIDESOB03)- Implantação do SES do distrito de São José de Entre Montes. Obra concluída. ETE em fase de pré- Operação.
4) RSU - Pleito: (RIDRSAB01) - Aquisição de equipamentos para auxiliar na operacionalização da Usina de Triagem e Compostagem: Pregão realizado, município realizando trâmites da documentação do processo licitatório para evidenciar junto ao BDMG.</t>
  </si>
  <si>
    <t xml:space="preserve">1) SES - Pleito: (RIDESOB01) -  Implantação do SES do distrito de Matadouro. Obra concluída. 
2) SES - Pleito: (RIDESOB02) - Implantação do SES do distrito de Jorge. Obra concluída.
3) SES - Pleito: (RIDESOB03)- Implantação do SES do distrito de São José de Entre Montes. Obra concluída. 
4) RSU - Pleito: (RIDRSAB01) - Aquisição de equipamentos para auxiliar na operacionalização da Usina de Triagem e Compostagem: Pregão realizado, município realizando trâmites da documentação do processo licitatório para evidenciar junto ao BDMG.
</t>
  </si>
  <si>
    <t xml:space="preserve">1) SES - Pleito: (RIDESOB01) -  Implantação do SES do distrito de Matadouro. Obra concluída. ETE em fase de pré-operação.
2) SES - Pleito: (RIDESOB02) - Implantação do SES do distrito de Jorge. Obra concluída. ETE em fase de pré-operação. Medição final enviada para o banco em 17/04/23 no valor de R$5.158,44. Banco aguarda envio dos anexos 4.24 e 4.42. de encerramento de obra, para liberação do recurso.
3) SES - Pleito: (RIDESOB03)- Implantação do SES do distrito de São José de Entre Montes. Obra concluída. ETE em fase de pré- Operação.
4) RSU - Pleito: (RIDRSAB01) - Aquisição de equipamentos para auxiliar na operacionalização da Usina de Triagem e Compostagem: Pregão realizado, município realizando juntada de documentos para envio ao BDMG.
5) RSU - Pleito: (RIDRSOB02) - Reforma e melhorias na Usina de Triagem e Compostagem: município organizando documentos para envio e análise do BDMG. 
</t>
  </si>
  <si>
    <t xml:space="preserve">1) SES - Pleito: (RIDESOB01) -  Implantação do SES do distrito de Matadouro. Obra concluída. ETE em fase de pré-operação.
2) SES - Pleito: (RIDESOB02) - Implantação do SES do distrito de Jorge. Obra concluída. ETE em fase de pré-operação. Banco aguarda envio dos anexos 4.24 e 4.42. de encerramento de obra, para liberação do recurso.
3) SES - Pleito: (RIDESOB03)- Implantação do SES do distrito de São José de Entre Montes. Obra concluída. ETE em fase de pré- Operação.
4) Pedido de novo pleito para obras e sistema de tratamento individual fossa filtro e sumidouro. Aguardando o engenheiro José Mauricio encaminhar os projeto para análise.
5) RSU - Pleito: (RIDRSAB01) - Aquisição de equipamentos para auxiliar na operacionalização da Usina de Triagem e Compostagem: Município enviou documentos para análise do banco.
6) RSU - Pleito: (RIDRSOB02) - Reforma e melhorias na Usina de Triagem e Compostagem: município organizando documentos para envio e análise do BDMG. </t>
  </si>
  <si>
    <t xml:space="preserve">1) SES - Pleito: (RIDESOB01) -  Implantação do SES do distrito de Matadouro. Obra concluída. ETE em fase de pré-operação.
2) SES - Pleito: (RIDESOB02) - Implantação do SES do distrito de Jorge. Obra concluída. ETE em fase de pré-operação. Medição final enviada para o banco em 17/04/23 no valor de R$5.158,44. Banco aguarda envio dos anexos 4.24 e 4.42. de encerramento de obra, para liberação do recurso.
3) SES - Pleito: (RIDESOB03)- Implantação do SES do distrito de São José de Entre Montes. Obra concluída. ETE em fase de pré- Operação.
4) Pedido de pleito para obras e sistema de tratamento individual fossa filtro e sumidouro em análise pela FR. 
5) RSU - Pleito: (RIDRSAB01) - Aquisição de equipamentos para auxiliar na operacionalização da Usina de Triagem e Compostagem: Banco autorizou a emissão da ordem de fornecimento.
6) RSU - Pleito: (RIDRSOB02) - Reforma e melhorias na Usina de Triagem e Compostagem: município organizando documentos para envio e análise do BDMG
</t>
  </si>
  <si>
    <t xml:space="preserve">1) SES - Pleito: (RIDESOB01) -  Implantação do SES do distrito de Matadouro: Obra concluída. ETE em fase de pré-operação
2) SES - Pleito: (RIDESOB02) - Implantação do SES do distrito de Jorge: Ultima Medição Encaminhada para o BDMG, faltando ainda as declarações
3) SES - Pleito: (RIDESOB03)- Implantação do SES do distrito de São José de Entre Montes. Obra concluída. ETE em fase de pré- Operação.
4) Pedido de pleito para obras e sistema de tratamento individual fossa filtro e sumidouro em análise pela FR. 
5) RSU - Pleito: (RIDRSAB01) - Aquisição de equipamentos para auxiliar na operacionalização da Usina de Triagem e Compostagem: Município aguardando envio dos equipamentos pelos fornecedores.
6) RSU - Pleito: (RIDRSOB02) - Reforma e melhorias na Usina de Triagem e Compostagem: município organizando documentos para envio e análise do BDMG
</t>
  </si>
  <si>
    <t xml:space="preserve">1) SES - Pleito: (RIDESOB01) -  Implantação do SES do distrito de Matadouro: Obra concluída. 
2) SES - Pleito: (RIDESOB02) - Implantação do SES do distrito de Jorge: Obra concluída.
3) SES - Pleito: (RIDESOB03)- Implantação do SES do distrito de São José de Entre Montes. Obra concluída. 
4) SES - Pleito (RIDESOB04) -  obras de sistema de tratamento individual - fossa filtro e sumidouro nas áreas rurais. Projeto e planilha orçamentária em elaboração pelo município com o auxílio do Apoio Técnico.  
5) RSU - Pleito: (RIDRSAB01) - Aquisição de equipamentos para auxiliar na operacionalização da Usina de Triagem e Compostagem:  Município aguardando envio dos equipamentos pelos fornecedores.
6) RSU - Pleito: (RIDRSOB02) - Reforma e melhorias na Usina de Triagem e Compostagem: município organizando documentos do projeto (elaborados fora do PG) para envio e análise do BDMG.
</t>
  </si>
  <si>
    <t xml:space="preserve">1) SES - Pleito: (RIDESOB01) -  Implantação do SES do distrito de Matadouro: Obra concluída. 
2) SES - Pleito: (RIDESOB02) - Implantação do SES do distrito de Jorge: Obra concluída.
3) SES - Pleito: (RIDESOB03)- Implantação do SES do distrito de São José de Entre Montes. Obra concluída.
4) Pedido de pleito para obras e sistema de tratamento individual fossa filtro e sumidouro em análise pela FR. 
5) RSU - Pleito: (RIDRSAB01) - Aquisição de equipamentos para auxiliar na operacionalização da Usina de Triagem e Compostagem: Já foram entregues ao município: 2 balanças, 1 prensa e 1 peneira rotativa. Faltam o triturador e a empilhadeira.
</t>
  </si>
  <si>
    <t xml:space="preserve">
1) O município está ajustando o pedido de novo pleito para obras e sistema de tratamento individual fossa filtro e sumidouro.
2) RSU - Pleito: (RIDRSAB01) - Aquisição de equipamentos para auxiliar na operacionalização da Usina de Triagem e Compostagem: Aguardando entrega do triturador.
3) RSU - Pleito: (RIDRSOB02) - Reforma e melhorias na Usina de Triagem e Compostagem: município organizando documentos do projeto (elaborados fora do PG) para envio e análise do BDMG.</t>
  </si>
  <si>
    <t>1) SES - Pleito: (RIDESOB01) -  Implantação do SES do distrito de Matadouro. Obra concluída. ETE em fase de pré-operação.
2) SES - Pleito: (RIDESOB02) - Implantação do SES do distrito de Jorge.Ultima Medição Encaminhada para o BDMG, faltando ainda as declarações.
3) SES - Pleito: (RIDESOB03)- Implantação do SES do distrito de São José de Entre Montes. Obra concluída:  Obra concluída. ETE em fase de pré- Operação.
4) Novo Pleito Aprovado - Após revisão dos projeto, foi sugerido algumas informações para complementar o projeto de SES (Fossa Filtro Individual).
5) RSU - Pleito: (RIDRSAB01) - Aquisição de equipamentos para auxiliar na operacionalização da Usina de Triagem e Compostagem: Já foram entregues ao município: 2 balanças, 1 prensa, 1 peneira rotativa e uma empilhadeira. Falta o triturador.
6) RSU - Pleito: (RIDRSOB02) - Reforma e melhorias na Usina de Triagem e Compostagem: Município organizando documentos do projeto (elaborados fora do PG) para envio e análise do BDMG.</t>
  </si>
  <si>
    <t xml:space="preserve">1)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Novo Pleito Aprovado - Após revisão dos projeto, foi sugerido algumas informações para complementar o projeto de SES (Fossa Filtro Individual)
5) RSU - Pleito: (RIDRSAB01) - Aquisição de equipamentos para auxiliar na operacionalização da Usina de Triagem e Compostagem: Pleito concluído.
6) RSU - Pleito: (RIDRSOB02) - Reforma e melhorias na Usina de Triagem e Compostagem:  Projeto (elaborados fora do PG) em análise do BDMG.
</t>
  </si>
  <si>
    <t xml:space="preserve">1)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ETE em fase de pré- Operação.
4) Novo Pleito Aprovado - Projeto de Biogestor finalizado, faltando elaborar ART, ORÇAMENTO SPB. Encaminhar para o BDMG para aprovação.
5) RSU - Pleito: (RIDRSAB01) - Aquisição de equipamentos para auxiliar na operacionalização da Usina de Triagem e Compostagem: Pleito concluído.
6) RSU - Pleito: (RIDRSOB02) - Reforma e melhorias na Usina de Triagem e Compostagem:  Projeto (elaborados fora do PG) em análise do BDMG.
</t>
  </si>
  <si>
    <t xml:space="preserve">1)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Novo Pleito Aprovado - Projeto de Biogestor finalizado, faltando elaborar ART, ORÇAMENTO SPB. Encaminhar para o BDMG para aprovação.
5) RSU - Pleito: (RIDRSAB01) - Aquisição de equipamentos para auxiliar na operacionalização da Usina de Triagem e Compostagem: Pleito concluído.
6) RSU - Pleito: (RIDRSOB02) - Reforma e melhorias na Usina de Triagem e Compostagem:  Aguardando publicação do edital de contratação da obra.
</t>
  </si>
  <si>
    <t xml:space="preserve">1)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SES - Pleito (RIDESOB04) - implantação de sistemas individuais de tratamento de esgoto no município de Rio Doce/MG: O Município está adequando os projetos conforme solicitado pelo BDMG. 
5) RSU - Pleito: (RIDRSAB01) - Aquisição de equipamentos para auxiliar na operacionalização da Usina de Triagem e Compostagem: Pleito concluído.
6) RSU - Pleito: (RIDRSOB02) - Reforma e melhorias na Usina de Triagem e Compostagem:  Aguardando publicação do edital de contratação da obra.
</t>
  </si>
  <si>
    <t xml:space="preserve"> 1)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SES - Pleito: (RIDESOB04) -  Implantação de sistemas individuais de tratamento de esgoto no município de Rio Doce/MG - Projeto de Biogestor finalizado, faltando elaborar ART, ORÇAMENTO SPB. Encaminhar para o BDMG para aprovação.
5) RSU - Pleito: (RIDRSAB01) - Aquisição de equipamentos para auxiliar na operacionalização da Usina de Triagem e Compostagem: Pleito concludo.
6) RSU - Pleito: (RIDRSOB02) - Reforma e melhorias na Usina de Triagem e Compostagem:  Aguardando pulblicação do edital de contratação da obra.</t>
  </si>
  <si>
    <t>)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ETE em fase de pré- Operação.
4) SES - Pleito: (RIDESOB04) -  Implantação de sistemas individuais de tratamento de esgoto no município de Rio Doce/MG - Realizando ajustes solicitados pelo BDMG
5) RSU - Pleito: (RIDRSAB01) - Aquisição de equipamentos para auxiliar na operacionalização da Usina de Triagem e Compostagem: Pleito concluído.
6) RSU - Pleito: (RIDRSOB02) - Reforma e melhorias na Usina de Triagem e Compostagem:  Aguardando publicação do edital de contratação da obra.</t>
  </si>
  <si>
    <t>)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SES - Pleito: (RIDESOB04) -  Implantação de sistemas individuais de tratamento de esgoto no município de Rio Doce/MG - Em análise pelo BDMG
5) RSU - Pleito: (RIDRSAB01) - Aquisição de equipamentos para auxiliar na operacionalização da Usina de Triagem e Compostagem: Pleito concluído.
6) RSU - Pleito: (RIDRSOB02) - Reforma e melhorias na Usina de Triagem e Compostagem: Licitação em andamento.</t>
  </si>
  <si>
    <t>)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SES - Pleito: (RIDESOB04) -  Implantação de sistemas individuais de tratamento de esgoto no município de Rio Doce/MG - Município elaborando a licitação. 
5) RSU - Pleito: (RIDRSAB01) - Aquisição de equipamentos para auxiliar na operacionalização da Usina de Triagem e Compostagem: Pleito concluído.
6) RSU - Pleito: (RIDRSOB02) - Reforma e melhorias na Usina de Triagem e Compostagem: Licitação em andamento.</t>
  </si>
  <si>
    <t>1) Além do remanejamento do pleito de Nova Soberbo para outro programa (cancelamento do pleito), o município está verificando a possibilidade de remanejamento  do pleito de atendimento aos 11 povoados do município. 
2) Em virtude disso a elaboração do TR para contratação de projetos foi interrompida. 
3) Município não informou novas datas para atualização do cronograma (prefere aguardar).</t>
  </si>
  <si>
    <t>Esteve presente somente o consultor do município (que participou também da reunião com Rio Doce), Pedro Miranda, que informou rapidamente que em 14/06 haverá reunião para fechar TAC que envolve outras áreas/Programas da Renova, que contempla SES de algumas localidades do município. Por isso, até fechar essa definição eles não irão avançar com o pleito de esgoto, pois precisa mudar as localidades que forem contempladas nesse TAC.</t>
  </si>
  <si>
    <t>1) O município está avaliando suas necessidades, para realizar a alteração de pleito, já que outras ações serão realizadas no município, no contexto do TTAC.
2) O município respondeu ao formulário de diagnóstico.</t>
  </si>
  <si>
    <t xml:space="preserve">1) O apoio técnico se reuniu com o município na data de 18/07/2019. Nesta reunião, foi apresentado Lauo Fráguas como responsável pelo apoio técnico do município. O município pretende alterar o pleito de elaboração de projetos básico. Assim, o apoio técnico apresentou ao ponto focal a NT33, com as regras para solicitação de modificação de pleito e auxiliou no preenchimento dos documentos necessários.O ponto focal explicou que o município pretende elaborar projetos para a sede, distritos e localidades rurais. Dentro do exposto, o apoio técnico dirimiu dúvidas para o preenchimento dos formulários e auxiliou a organizar os argumentos técnicos para justificativa dos pleitos.
Após o preenchimento de uma minuta do formulário de solicitação de pleito, o ponto focal informou que iria apresentar a proposta aos demais entes dos municípios. Em seguida iria preencher os formulários, os Anexos 5 e 6 e enviar à CT-SHQA e Fundação Renova até o dia 31/07/2019.
</t>
  </si>
  <si>
    <t>1) Ocorreu reunião entre representante do município e apoio técnico no dia 22/08/2019. O representante do município solicitou apoio na elaboração dos TRs dos projetos dos SES da sede e do distrito de Zito Soares, visando adiantar a documentação necessária para o processo licitatório após a aprovação das modificações dos pleitos pela CT-SHQA.
2) O apoio técnico informou as regras de desembolso dos Bancos para recursos a projetos completos de SES.  O apoio técnico mostrou modelos de Termos de Referência para o ponto focal, ressaltando a importância das especificações técnicas dos produtos que deverão ser entregues, incluindo conteúdo mínimo para cada um dos produtos. Também foi apresentado o Banco de Preços da COPASA onde há planilha com preços referenciais de serviços necessários para confecção dos projetos;
3) Devido ao fato do ponto focal necessitar realizar alinhamento interno com demais setores da prefeitura, não foi possível iniciar o processo de redação do Termo de Referência durante a reunião. Acordou-se que o ponto focal, baseado nas informações e recomendações passadas na reunião, redigiria uma minuta de Termo de Referência  e encaminharia para o apoio técnico até a data de 06/09/2019.</t>
  </si>
  <si>
    <t xml:space="preserve">1) O município não compareceu à rodada trimestral de reuniões. 
2) Ocorreu na reunião do CIF dos dias 23 e 24/09/2019 a aprovação dos pleitos para Elaboração de projetos de engenharia para a Sede e Distrito de Zito Soares (R$ 150.000), Elaboração de estudo de concepção de Estação de Tratamento de Esgoto (ETE) já existente no Distrito São José da Vargem Alegre (R$ 20.000) e Elaboração de estudos de concepção nos povoados de Porto Plácido, Antônio Joaquim, Córrego Henriques, Facão de Baixo, Chacrinha, São João e Cristal (R$ 100.000). </t>
  </si>
  <si>
    <t>1) Foi realizada reunião para entendimento de demanda do novo ponto focal no dia 16/10/2019. O município se comprometeu a solicitar nova reunião de apoio técnico para elaboração de TR para licitação dos projetos após contratação de técnico responsável pelo TR, visto que não há ninguém com este perfil atualmente no quadro de funcionários da prefeitura.</t>
  </si>
  <si>
    <t>1) Durante o mês de novembro, foram realizadas duas reuniões entre apoio técnico e pontos focais do município, com o objetivo de apoiar a elaboração de TR de projetos para o pleito de elaboração de projetos e estudos de concepção na sede, Zito Soares e demais áreas rurais.</t>
  </si>
  <si>
    <t>1) O apoio técnico auxiliou o município na elaboração de TR para contratação de projetos de SES da Sede, Zito Soares e demais áreas rurais. Ficou pendente análise do setor de licitação e jurídico do município, visto que parte do TR depende da decisão de modalidade de licitação e outros trâmites alheios à engenharia. Esta análise dos demais setores está prevista para ser finalizada durante o mês de janeiro.</t>
  </si>
  <si>
    <t>1) O setor de convênios da prefeitura ainda não deu retorno sobre a avaliação do TR para contratação de projetos de SES da Sede, Zito Soares e demais áreas rurais.</t>
  </si>
  <si>
    <t>1) O município não compareceu à rodada trimestral de reunião do PG-31;
2) O setor de convênios da prefeitura ainda não deu retorno sobre a avaliação do TR para contratação de projetos de SES da Sede, Zito Soares e demais áreas rurais.</t>
  </si>
  <si>
    <t xml:space="preserve">1) Conforme informado pelo município, ainda não foi realizada a publicação do edital de licitação para elaboração dos projetos do SES, uma vez que todas as atenções estão concetradas no enfrentamento do coronavírus e o setor de licitações está dando prioridade aos serviços essenciais. </t>
  </si>
  <si>
    <t xml:space="preserve">1) O município informou que foram realizadas alterações no termo de referência relativo à elaboração dos projetos do SES, em função da prefeitura não dispor de capacitação técnica para uma licitação daquele porte. O termo de referência e o edital estão finalizados, aguardando o parecer jurídico para a publicação. </t>
  </si>
  <si>
    <t>1) O orçamento para a elaboração dos projetos do SES está sendo revisto pelo município, uma vez que os valores previstos estão divergentes dos que foram aprovados pelo CIF.</t>
  </si>
  <si>
    <t>1)   O município apresentou nova planilha orçamentária para a elaboração dos projetos do SES, com valores compatíveis com os pleitos aprovados. Em reunião da rodada trimestral, que ocorreu dia 22/07/2020, ficou encaminhado que o município agendaria reunião com o apoio técnico para verificar se as entregas técnicas ficariam comprometidas com as previsões de produtos da nova versão da planilha. No entanto, até o dia 14/08/2020 essa reunião ainda não ocorreu apesar das tentativas de agendamento realizadas pelo apoio técnico.</t>
  </si>
  <si>
    <t>1) Os pleitos para elaboração dos projetos dos SES não têm evoluído no município. Não há previsão de quando a licitação será publicada e o apoio técnico não tem conseguido se reunir com o ponto focal do programa, apesar de várias tentativas.</t>
  </si>
  <si>
    <t>1) A Fundação Renova agendou reunião com a nova gestão da prefeitura para apresentação do programa, mas o município não compareceu. Dessa forma, ainda não foi identificado o novo ponto focal de Santa Cruz do Escalvado para tratativas sobre o PG-31.</t>
  </si>
  <si>
    <t>1) Ainda não foi identificado o novo ponto focal de Santa Cruz do Escalvado para tratativas sobre o PG-31. O município não compareceu à 6ª sexta rodada de reuniões (09/03/2021).</t>
  </si>
  <si>
    <t>1) Foi realizada reunião entre Fundação Renova, CT-SHQA, BDMG e representante da prefeitura de Santa Cruz do Escalvado em 26/03/2021, com objetivo de atualizar as ações do Programa de Coleta e Tratamento de Esgotos e Destinação de Resíduos Sólidos (PG-31) e definir os pontos focais do município para condução do programa. No entanto, após essa reunião, o apoio técnico ainda não conseguiu realizar novas reuniões com a prefeitura, apesar de tentar.</t>
  </si>
  <si>
    <t>1) No dia 27/04/2021, foi realizada reunião entre apoio técnico e prefeitura de Santa Cruz do Escalvado para contextualização sobre o PG-31. Na oportunidade, o prefeito indicou um novo ponto focal para condução das ações do programa.</t>
  </si>
  <si>
    <t>1) Os pleitos para elaboração dos projetos dos SES não tiveram evolução no mês de maio. Em reunião da 7ª rodada de reuniões ocorrida no início de junho, foi reiterada pela Fundação Renova a disponibilidade do apoio técnico e a importância da celeridade na tomada de decisões pela prefeitura para avanço nas ações do programa.</t>
  </si>
  <si>
    <t>1) O município manifestou interesse em alterar o pleito relativo a elaboração de projetos do SES da sede e distrito de Zito Soares, de modo a contemplar apenas a sede, e cancelar os seguintes pleitos relativos a elaboração de estudos de concepção:
- Elaboração de estudo de concepção de Estação de Tratamento de Esgoto (ETE) já existente no Distrito São José da Vargem Alegre;
- Elaboração de estudos de concepção nos povoados de Porto Plácido, Antônio Joaquim, Córrego Henriques, Facão de Baixo, Chacrinha, São João e Cristal. 
Dessa forma, a alteração de pleito está sendo elaborada com auxílio do apoio técnico.</t>
  </si>
  <si>
    <t>1) O município manifestou interesse em alterar o pleito relativo à elaboração de projetos do SES da sede e distrito de Zito Soares, de modo a contemplar apenas a sede, e cancelar os demais pleitos. Os documentos para a solicitação estão em elaboração com auxílio do apoio técnico.</t>
  </si>
  <si>
    <t>1) SES - Pleito: (SCEESPJ02) - O município está finalizando a revisão da planilha orçamentária para análise do Apoio Técnico, para a solicitar a alteração do pleito de projeto do SES, contemplando somente a sede e excluindo o distrito de Zito Soares.</t>
  </si>
  <si>
    <t>1) SES - Pleito: (SCEESPJ02) - Município atualizou a planilha orçamentária para solicitar ajuste de pleito e vai focar na sede. Apoio técnico apresentou ao município a documentação necessária para a solicitação de ajuste do pleito.</t>
  </si>
  <si>
    <t>1) SES - Pleito: (SCEESPJ02) - Município formalizou solicitação de alteração de escopo e valor do pleito, que já foi analisada pela CT-SHQA e vai para julgamento do CIF em dezembro.</t>
  </si>
  <si>
    <t>1) SES - Pleito: (SCEESPJ02) - A alteração do pleito de elaboração de projetos de engenharia para a Sede do município foi aprovada pelo CIF, pela Deliberação nº 557, de 03/12/2021.</t>
  </si>
  <si>
    <t>1) SES - Pleito:(SCEESPJ02)- Município está iniciando a elaboração do Termo de Referência - TR para licitação do projeto do SES.</t>
  </si>
  <si>
    <t xml:space="preserve">1) SES - Pleito (SCEESPJ02) Elaboração de projetos de engenharia para a sede do município: Em elaboração do Termo de Referência para licitação do projeto.  </t>
  </si>
  <si>
    <t xml:space="preserve">1) SES - Pleito (SCEESPJ02) Elaboração de projetos de engenharia para a sede do município: O município continua elaborando termo de referência para licitação do projeto.  </t>
  </si>
  <si>
    <t>1) SES - Pleito (SCEESPJ02) Elaboração de projetos de engenharia para a sede do município: O município ainda não concluiu a elaboração do termo de referência para licitação do projeto;
2) RSU - No dia 13/04/2022, o município encaminhou para o CIF/ CT-SHQA a solicitação de novo pleito para aquisição de caminhão basculante.</t>
  </si>
  <si>
    <t>1) SES - Pleito (SCEESPJ02) - Elaboração de projetos de engenharia para a sede do município: Município continua elaborando Termo de Referência.
2) RSU - Solicitação de novo pleito para a aquisição de caminhão basculante está em análise pelo CIF.</t>
  </si>
  <si>
    <t>1) SES - Pleito (SCEESPJ02) - Elaboração de projetos de engenharia para a sede do município: Município continua elaborando Termo de Referência.
2) RSU - Pleito(SCERSAB01) - Aquisição de um caminhão basculante a ser utilizado para auxiliar na implantação da coleta seletiva para coleta e transporte dos resíduos até a Usina de Triagem e Compostagem: Pleito aprovado no CIF.</t>
  </si>
  <si>
    <t xml:space="preserve">1) SES - Pleito (SCEESPJ02) - Elaboração de projetos de engenharia para a sede do município: Município está elaborando o Termo de Referência do processo licitatório. 
2) RSU - Pleito (SCERSAB01) - Aquisição de um caminhão basculante a ser utilizado para auxiliar na implantação da coleta seletiva para coleta e transporte dos resíduos até a Usina de Triagem e Compostagem: Município elaborando edital e Termo de Referência e pretende aderir a ata de registro de preços para aquisição do caminhão. </t>
  </si>
  <si>
    <t xml:space="preserve">1) SES - Pleito:(SCEESPJ02) - Elaboração de projetos de engenharia para a sede do município: Licitação concluída, município realizando a juntada de documentos.
2) RSU - Pleito: (SCERSAB01) - Aquisição de um caminhão basculante a ser utilizado para auxiliar na implantação da coleta seletiva para coleta e transporte dos resíduos até a Usina de Triagem e Compostagem: Município elaborando edital e TR e aguardando liberação da dotação orçamentária. </t>
  </si>
  <si>
    <t xml:space="preserve">1) SES - Pleito:(SCEESPJ02) - Elaboração de projetos de engenharia para a sede do município: Licitação concluída, município adequando a documentação faltante do processo licitatório para repassar ao BDMG.
2) RSU - Pleito: (SCERSAB01) - Aquisição de um caminhão basculante a ser utilizado para auxiliar na implantação da coleta seletiva para coleta e transporte dos resíduos até a Usina de Triagem e Compostagem: Município aguardando liberação da dotação orçamentária e resposta para adesão a ata de registro de preços. </t>
  </si>
  <si>
    <t xml:space="preserve">1) SES - Pleito:(SCEESPJ02) - Elaboração de projetos de engenharia para a sede do município: Licitação concluída, processo licitatório enviado dia 21/10/2022 ao BDMG para análise.
2) RSU - Pleito: (SCERSAB01) - Aquisição de um caminhão basculante a ser utilizado para auxiliar na implantação da coleta seletiva para coleta e transporte dos resíduos até a Usina de Triagem e Compostagem: Município aguardando liberação da dotação orçamentária e resposta para adesão a ata de registro de preços. </t>
  </si>
  <si>
    <t>1) SES - Pleito:(SCEESPJ02) - Elaboração de projetos de engenharia para a sede do município: BDMG aprovou o processo licitatório  dia 11/11/2022. A OS ainda não foi emitida.
2) RSU - Pleito: (SCERSAB01) - Aquisição de um caminhão basculante a ser utilizado para auxiliar na implantação da coleta seletiva para coleta e transporte dos resíduos até a Usina de Triagem e Compostagem: Pregão para aquisição do caminhão em fase recursal.</t>
  </si>
  <si>
    <t>1) SES - Pleito:(SCEESPJ02) - Elaboração de projetos de engenharia para a sede do município: Aguardando emissão da Ordem de Serviço para a contratada. 
2) RSU - Pleito: (SCERSAB01) - Aquisição de um caminhão basculante a ser utilizado para auxiliar na implantação da coleta seletiva para coleta e transporte dos resíduos até a Usina de Triagem e Compostagem: Processo licitatório enviado para análise do banco BDMG.</t>
  </si>
  <si>
    <t>1) SES - Pleito:(SCEESPJ02) - Elaboração de projetos de engenharia para a sede do município: Aguardando emissão da Ordem de Serviço para a contratada. 
2) RSU - Pleito: (SCERSAB01) - Aquisição de um caminhão basculante a ser utilizado para auxiliar na implantação da coleta seletiva para coleta e transporte dos resíduos até a Usina de Triagem e Compostagem: Município aguardando entrega do bem.
3) RSU  - Pleito (SCERSAB01) - Aquisição de um caminhão basculante a ser utilizado para auxiliar na implantação da coleta seletiva: Ajustado para o valor de 543.800,00 pelo oficio FR.2023.0024 em 05/01/2023.</t>
  </si>
  <si>
    <t xml:space="preserve">1) SES - Pleito:(SCEESPJ02) - Elaboração de projetos de engenharia para a sede do município: Aguardando emissão da Ordem de Serviço para a contratada. 
2) RSU - Pleito: (SCERSAB01) - Aquisição de um caminhão basculante a ser utilizado para auxiliar na implantação da coleta seletiva para coleta e transporte dos resíduos até a Usina de Triagem e Compostagem: Município aguardando entrega do bem.
</t>
  </si>
  <si>
    <t xml:space="preserve">1) SES - Pleito:(SCEESPJ02) - Elaboração de projetos de engenharia para a sede do município:  Ordem de Serviço para a contratada 24/01/23. Contratada elaborando o estudo de concepção. 
2) RSU - Pleito: (SCERSAB01) - Aquisição de um caminhão basculante a ser utilizado para auxiliar na implantação da coleta seletiva para coleta e transporte dos resíduos até a Usina de Triagem e Compostagem: Fornecedor solicitou reequilíbrio no valor do bem. Município avaliando o pleito do empresa. </t>
  </si>
  <si>
    <t xml:space="preserve">1) SES - Pleito:(SCEESPJ02) - Elaboração de projetos de engenharia para a sede do município:  Contratada elaborando o estudo de concepção. 
</t>
  </si>
  <si>
    <t>1) SES - Pleito:(SCEESPJ02) - Elaboração de projetos de engenharia para a sede do município: Relatório Técnico Preliminar, entregue via digital para a prefeitura analisar.  Conforme reunião realizada em prefeitura, os projetos básico das redes e levantamento topográfico estão sendo elaborados. (Previsão da primeira entrega 23/06. 
2) RSU - Pleito: (SCERSAB01) - Aquisição de um caminhão basculante a ser utilizado para auxiliar na implantação da coleta seletiva para coleta e transporte dos resíduos até a Usina de Triagem e Compostagem: Fornecedor solicitou reequilíbrio no valor do bem, município está providenciando aditivo.</t>
  </si>
  <si>
    <t>1) SES - Pleito:(SCEESPJ02) - Elaboração de projetos de engenharia para a sede do município: Contratada elaborando o estudo de concepção. 
2) RSU - Pleito: (SCERSAB01) - Aquisição de um caminhão basculante a ser utilizado para auxiliar na implantação da coleta seletiva para coleta e transporte dos resíduos até a Usina de Triagem e Compostagem: Município emitiu ordem de fornecimento e aguarda envio do caminhão</t>
  </si>
  <si>
    <t>1) SES - Pleito:(SCEESPJ02) - Elaboração de projetos de engenharia para a sede do município: Relatório técnico Preliminar enviado para análise do Banco. Projeto Básico elaboração. 
2) RSU - Pleito: (SCERSAB01) - Aquisição de um caminhão basculante a ser utilizado para auxiliar na implantação da coleta seletiva para coleta e transporte dos resíduos até a Usina de Triagem e Compostagem: Caminhão entregue pelo fornecedor. Município saneando pendências documentais para envio ao BDMG.</t>
  </si>
  <si>
    <t xml:space="preserve">1) SES - Pleito:(SCEESPJ02) - Elaboração de projetos de engenharia para a sede do município: Relatório técnico Preliminar em revisão  pela contratada, conforme solicitação do BDMG. 
2) RSU - Pleito: (SCERSAB01) - Aquisição de um caminhão basculante a ser utilizado para auxiliar na implantação da coleta seletiva para coleta e transporte dos resíduos até a Usina de Triagem e Compostagem: Caminhão entregue pelo fornecedor. Em 25/08/23, o banco BDMG repassou ao município o valor de R$ 480.000,00 para pagamento do equipamento. </t>
  </si>
  <si>
    <t xml:space="preserve">1) SES - Pleito:(SCEESPJ02) - Elaboração de projetos de engenharia para a sede do município: Relatório técnico Preliminar em revisão  pela contratada, conforme solicitação do BDMG. Projeto Básico em elaboração. 
2) SES - Pleito: (SCEESOB02) - Construção do sistema de esgotamento sanitário da sede do município - Aprovado pela Deliberação CIF nº 719, de 27 de setembro de 2023.
3) SES - Pleito: (SCEESCT01) - Aquisição de terreno para implantação da Estação de Tratamento de Esgoto – ETE - Aprovado pela Deliberação CIF nº 719, de 27 de setembro de 2023.
4) RSU - Pleito: (SCERSAB01) - Aquisição de um caminhão basculante a ser utilizado para auxiliar na implantação da coleta seletiva para coleta e transporte dos resíduos até a Usina de Triagem e Compostagem: Caminhão entregue pelo fornecedor. Município enviou prestação de contas ao BDMG
</t>
  </si>
  <si>
    <t>1) SES - Pleito:(SCEESPJ02) - Elaboração de projetos de engenharia para a sede do município: Relatório técnico preliminar em revisão  pela contratada conforme solicitação do BDMG. Projeto Básico em elaboração. 
2) SES - Pleito: (SCEESOB02) - Construção do sistema de esgotamento sanitário da sede do município - Aguardando a conclusão dos projetos para iníciar a licitação.
3) SES - Pleito: (SCEESCT01) - Aquisição de terreno para implantação da Estação de Tratamento de Esgoto – ETE - Município está em tratativa para a aquição do terreno.</t>
  </si>
  <si>
    <t xml:space="preserve">1) SES - Pleito:(SCEESPJ02) - Elaboração de projetos de engenharia para a sede do município: Relatório técnico preliminar em análise  pelo BDMG. Finalizado levantamento tográfico, projeto basico está em elaboração.
2) RSU - Pleito: (SCERSAB01) - Aquisição de um caminhão basculante a ser utilizado para auxiliar na implantação da coleta seletiva para coleta e transporte dos resíduos até a Usina de Triagem e Compostagem: Caminhão entregue pelo fornecedor. Município enviou prestação de contas ao BDMG.
</t>
  </si>
  <si>
    <t xml:space="preserve">1) SES - Pleito:(SCEESPJ02) - Elaboração de projetos de engenharia para a sede do município:  projeto básico está em elaboração.
2) RSU - Pleito: (SCERSAB01) - Aquisição de um caminhão basculante a ser utilizado para auxiliar na implantação da coleta seletiva para coleta e transporte dos resíduos até a Usina de Triagem e Compostagem: Pleito concluído.
</t>
  </si>
  <si>
    <t xml:space="preserve">1) SES - Pleito:(SCEESPJ02) - Elaboração de projetos de engenharia para a sede do município: Entrega do projeto Básico de SES (29/01/2024), para análise do município e posteriormente aprovação do BDMG
2) RSU - Pleito: (SCERSAB01) - Aquisição de um caminhão basculante a ser utilizado para auxiliar na implantação da coleta seletiva para coleta e transporte dos resíduos até a Usina de Triagem e Compostagem: Pleito concluído.
</t>
  </si>
  <si>
    <t xml:space="preserve">1) SES - Pleito:(SCEESPJ02) - Elaboração de projetos de engenharia para a sede do município: Estudo de concepção concluído repasse realizado no valor de R$36.211,81 em 15/02/2024.
2) RSU - Pleito: (SCERSAB01) - Aquisição de um caminhão basculante a ser utilizado para auxiliar na implantação da coleta seletiva para coleta e transporte dos resíduos até a Usina de Triagem e Compostagem: Pleito concluído.
</t>
  </si>
  <si>
    <t xml:space="preserve">1) SES - Pleito:(SCEESPJ02) - Elaboração de projetos de engenharia para a sede do município: Município analisando o projeto.
2) RSU - Pleito: (SCERSAB01) - Aquisição de um caminhão basculante a ser utilizado para auxiliar na implantação da coleta seletiva para coleta e transporte dos resíduos até a Usina de Triagem e Compostagem: Pleito concluído.
</t>
  </si>
  <si>
    <t>1) SES - Pleito:(SCEESPJ02) - Elaboração de projetos de engenharia para a sede do município: Projeto Básico em análise pelo município.
2) RSU - Pleito: (SCERSAB01) - Aquisição de um caminhão basculante a ser utilizado para auxiliar na implantação da coleta seletiva para coleta e transporte dos resíduos até a Usina de Triagem e Compostagem: Pleito concluído.</t>
  </si>
  <si>
    <t>1) SES - Pleito:(SCEESPJ02) - Elaboração de projetos de engenharia para a sede do município: Projeto Básico em análise pelo município. 
2) RSU - Pleito: (SCERSAB01) - Aquisição de um caminhão basculante a ser utilizado para auxiliar na implantação da coleta seletiva para coleta e transporte dos resíduos até a Usina de Triagem e Compostagem: Pleito concluído.</t>
  </si>
  <si>
    <t>1) Foram realizadas visitas às localidades da área rural da sede para identificação da necessidade de soluções individuais ou comunitárias. Foi verificado que se tratam de aglomerados populacionais suficientes para soluções conjuntas, exceto o Córrego do Coruja e Batinga. 
2) Mesmo para as localidades isoladas, a prefeitura definiu o atendimento, com implantação de soluções individuais. 
3) Identificadas corretamente as demandas, o município encaminhou o ofício de alteração de pleito, solicitando os recursos para as localidades mencionadas.
4) O pleito do municípo foi aprovado (NT 36).</t>
  </si>
  <si>
    <t>1) Elaboração/adequação de projetos de engenharia para a prestação dos serviços de esgotamento sanitário nas localidades de Córrego Bom Sucesso, Córrego Batinga, Comunidade Boa Vista, Córrego Monjolo, Córrego do Achado, Córrego do Coruja, Comunidade Chico Lucas, Córrego Ponciano, Comunidade Areia Grossa, Córrego do Brejão, Distrito Industrial e Bairro Ipaba do Paraíso totalizando 10 localidades na área rural e 02 na área urbana.
Distrito Industrial: Copasa tem intenção de assumir operação. Everaldo falou que isso precisa ser formalizado ainda. Tem questões com o MP também.
Bairro Ipaba do Paraíso: operação da Copasa
Demais: operação da Prefeitura
Prioridade são os projetos de Distrito Industrial e Bairro Ipaba do Paraíso.
Distrito Industrial eles possuem a posse.
Estão elaborando TR, ainda no começo. Vai alinhar com o apoio técnico antes de publicar. Projeto será divido em 30% Estudo de Concepção, 30% Projeto Básico e 40% Projeto Executivo. Terão que fazer pleito de aquisição de terreno e obras futuramente.
2) Revisão do PGIRS
Resolveram manter o pleito como PGIRS mesmo, em vez de PMSB. Estão fechando edital. Banco informou as parcelas de 5 produtos e apoio técnico junto com município irão verificar no TR e fazer os ajustes.
3) Resíduos
Irão fazer um pleito para ampliação e reforma da UTC, incluindo equipamentos. 
Processo na Câmara para entrar no CIMVA. Continuaria com a Vital.</t>
  </si>
  <si>
    <t>1) Estão realizando ajuste no Edital para a revisão do PGIRS e em breve ocorrerá a publicação do edital.
2) Irão fazer um pleito para ampliação e reforma da UTC, incluindo equipamentos.  O apoio técnico analisou os documentos enviados via email pela Prefeitura para auxiliar na construção do novo pleito.
3) O município respondeu ao formulário de diagnóstico.</t>
  </si>
  <si>
    <t>23/07/2019: Realizada a transição do apoio técnico da Engª Luiza Helena Pinto para a Engª Fernanda Márcia Machado .
1) Concluído ofício e anexos de alteração de pleito para a aquisição de veículos e equipamentos para melhorias na implantação da coleta seletiva, a ser encaminhado a CT-SHQA/CIF.
2) PGIRS revisado com a equipe técnica da Prefeitura, agendada reunião para o dia 01/08/2019 para a revisão final e encaminhamento do TR ao Setor de Licitação para a elaboração do Edital.</t>
  </si>
  <si>
    <t xml:space="preserve">
1) Com relação a solicitação de novo pleito para a aquisição de equipamentos e veículos para a implantação da coleta seletiva, solicitado no Ofício nº 209/2019, datado de 19/07/2019, foi analisado o pleito pela Câmara Técnica de Segurança Hídrica e Qualidade da Água (CT-SHQA) e elaborada a Minuta da Nota Técnica n° 52 com previsão de apresentação ao Comitê Interfederativo (CIF) em reunião prevista para os dias 23/09 e 24/09.
2) Termo de referência para a contratação de empresa para a elaboração do PMGIRS, concluído pela equipe técnica e apoio técnico e encaminhado ao Setor de Licitação para a elaboração do Edital.</t>
  </si>
  <si>
    <t>1) Foi realizada reunião entre apoio técnico e representantes do município dia 09/09/2019 para apoio à elaboração do Termo de Referência para a elaboração de estudos de concepção, projetos básicos e executivos - SES Comunidades rurais e bairros da área urbana;
2) Em 17/09/2019 foi realizada reunião entre apoio técnico, equipe técnica da prefeitura e representantes da Copasa para a revisão do TR / SES, planilhas orçamentárias e especificações técnicas.  A revisão da planilha orçamentária deverá ser realizada pela Copasa.    
3) O município compareceu à rodada trimestral de reuniões no dia 20/09/2019 para acompanhamento dos pleitos. Informado pelos representantes do município que a abertura dos envelopes do processo licitatório para a contratação de empresa para a elaboração do PMGIRS está prevista para 02/10/2019. 
4) Ocorreu na reunião do CIF dos dias 23 e 24/09/2019 a aprovação do pleito para aquisição de equipamentos para melhorias relacionadas à coleta seletiva.</t>
  </si>
  <si>
    <t>1) Realizada reunião no dia 17/09/2019 entre apoio técnico, representantes do município e representante da Copasa para verificação das informações encaminhadas pela Copasa para a conclusão do Termo de Referência para a elaboração de estudos de concepção, projetos básicos e executivos - SES Comunidades rurais e bairros da área urbana. Após a verificação, foram solicitadas algumas adequações referentes a necessidade de apresentação de planilha orçamentária para os projetos a serem executados na área urbana e localidades rurais, separadamente e, envio dos anexos das normas específicas das Copasa a serem anexadas ao TR.                                                                                                                                                                                2) Iniciada a elaboração do termo de referência para a aquisição de equipamentos e veículos para a implantação da coleta seletiva, em fase de elaboração das especificações técnicas e cotações dos equipamentos e veículos a serem adquiridos.                                                                                                                                                3) Em relação ao processo licitatório para a contratação de empresa para a elaboração do PMGIRS, prevista a abertura dos envelopes com as propostas de preços das empresas habilitadas para o dia 17/10/2019. Após a abertura dos envelopes, houve recursos, que está em fase de análise.</t>
  </si>
  <si>
    <t xml:space="preserve">
1) Realizada reunião em 14/11/2019 entre apoio técnico e pontos focais, sendo observado a necessidade de adequações da planilha orçamentária e definições quanto aos critérios  para pleitos área rurais com equipe BDMG/ Fundação Renova (pleito de elaboração de projetos do SES de 10 localidades em área rural e 02 localidades em área urbana).                                                                                                                                                                                2)Quanto ao pleito de aquisição de equipamentos (RSU), a finalização do TR aguarda a conclusão das especificações e orçamentos dos veículos e equipamentos;                                                                                                                                    3) Processo licitatório para a contratação  de empresa para a elaboração do PMGIRS concluído, documentos a encaminhados ao BDMG ainda no mês de novembro.</t>
  </si>
  <si>
    <t>1) Aguardando a conclusão das especificações e orçamentos dos veículos e equipamentos para a conclusão do termo de referência para aquisição de equipamentos com vistas à melhorias relacionadas a coleta seletiva;                                                                                                                                         2) Processo licitatório para a contratação  de empresa para a elaboração do PMGIRS, considerado não evidenciado pelo BDMG.</t>
  </si>
  <si>
    <t>1) Aguardando a obtenção dos orçamentos dos veículos e equipamentos para a conclusão do termo de referência para aquisição de equipamentos com vistas à melhorias relacionadas a coleta seletiva. Provavelmente deverá ser solicitado recurso complementares, tendo em vista que os orçamentos para a solicitação de pleito são de junho/2019;                                                                                             2) As justificativas encaminhadas acerca do parecer encaminhado pelo BDMG à respeito do processo licitatório para a contratação  de empresa com vistas a elaboração do PMGIRS,  ainda está em avaliação jurídica pelo jurídico do banco;                                                                        
3) Licitação para elaboração de projetos SES Sede e localidades rurais em andamento;</t>
  </si>
  <si>
    <t>1)  O município compareceu à rodada trimestral de reuniões no dia 06/02/2020, sendo realizada reunião entre município, representantes da Fundação Renova e apoio técnico para acompanhamento dos pleitos;
2) Serão solicitados recursos complementares para o pleito de equipamentos para melhorias relacionadas a coleta seletiva, uma vez que os orçamentos utilizados para estimar o valor do pleito inicialmente estão defasados.                                                                                       
3) O BDMG encaminhou no dia 20/02/20 parecer informando as condições ao município para saneamento do processo licitatório relativo a elaboração do PGIRS, uma vez que o mesmo foi considerado inicialmente não evidenciado em razão de falta de autuação e numeração.      Contratação  de empresa para a elaboração do PMGIRS;                                                                               
4) Termo de referência para a elaboração de projetos SES Sede e localidades rurais concluído, em elaboração de edital para início do processo licitatório.</t>
  </si>
  <si>
    <t xml:space="preserve"> 1) Enviada pela Fundação Renova à CT-SHQA, no dia 11/03/2020, a solicitação do município de Santana do Paraíso de complementação de recursos para o pleito de equipamentos para melhorias relacionadas a coleta seletiva;
2) No dia 18/03/2020 o BDMG encaminhou autorização para elaboração do PMGIRS, mediante saneamento das pendencias do checklist pelo município;
3) Processo licitatório para elaboração de projetos SES Sede e localidades rurais encontra-se em andamento.</t>
  </si>
  <si>
    <t xml:space="preserve"> 1) O município aguarda a análise da CT-SHQA a respeito da solicitação de complementação de recursos para o pleito de equipamentos para melhorias relacionadas a coleta seletiva, protocolado em fevereiro 2020. Devido a possibilidade de comprometimento das atividades de coleta seletiva, o município dará início ao processo licitatório para a aquisição do caminhão adaptado, uma vez que não ocorreu alteração significativa do valor deste equipamento no pedido de ajuste de pleito que fora encaminhado;
2) Foram realizadas reuniões nos dias 01/04/2020 e 07/04/2020 entre apoio técnico, equipe técnica da prefeitura e empresa projetista contratada, de modo a dar início à elaboração dos produtos previstos para a revisão do PMGIRS.
3) O processo licitatório para elaboração de projetos SES Sede e localidades rurais encontra-se em andamento.</t>
  </si>
  <si>
    <t xml:space="preserve"> 1) O município aguarda a análise da CT-SHQA a respeito da solicitação de complementação de recursos para o pleito de equipamentos para melhorias relacionadas a coleta seletiva, protocolado em fevereiro 2020. 
2) O processo licitatório para a aquisição do caminhão adaptado para a coleta seletiva está em andamento, uma vez que não ocorreu alteração significativa do valor deste equipamento no pedido de ajuste de pleito que fora encaminhado;
3) O primeiro produto previsto na revisão do PMGIRS está em elaboração pela empresa Versatile Consultoria e Tecnologia da Informação Eirelli;
3)  O processo licitatório para elaboração de projetos SES Sede e localidades rurais encontra-se em curso, aguardando os prazos recursais para finalização.</t>
  </si>
  <si>
    <t xml:space="preserve"> 1) O município aguarda parecer do CIF a respeito da solicitação de complementação de recursos para o pleito de equipamentos para melhorias relacionadas a coleta seletiva, protocolado em fevereiro 2020;
2) O processo licitatório para a aquisição do caminhão adaptado para a coleta seletiva encontra-se em andamento, uma vez que não ocorreu alteração significativa do valor deste equipamento no pedido de ajuste de pleito que fora encaminhado;               
3) A revisão do PMGIRS está sendo realizada pela empresa Versatile Consultoria e Tecnologia da Informação Eirelli;                                                            
4) O processo licitatório para elaboração de projetos SES Sede e localidades rurais foi concluído. O município está providenciando a assinatura de contrato.</t>
  </si>
  <si>
    <t>1) O processo licitatório para a aquisição do caminhão adaptado para a coleta seletiva foi concluído.  A juntada dos documentos relativos ao processo foi apresentada ao BDMG no dia 07/08/2020;
2) A revisão do PMGIRS está sendo realizada pela empresa Versatile Consultoria e Tecnologia da Informação Eirelli. Foi emitido parecer pelo Grupo Técnico Integrado (GTI) indicado pelo município para acompanhando da revisão do plano, solicitando adequações no Plano de trabalho (Relatório 1) apresentado pela empresa;                                                       
3) O processo licitatório para elaboração de projetos dos SESs da Sede e localidades rurais foi concluído. O município está providenciando a juntada dos documentos para apresentá-los ao BDMG.</t>
  </si>
  <si>
    <t>1) Em 24/08/2020, o BDMG encaminhou ao município a autorização para aquisição do caminhão adaptado para coleta seletiva;
2) O processo de aquisição dos demais equipamentos do pleito de melhorias relacionadas a coleta seletiva encontra-se em fase de atualização dos orçamentos;
3) No dia 27/08/2020 foi realizada audiência pública para a apresentação do plano de trabalho da revisão do PMGIRS;                                                 
4) A juntada do processo licitatório referente aos projetos dos SES foi apresentada ao BDMG no dia 02/09/2020.</t>
  </si>
  <si>
    <t>1)  A entrega do caminhão adaptado para coleta seletiva tem previsão de ocorrer no mês de outubro/2020;
2) O processo de aquisição dos demais equipamentos do pleito de melhorias relacionadas a coleta seletiva encontra-se em fase de atualização dos orçamentos;                                                                                                                               3) O primeiro produto da revisão do PMGIRS está em elaboração pela empresa Versatile Consultoria e Tecnologia da Informação;                                  
4) Em 24/09/2020, o BDMG encaminhou parecer do checklist de verificação do processo licitatório relativo aos projetos do SES, indicando pendências e as condições de saneamento.</t>
  </si>
  <si>
    <t>1) A empresa contratada para o fornecimento do caminhão adaptado para a coleta seletiva solicitou prorrogação de prazo de entrega, justificando dificuldades no deslocamento para levar do veículo ao município. Dessa forma, a entrega ocorreu no início do mês de novembro/20.
2) O processo de aquisição dos demais equipamentos do pleito de melhorias relacionadas a coleta seletiva encontra-se em fase de elaboração do termo de referência;                                                                                                             3) O Plano de Trabalho para a  revisão do PMGIRS está em adequação pela empresa Versatile Consultoria e Tecnologia da Informação;                                               
4) Durante parte do mês de outubro, o ponto focal do programa esteve afastado de suas atividades em razão de diagnóstico de COVID-19. Dessa forma, o município ainda está providenciando a emissão da ordem de serviço para elaboração de projetos dos SES.</t>
  </si>
  <si>
    <t xml:space="preserve">1) O caminhão adaptado para a coleta seletiva foi entregue ao município no dia 05/11/2020;
2) O processo de aquisição dos demais equipamentos do pleito de melhorias relacionadas a coleta seletiva encontra-se em fase de elaboração de edital;                                                                                                             3) O Plano de Trabalho para a  revisão do PMGIRS está em adequação pela empresa Versatile Consultoria e Tecnologia da Informação;                                               
4) O município emitiu a ordem de serviço para a elaboração dos projetos do SES. A reunião de partida entre empresa projetista, representantes do município e apoio técnico ocorreu no dia 14/12/2020. </t>
  </si>
  <si>
    <t xml:space="preserve">1) Em 28/12/2020, o BDMG repassou R$ 235.000,00 ao município de Santana do Paraíso referente à aquisição do caminhão adaptado para a coleta seletiva;
2) O processo de aquisição dos demais equipamentos do pleito de melhorias relacionadas a coleta seletiva encontra-se em fase de elaboração de edital e atualização dos orçamentos;               
3) O Plano de Trabalho para a  revisão do PMGIRS foi aprovado pela equipe do Grupo Técnico Integrado (GTI);
4) Em reunião realizada no dia 14/12/2020 entre representantes da prefeitura de Santana do Paraíso, COPASA, apoio técnico e Fraga Marques Engenharia (responsável pela elaboração dos projetos do SES), o representante da COPASA informou que, devido a necessidade de atender a um Termo de Ajustamento de Conduta - TAC, a COPASA já está em fase final de
elaboração do projeto do sistema de esgotamento sanitário para o povoado de Ipabinha (Bairro Ipaba do Paraíso). Dessa forma, o município solicitou a formalização desta informação junto à COPASA e está analisando a alteração da planilha orçamentária do contrato com a empresa Fraga Marques, considerando a exclusão dessa localidade. 
</t>
  </si>
  <si>
    <t xml:space="preserve">1) O processo de aquisição dos equipamentos do pleito de melhorias relacionadas a coleta seletiva encontra-se em fase de elaboração de edital e atualização dos orçamentos (com exceção do caminhão adaptado para a coleta seletiva, que já foi adquirido);
2) Revisão do PMGIRS:  O município está providenciando a atualização da portaria com os novos representantes do Grupo Técnico Integrado - GTI;
3) A prefeitura e a empresa Fraga Marques estão analisando a alteração da planilha orçamentária do contrato para a elaboração dos projetos dos SES, considerando a exclusão do povoado de Ipabinha (Bairro Ipaba do Paraíso), cujo projeto já foi elaborado pela COPASA. Além disso, o município está avaliando se há outras áreas passíveis de elaboração de projetos de SES, de modo a substituir a localidade de Ipaba do Paraíso no pleito e no contrato.
</t>
  </si>
  <si>
    <t xml:space="preserve">1) O processo licitatório para aquisição do caminhão basculante encontra-se em fase de revisão do Termo de Referência. Os demais equipamentos não serão licitados no momento (a prefeitura pretende substituir a motocicleta adaptada por um veículo utilitário mediante alteração de pleito);
2) Revisão do PMGIRS:  O município está providenciando a atualização da portaria com os novos representantes do Grupo Técnico Integrado - GTI;
3) A prefeitura e a empresa Fraga Marques estão analisando a alteração da planilha orçamentária do contrato para a elaboração dos projetos dos SES, considerando a exclusão do povoado de Ipabinha (Bairro Ipaba do Paraíso), cujo projeto já foi elaborado pela COPASA. </t>
  </si>
  <si>
    <t xml:space="preserve">1) O processo licitatório para aquisição do caminhão basculante encontra-se em fase de elaboração do edital. Os demais equipamentos não serão licitados no momento (a prefeitura pretende substituir a motocicleta adaptada por um veículo utilitário mediante alteração de pleito);
2) Revisão do PMGIRS:  O município está providenciando a atualização da portaria com os novos representantes do Grupo Técnico Integrado - GTI. Além disso, a prefeitura aguarda definições sobre a alteração da equipe técnica da empresa contratada que vinha atuando na revisão do Plano;
3) A prefeitura e a empresa Fraga Marques estão em processo de definição das alterações da planilha orçamentária do contrato para a elaboração dos projetos dos SES, considerando a exclusão do povoado de Ipabinha (Bairro Ipaba do Paraíso), cujo projeto já foi elaborado pela COPASA. 
</t>
  </si>
  <si>
    <t xml:space="preserve">1) Revisão do PMGIRS: Até o momento a empresa contratada - Versátile não apresentou ao município a equipe técnica que será responsável pela elaboração do Plano. Dessa forma, os representantes do município estão providenciando a elaboração do histórico do contrato celebrado com a empresa Versátile, para subsidiar a tomada de decisão da continuidade do contrato;
2) No dia 26/04/2021 foi publicado o edital para aquisição do caminhão basculante, que será utilizado para apoio a coleta seletiva;
3) Em reunião realizada dia 05/05/2021 entre prefeitura, apoio técnico e empresa responsável pela elaboração dos projetos do SES, ficou agendada visita técnica pela empresa projetista nas áreas de projeto de modo a iniciar a elaboração dos produtos.
</t>
  </si>
  <si>
    <t xml:space="preserve">1) O município está providenciando a juntada de documentos do processo licitatório para aquisição do caminhão basculante, para posterior envio ao BDMG;
2) Revisão do PMGIRS: A empresa contratada apresentou a equipe técnica que será responsável pelo Plano, assim como o cronograma da entrega dos produtos;
3) Em relação aos projetos dos SES dos distritos, em 13/05/2021, a empresa contratada Fraga Marques realizou visita técnica à algumas localidades para desenvolvimento do estudo de concepção dos SES do município, sendo: Distrito Industrial, Bom Sucesso, Areia Grossa, Boa Vista e Batinga.
 </t>
  </si>
  <si>
    <t xml:space="preserve">1) O município está providenciando a juntada de documentos do processo licitatório para aquisição do caminhão basculante, para posterior envio ao BDMG;
2) Revisão do PMGIRS: A empresa contratada está desenvolvendo o Produto 1 - Diagnóstico.
3) A empresa responsável pela elaboração dos projetos dos SES emitiu ofício à prefeitura contendo solicitações técnicas e contratuais para continuidade dos trabalhos, as quais estão sendo analisadas pelo município.
</t>
  </si>
  <si>
    <t>1) No dia 09/08/2021 o município encaminhou para o BDMG as informações complementares para liberação do pagamento do caminhão basculante. 
2) O município está em processo de desenvolvimento do edital para aquisição do veículo para transporte de passageiros. 
3) Revisão do PMGIRS: A empresa contratada está desenvolvendo o Produto 1 - Diagnóstico.
4) Pleito: SAPESPJ01. O município está em trativas contratuais com a empresa contratada. Empresa contratada realizou visita ao município em 10/08/2021, para fazer os levantamentos necessários para elaboração dos projetos do SES. Desta forma, a contratada está dando continuidade aos trabalhos.</t>
  </si>
  <si>
    <r>
      <t>1) Em 11/08/2021, o BDMG repassou R$ 350.000,00 ao município de Santana do Paraíso referente à aquisição do caminhão basculante;
2) O município está em processo de desenvolvimento do edital para aquisição do veículo para transporte de passageiros. 
3) Revisão do PMGIRS: No dia 26/08/2021 a empresa contratada enviou a primeira versão do Produto 1 - Diagnóstico para análise dos representantes do município, GTI e apoio técnico. No dia 03/09/2021 foi realizada a Oficina preparatória com o GTI para reuniões setoriais.  
4</t>
    </r>
    <r>
      <rPr>
        <sz val="10"/>
        <rFont val="Calibri"/>
        <family val="2"/>
        <scheme val="minor"/>
      </rPr>
      <t>) SES - Pleito: (SAPESPJ01) - A empresa contratada esteve no município no mês de agosto realizando trabalhos de campo para elaboração dos projetos de sistemas de esgotamento sanitário.</t>
    </r>
  </si>
  <si>
    <r>
      <rPr>
        <sz val="10"/>
        <rFont val="Calibri"/>
        <family val="2"/>
        <scheme val="minor"/>
      </rPr>
      <t xml:space="preserve">1) RSU - Na 8ª Rodada de Reuniões (07/10/2021) o represente do município informou que o veículo para transporte de passageiros será adquirido por meio de adesão a ata.
2) RSU - Revisão do PMGIRS: No dia 23/09/2021 foi realizada a oficina diagnóstico. A empresa contratada está finalizando o Produto 1 - Diagnóstico.
</t>
    </r>
    <r>
      <rPr>
        <sz val="10"/>
        <color theme="1"/>
        <rFont val="Calibri"/>
        <family val="2"/>
        <scheme val="minor"/>
      </rPr>
      <t>3) SES - Pleito: (SAPESPJ01) - A empresa projetista enviou ao município novo cronograma de entrega dos projetos do sistema de esgotamento sanitário, o estudo conceitual está previsto para ser entregue em outubro/2021.</t>
    </r>
  </si>
  <si>
    <t>1) RSU - A aquisição do veículo para passageiros foi realizada por meio de adesão a ata de registro de preços. O município está providenciando os documentos para protocolar no BDMG.
2) RSU - Revisão do PMGIRS: A empresa contratada – Versátile Consultoria e Tecnologia realizou as alterações solicitadas pelo município no Plano de Trabalho e no dia 03/11 enviou para os representantes do GTI para análise.
3) SES - Pleito: (SAPESPJ01) - Os estudos de concepção dos SES foram entregues, com atraso, pela empresa contratada e estão sendo analisados pelo apoio técnico.</t>
  </si>
  <si>
    <r>
      <t>1) RSU - No dia 06/12/2021 o município encaminhou para o BDMG os documentos para aquisição do veículo para passageiros;
2) RSU - Revisão do PMGIRS: As Oficinas de Prognóstico foram realizadas e o Produto Diagnóstico está em revisão pela equipe empresa contratada;</t>
    </r>
    <r>
      <rPr>
        <sz val="10"/>
        <color rgb="FFFF0000"/>
        <rFont val="Calibri"/>
        <family val="2"/>
        <scheme val="minor"/>
      </rPr>
      <t xml:space="preserve">
</t>
    </r>
    <r>
      <rPr>
        <sz val="10"/>
        <color theme="1"/>
        <rFont val="Calibri"/>
        <family val="2"/>
        <scheme val="minor"/>
      </rPr>
      <t>3) SES - Pleito: (SAPESPJ01) - Apoio técnico está analisando o estudo de concepção entregue pela empresa contratada.</t>
    </r>
  </si>
  <si>
    <r>
      <rPr>
        <sz val="10"/>
        <rFont val="Calibri"/>
        <family val="2"/>
        <scheme val="minor"/>
      </rPr>
      <t xml:space="preserve">1) RSU - Pleito:(SAPRSAB02) - No dia 03/01/2022, o BDMG encaminhou a autorização para aquisição do veículo para passageiros;
2) RSU -Pleito:(SAPRSPM01) Revisão do PMGIRS: Produto diagnóstico em revisão pela equipe da prefeitura.
</t>
    </r>
    <r>
      <rPr>
        <sz val="10"/>
        <color rgb="FFFF0000"/>
        <rFont val="Calibri"/>
        <family val="2"/>
        <scheme val="minor"/>
      </rPr>
      <t xml:space="preserve">
</t>
    </r>
    <r>
      <rPr>
        <sz val="10"/>
        <color theme="1"/>
        <rFont val="Calibri"/>
        <family val="2"/>
        <scheme val="minor"/>
      </rPr>
      <t>3) SES - Pleito: (SAPESPJ01) - Apoio técnico realizando análise do estudo de concepção do SES.</t>
    </r>
  </si>
  <si>
    <r>
      <rPr>
        <sz val="10"/>
        <rFont val="Calibri"/>
        <family val="2"/>
        <scheme val="minor"/>
      </rPr>
      <t xml:space="preserve">1) RSU - No dia 11/01/2022 foi realizado o repasse, no valor de R$ 247.000,00, para aquisição do veículo para passageiros;
2) RSU - Revisão do PMGIRS: Produto diagnóstico em revisão pela equipe da prefeitura.
</t>
    </r>
    <r>
      <rPr>
        <sz val="10"/>
        <color theme="1"/>
        <rFont val="Calibri"/>
        <family val="2"/>
        <scheme val="minor"/>
      </rPr>
      <t xml:space="preserve">
3) SES - Pleito: (SAPESPJ01) Elaboração de projetos de engenharia para as localidades rurais e área urbana:  Apoio técnico enviou análise do estudo de concepção ao município no dia 03/01/2022. Município está aguardando análise da COPASA sobre o estudo de concepção para dar retorno a empresa contratada.</t>
    </r>
  </si>
  <si>
    <t>1) SES - Pleito (SAPESPJ01)  Elaboração de projetos de engenharia para as localidades rurais e área urbana:  Município deu retorno à empresa contratada solicitando revisão do estudo de concepção.  
2) RSU - O termo de referência  e edital para aquisição da empilhadeira foram finalizados, o município está providenciando documentação para publicar a licitação.
3) RSU - Revisão do PMGIRS: Produtos referentes ao plano de trabalho e diagnóstico em reanálise pela equipe da empresa contratada.</t>
  </si>
  <si>
    <t xml:space="preserve">1) SES - Pleito (SAPESPJ01)  Elaboração de projetos de engenharia para as localidades rurais e área urbana: Em elaboração do estudo de concepção.
2) RSU - A licitação para aquisição da empilhadeira está em andamento.
3) RSU - Revisão do PMGIRS: Produtos referentes ao plano de trabalho e diagnóstico estão em análise pelo apoio técnico e município. </t>
  </si>
  <si>
    <t>1) SES - Pleito (SAPESPJ01)  Elaboração de projetos de engenharia para as localidades rurais e área urbana: Em elaboração do estudo de concepção. Em reunião realizada entre apoio técnico, município e contratada no dia 11/04/2022, ficou acordado que o município informará as áreas legais para implantação das ETE's do SES, devido as irregularidades fundiárias nas regiões e, em paralelo, a contratada está elaborando revisão dos demais itens apontados na análise realizada pelo apoio técnico no estudo de concepção.
2) RSU - Pleito (SAPRSAB02): O setor de licitação do município está providenciando as documentações para publicação da licitação.         
3) RSU - Pleito (SAPRSPM01) Revisão do PGIRS: Produtos referentes ao plano de trabalho e diagnóstico estão em revisão pela empresa contratada.</t>
  </si>
  <si>
    <t>1) SES - Pleito (SAPESPJ01) - Elaboração de projetos de engenharia para as localidades rurais e área urbana: O município está verificando possíveis áreas legais para implantação das ETE's do SES, devido as irregularidades fundiárias nas regiões e em paralelo a contratada está elaborando revisão dos demais pontos informados na análise técnica do estudo de concepção.
2) RSU - Pleito (SAPRSAB02) - Aquisição de uma empilhadeira, um caminhão basculante, um caminhão para coleta seletiva com carroceria adaptada, um veículo de transporte para 21 passageiros e uma motocicleta adaptada: - Processo licitatório em andamento para a aquisição de uma empilhadeira.
3) RSU - Pleito (SAPRSPM01) - Revisão do PMGIRS: Produto - Plano de trabalho foi concluído, aguardando apenas a revisão do diagnóstico para envio ao BDMG.</t>
  </si>
  <si>
    <t>1)SES - Pleito (SAPESPJ01) - Elaboração de projetos de engenharia para as localidades rurais e área urbana: O município está verificando possíveis áreas legais para implantação das ETE's do SES, devido as irregularidades fundiárias nas regiões e em paralelo a contratada está elaborando revisão dos demais pontos informados na análise técnica do estudo de concepção.
2) RSU - Pleito (SAPRSAB02) - Aquisição de uma empilhadeira, um caminhão basculante, um caminhão para coleta seletiva com carroceria adaptada, um veículo de transporte para 21 passageiros e uma motocicleta adaptada: Processo licitatório para a aquisição de uma empilhadeira em fase de juntada de documentos para envio para a análise do BDMG.
3) RSU - Pleito (SAPRSPM01) - Revisão do PMGIRS: Em fase de juntada dos documentos pelo município do Produto 1: Plano de trabalho e Diagnóstico para envio para a análise do BDMG.</t>
  </si>
  <si>
    <t>1)SES - Pleito (SAPESPJ01) - Elaboração de projetos de engenharia para as localidades rurais e área urbana: O município está verificando possíveis áreas legais para implantação das ETE's do SES, devido as irregularidades fundiárias nas regiões e em paralelo a contratada está elaborando revisão dos demais pontos informados na análise técnica do estudo de concepção
2) RSU - Pleito (SAPRSAB02) - Aquisição de uma empilhadeira, um caminhão basculante, um caminhão para coleta seletiva com carroceria adaptada, um veículo de transporte para 21 passageiros e uma motocicleta adaptada: Processo licitatório para a aquisição de uma empilhadeira em análise pelo BDMG.
3) RSU - Pleito (SAPRSPM01) - Revisão do PMGIRS: Produto 1- Plano de trabalho e Diagnóstico em análise pelo BDMG.</t>
  </si>
  <si>
    <t>1) SES - Pleito: (SAPESPJ01) - Elaboração de projetos de engenharia para as localidades rurais e área urbana: Município fazendo aditivo de contrato para adequação da planilha orçamentária e conclusão do estudo de concepção conforme decisão.
2) RSU - Pleito:(SAPRSAB02) -  Aquisição de equipamentos (empilhadeira): Em 28/08/2022, o banco BDMG emitiu a autorização para aquisição da empilhadeira
3) RSU - Pleito (SAPRSPM01) - Revisão do PMGIRS:  Produto 2: Prognóstico em análise pela equipe técnica do município e apoio técnico. Em 12/08/2022, o banco BDMG repassou ao município o valor R$ 43.500,00 referente a medição 01.</t>
  </si>
  <si>
    <t>1) SES - Pleito: (SAPESPJ01) - Elaboração de projetos de engenharia para as localidades rurais e área urbana: Município fazendo aditivo de contrato para adequação da planilha orçamentária e conclusão do estudo de concepção conforme decisão.
2)RSU - Pleito:(SAPRSAB02) -  Aquisição de equipamentos (empilhadeira): Aguardando o repasse de recursos pelo BDMG para o pagamento da empilhadeira.
3) RSU - Pleito (SAPRSPM01) - Revisão do PMGIRS:  Produto 2: Prognóstico em análise pela equipe técnica do município.</t>
  </si>
  <si>
    <t>1) SES - Pleito: (SAPESPJ01) - Elaboração de projetos de engenharia para as localidades rurais e área urbana: Município fazendo aditivo de contrato para adequação da planilha orçamentária e conclusão do estudo de concepção conforme decisão.
2)RSU - Pleito:(SAPRSAB02) -  Aquisição de equipamentos (empilhadeira): Em 10/10/2022, o banco BDMG repassou ao município o valor R$ 155.000,00 e município está elaborando a prestação de contas do repasse de recursos  para a aquisição da empilhadeira.
3) RSU - Pleito (SAPRSPM01) - Revisão do PMGIRS:  Produto 2: Prognóstico em análise pela equipe técnica do município.</t>
  </si>
  <si>
    <t>1) SES - Pleito: (SAPESPJ01) - Elaboração de projetos de engenharia para as localidades rurais e área urbana: Município solicitou aditivo de contrato para adequação da planilha orçamentária ao BDMG. Contratada aguardando aprovação do aditivo para revisão/adequação do estudo de concepção.
2)RSU - Pleito:(SAPRSAB02) -  Aquisição de equipamentos (empilhadeira): Termos de encerramento de repasse de recursos enviado ao BDMG. O saldo de recursos de RSU será remanejado para obras de ampliação do galpão de triagem.
3) RSU - Pleito (SAPRSPM01) - Revisão do PMGIRS:  Produto 2: Prognóstico em revisão pela equipe da empresa contratada.</t>
  </si>
  <si>
    <t>1) SES - Pleito: (SAPESPJ01) - Elaboração de projetos de engenharia para as localidades rurais e área urbana: Aditivo aprovado, contratada elaborando revisão/adequação do estudo de concepção.
2) RSU - Pleito:(SAPRSAB02) -  Aquisição de equipamentos (empilhadeira): Termos de encerramento de repasse de recursos enviado ao BDMG. 
3) RSU - Pleito (SAPRSPM01) - Revisão do PMGIRS:  Produto 2: Prognóstico em análise pela equipe técnica do município.</t>
  </si>
  <si>
    <t>1) SES - Pleito: (SAPESPJ01) - Elaboração de projetos de engenharia para as localidades rurais e área urbana: Estudo de concepção revisado em análise pelo município em conjunto com apoio técnico.
 2) RSU - Pleito: (SAPRSAB02) - Aquisição de equipamentos:  Termos de encerramento de repasse de recursos enviado ao BDMG. O saldo de recursos do pleito será remanejado para a aquisição de equipamentos para o galpão de triagem.
3) RSU - Pleito: (SAPRSPM01) Revisão do PGIRS -  Produto 2: Prognóstico em análise pelo BDMG.</t>
  </si>
  <si>
    <t>1) SES - Pleito: (SAPESPJ01) - Elaboração de projetos de engenharia para as localidades rurais e área urbana: Estudo de concepção revisado em análise pelo município em conjunto com apoio técnico.
 1) RSU - Pleito:(SAPRSAB02) -Aquisição de equipamentos (empilhadeira):  Solicitado pelo município o ajuste do pleito para a aquisição de equipamentos para o galpão de triagem. 
2) RSU - Pleito:(SAPRSPM01) -  Revisão do PMGIRS:  Produto 2: Prognóstico em análise pelo BDMG.</t>
  </si>
  <si>
    <t>1) SES - Pleito: (SAPESPJ01) - Elaboração de projetos de engenharia para as localidades rurais e área urbana: Estudo de concepção enviado ao BDMG para análise. 
  2) RSU - Pleito:(SAPRSAB02) -  Em elaboração do termo de referência para a aquisição de equipamentos para o galpão de triagem ( Ajuste de pleito aprovado pela Fundação Renova). 
3) RSU - Pleito:(SAPRSPM01) -  Revisão do PMGIRS:  Produto 2: Prognóstico aprovado pelo BDMG. Em elaboração do Produto 3: Programas e Planos de Investimentos.</t>
  </si>
  <si>
    <t xml:space="preserve">1) SES - Pleito: (SAPESPJ01) - Elaboração de projetos de engenharia para as localidades rurais e área urbana: Estudo de concepção em análise pelo BDMG para aprovação.
2) RSU - Pleito: (SCERSAB01) - Aquisição de um caminhão basculante a ser utilizado para auxiliar na implantação da coleta seletiva para coleta e transporte dos resíduos até a Usina de Triagem e Compostagem: Município está avaliando a possibilidade de cancelamento da licitação e realização de nova licitação devido ao reajuste solicitado pelo fornecedor.
3) RSU - Pleito:(SAPRSPM01) -  Em elaboração do Produto 3: Programas e Planos de Investimentos.
</t>
  </si>
  <si>
    <t xml:space="preserve">1) SES - Pleito: (SAPESPJ01) - Elaboração de projetos de engenharia para as localidades rurais e área urbana: Estudo de concepção aprovado pelo BDMG.
2) RSU - Pleito: (SCERSAB01) - Aquisição de um caminhão basculante a ser utilizado para auxiliar na implantação da coleta seletiva para coleta e transporte dos resíduos até a Usina de Triagem e Compostagem: Município está avaliando a possibilidade de cancelamento da licitação e realização de nova licitação devido ao reajuste solicitado pelo fornecedor.
3) RSU - Pleito:(SAPRSPM01) -  Em elaboração do Produto 3: Programas e Planos de Investimentos.
</t>
  </si>
  <si>
    <t xml:space="preserve">
1) SES - Pleito: (SAPESPJ01) - Elaboração de projetos de engenharia para as localidades rurais e área urbana: Estudo de concepção aprovado pelo BDMG, repasse realizados no valor de R$ 72.370,57 contratada elaborando projeto básico.
2) RSU - Pleito: (SCERSAB01) - Aquisição de um caminhão basculante a ser utilizado para auxiliar na implantação da coleta seletiva para coleta e transporte dos resíduos até a Usina de Triagem e Compostagem: Processo licitatório em andamento.
3) RSU - Pleito: (SAPRSPM01) -  Produto 3: Programas e Planos de Investimentos em análise pelos representantes do município e apoio técnico.</t>
  </si>
  <si>
    <t xml:space="preserve">
1) SES - Pleito: (SAPESPJ01) - Elaboração de projetos de engenharia para as localidades rurais e área urbana: Estudo de concepção aprovado pelo BDMG, contratada elaborando projeto básico.
2) RSU - Pleito: (SCERSAB01) - Aquisição de um caminhão basculante a ser utilizado para auxiliar na implantação da coleta seletiva para coleta e transporte dos resíduos até a Usina de Triagem e Compostagem: Processo licitatório em andamento.
3) RSU - Pleito: (SAPRSPM01) -  Produto 3: Programas e Planos de Investimentos em análise pelos representantes do município e apoio técnico.
4) RSU - Pleito: (SAPRSAB02.05) -  Aquisição de  equipamentos para a coleta seletiva do município. Processo licitatório concluído em juntada de documentos para análise do BDMG.
4) RSU - Pleito: (SAPRSPM01) -  Produto 3: Programas e Planos de Investimentos em análise pelos representantes do município e apoio técnico.</t>
  </si>
  <si>
    <t xml:space="preserve">
1) SES - Pleito: (SAPESPJ01) - Elaboração de projetos de engenharia para as localidades rurais e área urbana: Estudo de concepção aprovado pelo BDMG, contratada elaborando projeto básico.
2) RSU - Pleito: (SCERSAB01) - Aquisição de um caminhão basculante a ser utilizado para auxiliar na implantação da coleta seletiva para coleta e transporte dos resíduos até a Usina de Triagem e Compostagem: Pleito finalizado.
3) RSU - Pleito: (SAPRSPM01) -  Produto 3 - Programas e Planos de Investimentos em revisão pela empresa contratada. 
4) RSU - Pleito: (SAPRSAB02.05) -  Aquisição de  equipamentos para a coleta seletiva do município.  Processo licitatório concluído, aguardando a análise do BDMG para o repasse dos recursos.
4) RSU - Pleito: (SAPRSPM01) -  Produto 3: Programas e Planos de Investimentos em análise pelos representantes do município e apoio técnico.</t>
  </si>
  <si>
    <t xml:space="preserve">
1) RSU - Pleito: (SAPRSAB02.05) -  Aquisição de  equipamentos para a coleta seletiva do município.  Processo licitatório aprovado pelo BDMG, aguardando a aquisição de bens.
2) RSU - Pleito: (SAPRSPM01) -  Produto 3: Programas e Planos de Investimentos em análise pelos representantes do município e apoio técnico.</t>
  </si>
  <si>
    <t xml:space="preserve">
1) RSU - Pleito: (SAPRSAB02.05) -  Aquisição de  equipamentos para a coleta seletiva do município.  Processo licitatório aprovado pelo BDMG, aguardando a entrega dos  equipamentos.
2) RSU - Pleito: (SAPRSPM01) -  REVISÃO DO PGIRS - Produto 3: Programas e Planos de Investimentos em análise pelos representantes do município e apoio técnico.</t>
  </si>
  <si>
    <t xml:space="preserve">
1) RSU - Pleito: (SAPRSAB02.05) -  Aquisição de  equipamentos para a coleta seletiva do município:  Processo licitatório aprovado pelo BDMG, aguardando a aquisição de bens.
2) RSU - Pleito: (SAPRSPM01) -  Produto 3: Programas e Planos de Investimentos em análise pelo BDMG.
3) SES - Pleito: (SAPESPJ01) - Elaboração de projetos de engenharia para as localidades rurais e área urbana: Estudo de concepção revisado em análise pelo município. O levantamento topográfico está sendo realizado.
</t>
  </si>
  <si>
    <t xml:space="preserve">
1) SES - Pleito: (SAPESPJ01) -  Elaboração de projetos de engenharia para as localidades rurais e área urbana: O levantamento topográfico das áreas do Distrito industrial e Comunidade do Achado estão em análise pelo município município. Contratara realizando a topografia da Comunidade Área grossa e Comunidade Bom Sucesso.
2)Novos pleitos aprovados pela Deliberação CIF nº 755, de 15 de dezembro de 2023: SAPESOB02 - Implantação de Sistema de Esgotamento Sanitário para o distrito Industrial, SAPESOB03 - Implantação de Sistema de Esgotamento Sanitário para a comunidade Areia Grossa, SAPESOB04 - Implantação de Sistema de Esgotamento Sanitário para a comunidade Córrego Bom Sucesso, SAPESOB05 - Implantação de Sistema de Esgotamento Sanitário para a comunidade Córrego do Achado e SAPESCT01 - Aquisição de terrenos para implantação do SES.
3) RSU - Pleito: (SAPRSAB02.05) -  Aquisição de  equipamentos para a coleta seletiva do município.  Prestação de contas dos equipamentos e bens em análise pelo BDMG. Em 11/12/23 foi realizado o repasse no valor de  30.699,98, referente a 3ª medição.
4) RSU - Pleito: (SAPRSPM01) -  Produto 3: Programas e Planos de Investimentos em análise pelo BDMG.
</t>
  </si>
  <si>
    <t xml:space="preserve">
1) RSU - Pleito: (SAPRSAB02.05) -  Aquisição de  equipamentos para a coleta seletiva do município.  Prestação de contas dos equipamentos e bens em análise pelo BDMG.
2) RSU - Pleito: (SAPRSPM01) -  Produto 3: Programas e Planos de Investimentos aprovado, repasse realizado no valor de R$ 14.500,00 no dia 19/01/24. Em elaboração do Produto 4 - Monitoramento, Contingências e Emergências - Revisão PMGIRS
3) SES - Pleito: (SAPESPJ01) -   O levantamento topográfico das áreas do Distrito industrial e Comunidade do Achado finalizados
4) SES - Pleito: (SAPESPJ01) -   O levantamento topográfico das áreas da  Comunidade Área grossa e Comunidade Bom Sucesso sendo realizado.
5) SES - Pleito: (SAPESPJ01) -   Projeto Básico de SES do Distrito Industrial sendo elaborado pela empresa.</t>
  </si>
  <si>
    <t xml:space="preserve">1)  RSU - Pleito: (SAPRSAB02.05) -  Aquisição de  equipamentos para a coleta seletiva do município.  Prestação de contas dos equipamentos e bens em análise pelo BDMG.
2) RSU - Pleito: (SAPRSPM01) -  Produto 4 - Monitoramento, Contingências e Emergências - Revisão PMGIRS em análise pela equipe técnica do município, concluída análise do apoio técnico. Repasse realizado referente a medição 4 no valor de R$ 3.362,55.
3) SES - Pleito: (SAPESPJ01) -   O levantamento topográfico das áreas do Distrito industrial e Comunidade do Achado finalizados.   Projeto Básico de SES do Distrito Industrial sendo elaborado pela empresa. O levantamento topográfico concluído, repasse realizado no valor de R$ 34.648,09 em 20/02/2024.
</t>
  </si>
  <si>
    <t xml:space="preserve">1)  RSU - Pleito: (SAPRSAB02.05) -  Aquisição de  equipamentos para a coleta seletiva do município.  Prestação de contas dos equipamentos e bens em análise pelo BDMG.
2) RSU - Pleito: (SAPRSPM01) -  Produto 4 - Monitoramento, Contingências e Emergências - Revisão PMGIRS em análise pelo BDMG.
3) SES - Pleito: (SAPESPJ01) -   O levantamento topográfico das áreas do Distrito industrial e Comunidade do Achado finalizados.   Projeto Básico de SES do Distrito Industrial sendo elaborado pela empresa. O levantamento topográfico das áreas da  Comunidade Área grossa e Comunidade Bom Sucesso estão sendo realizados.
</t>
  </si>
  <si>
    <t xml:space="preserve">1)  RSU - Pleito: (SAPRSAB02.05) -  Aquisição de  equipamentos para a coleta seletiva do município.  Prestação de contas aprovada. Pleito encerrado.
2) RSU - Pleito: (SAPRSPM01)  - Empresa realizando adequações do plano de coleta seletiva e elaborando o produto final - PMGIRS.
3) SES - Pleito: (SAPESPJ01) -   O levantamento topográfico das áreas do Distrito industrial e Comunidade do Achado finalizados.   Projeto Básico de SES do Distrito Industrial sendo elaborado pela empresa. O levantamento topográfico das áreas da  Comunidade Área grossa e Comunidade Bom Sucesso estão sendo realizados.
3) SES - Pleito: (SAPESPJ01) - Elaboração de projetos de engenharia para as localidades rurais e área urbana:  Levantamento topográfico finalizado.
Projeto Básico de SES do Distrito Industrial está em revisão pela contratada. A solicitação de anuência da vale está em análise. </t>
  </si>
  <si>
    <t xml:space="preserve">1)  RSU - Pleito: (SAPRSAB02.05) -  Aquisição de  equipamentos para a coleta seletiva do município.  Prestação de contas aprovada. Pleito encerrado.
2) RSU - Pleito: (SAPRSPM01)  - Empresa realizando adequações do plano de coleta seletiva e elaborando o produto final - PMGIRS. Repasse no valor de R$ 14.500,00 em 22/05/24.
3) SES - Pleito: (SAPESPJ01) - Elaboração de projetos de engenharia para as localidades rurais e área urbana:  Levantamento topográfico finalizado.
Projeto Básico de SES do Distrito Industrial está em revisão pela contratada. A solicitação de anuência da vale está em análise. </t>
  </si>
  <si>
    <t xml:space="preserve">1)  RSU - Pleito: (SAPRSAB02.05) -  Aquisição de  equipamentos para a coleta seletiva do município.  Prestação de contas aprovada. Pleito encerrado.
2) RSU - Pleito: (SAPRSPM01)  - Empresa realizando adequações do plano de coleta seletiva e elaborando o produto final - PMGIRS.
3) SES - Pleito: (SAPESPJ01) - Elaboração de projetos de engenharia para as localidades rurais e área urbana: 
Projeto Básico de SES do Distrito Industrial está em revisão pela contratada. A solicitação de anuência da vale está em análise. </t>
  </si>
  <si>
    <t>1) O projeto de SES da sede foi protocolado no BDMG e após identificadas pendências, o processo foi devolvido ao município para adequações. 
2) Município não informou data de novo protocolo, visto estar dependendo do projetista.
3) Em relação a reforma da UTC, as documentações solicitadas já foram protocoladas no BDMG, que está aguardando a entrega de pendências por parte do município. 
4) A solicitação de alteração de pleito do município para elaboração de PRAD individualmente foi aprovada e o processo de contratação será iniciado.</t>
  </si>
  <si>
    <t xml:space="preserve">1) Construção do sistema de esgotamento sanitário da sede do município.
O município irá retornar algumas pendências até dia 07/06. Banco informou que ainda precisa fazer a vistoria. Claúdio do BDMG fez apenas uma visita. Licenciamento ambiental depende de terreno. É pela SUPRAM e município demonstrou preocupação em possível demora.
2) Aquisição de imóvel para a construção de estação de tratamento de esgotos e indenização da faixa de servidão.
Há 2 imóveis. 1 consegue comprar, o outro depende de via judicial. Banco irá encaminhar ao Município o que precisa de apresentar para aquisição de terreno. Só depois da vistoria é que poderá iniciar formalmente a aquisição de terreno e o licenciamento. Município está buscando formar um SAAE para o SES.
3) Elaboração do Plano de Recuperação de Área Degradada (PRAD) por lixão/aterro controlado apenas para o município de São Domingos do Prata.
TR quase pronto.
4) Elaboração do Plano Municipal de Gestão Integrada de Resíduos Sólidos (PGIRS)
Banco que precisa dar retorno ao Município. Até dia 07/06. Francisco informou que já havia sido analisado e ia ser aprovado. Enviará relatório de análise para Renova. Adelson enviará PGIRS para Cynthia da Renova, para realizar uma verificação já que é o primeiro pleito desse tipo no Banco. 
5) Implantação do Centro de Tratamento e Reciclagem de Resíduos Orgânicos e Recicláveis, cujo projeto encontra-se elaborado.
Autorizado pelo banco a obra. Estão com TR pronto. Precisam fazer outorga do poço da UTC, para consumo humano. Preocupação de não conseguir outorga do poço rápido ou não ter água. Município irá avaliar como garantir. Banco irá avaliar se é possível pagar a parte do estudo/perfuração do poço. E Município irá tentar separar a parte da instalação do poço da planilha.
6) Novo Pleito
Irão fazer um pleito para equipamentos no contexto da coleta seletiva. Já tem um plano de trabalho e formulários preenchidos.
</t>
  </si>
  <si>
    <t>1) Em 04/06/2019 houve reunião para discussão das ações do município.
2) O município informou que o PGIRS está aprovado pelo banco, aguardando apenas o pagamento.
3) O projeto da UTC está aprovado e está sendo elaborado o TR para licitação das obras, faltando apenas revisão final para anexar ao edital. O município também informou que está elaborando o TR para licitação do PRAD municipal, e quando concluído enviará para análise do apoio técnico.
4) O município informou a pendência em relação à compra do terreno onde será implantada a ETE do SES da sede, visto que a aquisição do terreno será via judicial e está preocupado com o pagamento. Em reunião realizada em Rio Casca, esta questão foi colocada em pauta, e como orientação do BDMG ao município, reiteramos que o pagamento será feito assim que houver a expedição da ordem judicial para depósito em juízo.
5) Em repasse final, o município disse que está elaborando um novo pleito para aquisição de caminhão basculante, um caminhão compactador, triturador e coletor, e uma van para transporte de funcionários.
6) O município respondeu ao formulário de diagnóstico.</t>
  </si>
  <si>
    <t>1)Em fase de revisão final do TR para licitação das obras na Usina de Triagem e Compostagem de Resíduos. 
2) Pleito para a solicitação de veículos para ação de resíduos sólidos em elaboração, em fase de cotação dos valores.</t>
  </si>
  <si>
    <t xml:space="preserve">1) Houve reunião com o município no dia 14/08/2019,  cujo objetivo foi atualização do andamento dos pleitos por parte do município;
2)  O ponto focal informou que em relação ao pleito de elaboração de PRAD, já ocorreu o processo licitatório, que está em fase de assinatura de contrato com a empresa vencedora do certame. A documentação será enviada ao banco logo que o contrato esteja devidamente assinado;
3)  Em relação ao pleito de aquisição de terreno para construção da ETE, o ponto focal informou que está em andamento o processo para aquisição dos terrenos;
4)Em relação aos pleitos para aquisição de equipamentos para a UTC e veículos para suporte à coleta seletiva, o ponto focal informou que está sendo finalizado o Termo de Referência. </t>
  </si>
  <si>
    <t>1) Em reunião ocorrida no dia 04/09/2019 entre apoio técnico, procuradora do município e ponto focal, a procuradora municipal informou que os processos de desapropriação das áreas onde será construída a ETE está em andamento: uma das áreas será adquirida por vias administrativas e outra será por desapropriação judicial. 
A procuradora expôs ainda que as estações elevatórias estão projetadas para serem instaladas em áreas de domínio público, não sendo necessário aquisição destes terrenos.
Foi informado ainda pelos representantes do município que existem trechos de interceptores que passarão em propriedade particular, sendo necessário decretar faixas de servidão. O apoio técnico informou que, conforme orientação do BDMG enviada por e-mail no dia 16/08/2019, não há necessidade legal de indenização aos proprietários, contudo, se houver tal indenização, a justificada do valor a ser pago deverá estar baseada em procedimentos técnicos detalhados. O apoio técnico mostrou aos representantes da prefeitura o documento “Descrições Topográficas”, que contém as informações técnicas necessárias para desapropriação.
2) O município não compareceu à rodada trimestral de reuniões.</t>
  </si>
  <si>
    <t>1) Foi realizada reunião entre apoio técnico e representantes do município no dia 22/10 para discussão das adequações do projeto do SES da Sede, necessárias para execução do pleito "Construção do sistema de esgotamento sanitário da sede do município." Foi constatado que os recursos destinados ao município pelo PG-31 não são suficientes para garantir etapa útil do sistema. Deste modo, o município irá agendar reunião com a Fundação Renova, projetista e BDMG para discussão de alternativas.</t>
  </si>
  <si>
    <t>1) O município elaborou solicitação de complementação de recursos do pleito de obras do SES da sede, tendo em vista que os recursos atualmente disponíveis não garantem etapa útil no sistema projetado. Tal análise foi encaminhada à CT-SHQA, CIF e Fundação Renova. 
2) Além disso, o município protocolou no BDMG dia 21/11 o PRAD referente ao pleito "Elaboração do Plano de Recuperação de Área Degradada (PRAD) por lixão/aterro controlado apenas para o município de São Domingos do Prata".
3) O município também protocolou no BDMG dia 26/11 os documentos referentes ao processo licitatório para implantação do Centro de Tratamento e Reciclagem de resíduos orgânicos e recicláveis.</t>
  </si>
  <si>
    <t xml:space="preserve">1) No dia 10/12/2019 o BDMG encaminhou autorização para execução da obra de Implantação do Centro de Tratamento e Reciclagem de Resíduos Orgânicos e Recicláveis;
2) O município encaminhou à CT-SHQA no dia 13/12/2019 informações adicionais relacionadas ao pleito de recursos complementares para a obra do SES da sede, sem ainda ter recebido parecer de definição da CT-SHQA;
3) O município encaminhou as pendências solicitadas pelo BDMG para aprovação do PRAD no dia 23/12/2019;
4) Referente ao pleito para aquisição de equipamentos para UTC, a licitação ocorreu, faltando penas ocorrer a abertura do envelope e contatar a vencedores do certame;
</t>
  </si>
  <si>
    <t>1) Apesar da autorização para inicípio da obra pelo BDMG, foram idenfiticadas a necessidade de revisões na planilha orçamentária e projeto previamente ao início da obra de Implantação do Centro de Tratamento e Reciclagem de Resíduos Orgânicos e Recicláveis;
2)O município recebeu posicionamento da CT-SQHA não aprovando o pleito de complementação de recursos para a construção do SES da Sede. Assim, o município irá adequar o projeto básico e estrutural da ETE garantir etapa útil com os recursos disponíveis.</t>
  </si>
  <si>
    <t>1)  O município compareceu à rodada trimestral de reuniões no dia 04/02/2020, sendo realizada reunião entre município, representantes da Fundação Renova e apoio técnico para acompanhamento dos pleitos;
2) O município enviou ao BDMG as adequações do projeto do SES da sede compreendo etapa últil possível de ser executada com os recursos do programa; 
3) Foi dada a ordem de serviço para reforma da UTC, porém, o projeto está sendo adequado, devido a inconsistências verificadas no projeto.</t>
  </si>
  <si>
    <t>1)  O município está adequando o projeto do SES da sede.
Paralelamente, foi realizado o pedido de licenciamento ambiental da ETE e está sendo negociada a compra da área da estação elevatória final.
2) O início das obras de reforma da UTC aguarda o fim das orientações para isolamento social em razão do coronavírus.</t>
  </si>
  <si>
    <t>1) A obra de reforma da UTC ainda não foi iniciada em razão  das orientações para isolamento social para enfrentamento do coronavírus;
2) O município realizou a aquisição de dispositivos para armazenamento dos resíduos secos e úmidos, que somam o valor de R$ 9.588,00 em recursos do programa (pleito de aquisição de coletores - material reciclável);
3) Estão sendo realizadas adequações nos projetos do SES da sede. Paralelamente, o município está trabalhando na regularização dos terrenos.</t>
  </si>
  <si>
    <t>1) A obra de reforma da UTC ainda não foi iniciada em razão  das orientações para isolamento social para enfrentamento do coronavírus;
2) No dia 15/05/2020, foi realizado repasse ao município de São Domingos do Prata/MG, no valor de R$9.588,00, referente ao pleito de aquisição de recipientes para coleta de resíduos sólidos recicláveis;
3) Em 27/05/2020 foi realizado repasse ao município no valor de R$405.000,00 referente ao terreno para implantação da ETE;
4) O projeto de implantação do SES, assim como os documentos relativos a regularização do terreno da EEEF (Estação Elevatória de Esgoto Final), estão em análise pelo BDMG.</t>
  </si>
  <si>
    <t>1) A obra de reforma da UTC ainda não foi iniciada em razão  das orientações para isolamento social para enfrentamento do coronavírus;
2) No dia 22/06/2020, foi realizado repasse ao município de São Domingos do Prata/MG, no valor de R$60.000,00, referente a aquisição de área para estação elevatória de esgoto;
3) O BDMG encaminhou a autorização para licitação das obras de implantação do SES da sede no dia 22/06/2020, mediante a aprovação dos projetos apresentados pelo município. O banco determinou condicionantes para início da obra, tais como: regularização ambiental, regularização da faixa de servidão e parecer da Cemig sobre liberação da carga a ser ligada (estação elevatória e ETE).
4) O processo licitatório para implantação do SES da sede está em andamento.</t>
  </si>
  <si>
    <t xml:space="preserve">1) A ordem de serviço para início da obra de reforma da UTC foi emitida no dia 03/08/2020;
2) Foi concedido ao município o licenciamento ambiental simplificado da ETE;
3) O processo licitatório para implantação do SES da sede está em andamento;
4) Um caminhão compactador no valor de R$ 376.000,00 foi adquirido pelo município [Pleito de implantação, ampliação e melhorias relacionadas a coleta seletiva por meio da aquisição de: 01 (um) triturador de galhos, 01 (um) Caminhão Caçamba (basculante), 01 (um) Caminhão Compactador, um veículo de transporte de até 29 passageiros e aquisição de coletores - Material Reciclável (lixeiras)].
</t>
  </si>
  <si>
    <t>1) O canteiro da obra de reforma da UTC encontra-se mobilizado, com placa de identificação instalada e a limpeza da área realizada. A planilha orçamentária da obra está sendo revisada;
2) O processo licitatório para implantação do SES da sede está em andamento.</t>
  </si>
  <si>
    <t>1) O processo licitatório relativo à implantação do SES da sede foi finalizado. O município está providenciando a assinatura do contrato para, posteriormente, realizar a juntada dos documentos e encaminhar os autos para a análise formal do BDMG;
2) Diante da necessidade de revisar o projeto e a planilha orçamentária da obra de reforma da UTC, o município definiu por paralisar a execução da obra, revisar os projetos e realizar novo processo licitatório futuramente.</t>
  </si>
  <si>
    <t>1) O município está realizando a juntada dos documentos do processo licitatório referente a implantação do SES da sede de modo a enviá-los para a análise do BDMG.</t>
  </si>
  <si>
    <t xml:space="preserve">1) O município de São Domingos do Prata apresentou ao BDMG a juntada dos documentos do processo licitatório referente a obra de implantação do SES da sede. Após o saneamento de apontamentos realizados pelo banco na primeira verificação, o processo foi considerado evidenciado. Dessa forma, a autorização para início de obra foi encaminhada pelo BDMG no dia 07/12/2020.
</t>
  </si>
  <si>
    <t>1) A Ordem de Serviço (OS) para execução das obras de implantação do SES da sede foi emitida pelo município. Dessa forma, a construtora responsável pela execução da obra está em fase de mobilização.</t>
  </si>
  <si>
    <t>1) A nova gestão da prefeitura paralisou a execução das obras de implantação do SES da sede: em reunião realizada no dia 18/01/2021 entre Fundação Renova e a nova gestão do executivo, os representantes do município informaram que receberam parecer do Tribunal de Contas afirmando que houve denúncia no processo licitatório. No entanto, não foi informado à prefeitura o teor da denúncia. Dessa forma, o município aguardará posicionamento do Tribunal de Contas para definir sobre o andamento do contrato.</t>
  </si>
  <si>
    <t xml:space="preserve">
 1) A obra de implantação do SES da sede encontra-se paralisada: em reunião realizada no dia 08/03/2021 (6ª rodada de reuniões), a atual administração do município demonstrou desconforto com o processo licitatório efetuado na gestão passada por vários motivos, dentre os quais destaca-se: 
 - Desconto de 22% no valor da obra licitada; 
- Parecer da procuradoria do município pedindo cautela por parte da administração anterior para emissão da ordem de serviço. A procuradoria, ainda na administração anterior, ressaltou a necessidade de cautela para emissão da ordem de serviço, tendo em vista a denúncia em andamento referente ao processo licitatório destacada a seguir;
- Ofício do Tribunal de Contas do Estado de Minas Gerais (TCE-MG) referente a uma denúncia de um licitante sobre a legalidade da habilitação de um dos concorrentes, que foi exatamente a empresa vencedora do certame. O referido ofício do TCE, encaminha o processo à análise da Câmara Municipal. Em função deste ofício e dos demais itens apresentados, a atual gestão encaminhou uma notificação extrajudicial à construtora contratada (Construtora Vale do Outro EIRELI), informando a suspensão imediata da ordem de serviço emitida em dez/2020. 
 </t>
  </si>
  <si>
    <t>1) A obra de implantação do SES da sede continua paralisada aguardando os desdobramentos jurídicos sobre o processo licitório junto ao TCE. Enquanto isso, a prefeitura está providenciando a regularização da faixa de servidão prevista no projeto.</t>
  </si>
  <si>
    <t xml:space="preserve">
1)  As questões jurídicas em relação a obra de implantação do SES da sede foram sanadas e a remobilização da empresa contratada para execução da obra está prevista para ocorrer no mês de maio.</t>
  </si>
  <si>
    <t>1) A empresa contratada para execução da obra de implantação do SES está se remobilizando, mas a obra ainda não foi iniciada.</t>
  </si>
  <si>
    <t>1) A obra de implantação do SES da sede de São Domingos do Prata foi retomada;
2) O município está colhendo as assinaturas das cartas de anuência dos moradores para execução das obras em faixa de servidão que passam por dentro das propriedades particulares.</t>
  </si>
  <si>
    <t>1) A obra de implantação do SES da sede de São Domingos do Prata está em andamento, porém ainda há dificuldades em atender à condicionante estabelecida pelo banco BDMG de coleta de assinaturas das cartas de anuência dos proprietários para o uso de faixa de servidão. O município avalia as possibilidades jurídicas para a solução da questão.</t>
  </si>
  <si>
    <t>2) SES - Pleito: (SDPESOB05) - Obra em andamento, foram feitos os repasses da 1ª medição no valor de R$ 152.235,92, em 03/09/2021, e da 2ª medição, no valor de R$ 311.856,59, em 06/09/2021.</t>
  </si>
  <si>
    <t xml:space="preserve">1) SES - Pleito: (SDPESOB05) - Obra em andamento. O banco BDMG repassou ao município, em 06/10/21, a 3ª medição no valor de  R$ 285.472,69. </t>
  </si>
  <si>
    <t>1) SES - Pleito: (SDPESOB05) - Obra em andamento. O banco BDMG repassou ao município, em 30/11/21, a 4ª medição no valor de R$ 417.669,33.</t>
  </si>
  <si>
    <t xml:space="preserve">
1) SES - Pleito: (SDPESOB05) - Obra em andamento. O município solicitou ao BDMG o repasse da 5ª medição.  
</t>
  </si>
  <si>
    <t xml:space="preserve">1) SES - Pleito (SDPESOB05) - Construção do sistema de esgotamento sanitário da sede do município:  Obra em andamento. Em 17/01/2022, o BDMG realizou o repasse da medição 5ª no valor de R$ 301.998,75
</t>
  </si>
  <si>
    <t xml:space="preserve">1) SES - Pleito: (SDPESOB05) Construção do sistema de esgotamento sanitário da sede do município - Obra em andamento:. 6ª medição em elaboração.
</t>
  </si>
  <si>
    <t xml:space="preserve">1) SES - Pleito: (SDPESOB05) Construção do sistema de esgotamento sanitário da sede do município - Obra em andamento: No dia 24/03/2022, o BDMG realizou repasse ao município no valor de R$ 340.473,83, referente a 6ª medição. 
</t>
  </si>
  <si>
    <t xml:space="preserve">1) SES - Pleito (SDPESOB05) Construção do sistema de esgotamento sanitário da sede do município - Obra em andamento. O município elaborando a documentação do 1º aditivo contratual. 
</t>
  </si>
  <si>
    <t>1) SES - Pleito (SDPESOB05) - Construção do sistema de esgotamento sanitário da sede do município: Obra em andamento - Município realizou uma adequação no aditivo 01 e iniciou a elaboração do aditivo 02.
2) RSU - Pleito (SDPRSOB02) - Implantação do Centro de Tratamento e Reciclagem de Resíduos Orgânicos e Recicláveis.:  Município realizando adequações no projeto após análise do apoio técnico, para envio de solicitação do ajuste de pleito.</t>
  </si>
  <si>
    <t xml:space="preserve">1) SES - Pleito: (SDPESOB05) - Construção do sistema de esgotamento sanitário da sede do município: Obra em andamento: Banco aprovou o aditivo 01. Município enviou o aditivo 02 para análise do banco em 23/06/2022. Repasse da medição 7, 8 e 9 realizada nos valores respectivamente de R$ 55.142,79, R$ 39.871,38 e R$ 44.951,06.
2) RSU - Pleito (SDPRSOB02) - Implantação do Centro de Tratamento e Reciclagem de Resíduos Orgânicos e Recicláveis:  Município realizando adequações no projeto após análise do apoio técnico para envio de solicitação do ajuste de pleito. Está  providenciando também, documento de titularidade do terreno. 
</t>
  </si>
  <si>
    <t xml:space="preserve">1) SES - Pleito: (SDPESOB05) - Construção do sistema de esgotamento sanitário da sede do município: Obra em andamento. Repasse da medição 08 no valor de R$143.256,01 realizado pelo banco BDMG em 13/07/22.
2) RSU - Pleito:(SDPRSOB02) Implantação do Centro de Tratamento e Reciclagem de Resíduos Orgânicos e Recicláveis:  Apoio técnico está analisando adequações no projeto feitas pelo município para envio do ajuste de pleito. </t>
  </si>
  <si>
    <t xml:space="preserve">1) SES - Pleito: (SDPESOB05) - Construção do sistema de esgotamento sanitário da sede do município: Obra em andamento: Banco aprovou o aditivo 02. Município enviou para análise do banco a medição 08, no valor de R$178.323,68.
2) RSU - Pleito:(SDPRSOB02) -   Implantação do Centro de Tratamento e Reciclagem de Resíduos Orgânicos e Recicláveis: Município realizando adequações no projeto após análise do apoio técnico para envio de solicitação do ajuste de pleito. </t>
  </si>
  <si>
    <t xml:space="preserve">1) SES - Pleito: (SDPESOB05) - Construção do sistema de esgotamento sanitário da sede do município: Obra em andamento. Em 16/09/2022, o Banco realizou o repasse da medição 11 no valor de R$178.323,61 e medição 12 de R$ 592.720,07.
2)  RSU - Pleito:(SDPRSOB02) - Implantação do Centro de Tratamento e Reciclagem de Resíduos Orgânicos e Recicláveis:   Município realizando adequações no projeto para envio de solicitação do ajuste de pleito. </t>
  </si>
  <si>
    <t>1) SES - Pleito: (SDPESOB05) - Construção do sistema de esgotamento sanitário da sede do município: Obra em andamento. Em 14/10/2022, o BDMG realizou o repasse da medição 13 no valor de R$ 479.182,34.
2)  RSU - Pleito:(SDPRSOB02) - Implantação do Centro de Tratamento e Reciclagem de Resíduos Orgânicos e Recicláveis:  Ajuste de pleito aprovado em 24/10/22 pela Fundação Renova.</t>
  </si>
  <si>
    <t>1) SES - Pleito: (SDPESOB05) - Construção do sistema de esgotamento sanitário da sede do município: Obra em andamento. Banco e FR aprovam o repasse da medição 11 para o município, no valor de R$ 421.100,51 repasse realizado em 25/11/22. Início de levantamentos em campo para elaboração do aditivo 03.
2)  RSU - Pleito:(SDPRSOB02) - Implantação do Centro de Tratamento e Reciclagem de Resíduos Orgânicos e Recicláveis:  Município aguardando resposta de ofício referente ao cancelamento da licitação de 2019 enviada à Fundação Renova, para realização de nova licitação.</t>
  </si>
  <si>
    <t xml:space="preserve">1) SES - Pleito: (SDPESOB05) - Construção do sistema de esgotamento sanitário da sede do município: Obra em andamento. Repasse da medição 13 realizado em 29/12/22 pelo BDMG no valor de R$264.783,44. Aditivo 03 em elaboração.
2)  RSU - Pleito:(SDPRSOB02) - Implantação do Centro de Tratamento e Reciclagem de Resíduos Orgânicos e Recicláveis:  Banco BDMG analisou o projeto e solicitou informações complementares ao  município. </t>
  </si>
  <si>
    <t>1) SES - Pleito: (SDPESOB05) - Construção do sistema de esgotamento sanitário da sede do município: Obra em andamento. Medição 13 em elaboração. Aditivo 03 em elaboração.
2)  RSU - Pleito:(SDPRSOB02) - Obras de reforma e ampliação da Usina de Triagem e Compostagem - Município realizando adequações no projeto solicitadas pelo BDMG.</t>
  </si>
  <si>
    <t>1) SES - Pleito: (SDPESOB05) - Construção do sistema de esgotamento sanitário da sede do município: Obra em andamento. Repasse da medição 13 realizado em 14/02/23 pelo BDMG no valor de R$321.375,55. Aditivo 03 em elaboração.
2)  RSU - Pleito:(SDPRSOB02) - Obras de reforma e ampliação da Usina de Triagem e Compostagem - Município elaborando edital da licitação.</t>
  </si>
  <si>
    <t xml:space="preserve">1) SES - Pleito: (SDPESOB05) - Construção do sistema de esgotamento sanitário da sede do município: Obra em andamento. Repasse da medição 14 realizada em 16/03/23 pelo BDMG no valor de R$121.656,92. Medição 15 enviada para o BDMG em 23/03/23 no valor de R$356.954,89. Aditivo 03 enviado para o BDMG em 20/03/23.
2)  RSU - Pleito:(SDPRSOB02) - Obras de reforma e ampliação da Usina de Triagem e Compostagem: Município elaborando o processo licitatório. </t>
  </si>
  <si>
    <t xml:space="preserve">1) SES - Pleito: (SDPESOB05) - Construção do sistema de esgotamento sanitário da sede do município: Obra em andamento. Medição 15 enviada repassada pelo BDMG em 04/04/23 no valor de R$356.954,89. Aditivo 03 enviado para o BDMG em 20/03/23 aguardando aprovação do banco.
2)  RSU - Pleito:(SDPRSOB02) - Obras de reforma e ampliação da Usina de Triagem e Compostagem: Licitação finalizada, município realizando os trâmites para contratação.
</t>
  </si>
  <si>
    <t>1) SES - Pleito: (SDPESOB05) - Construção do sistema de esgotamento sanitário da sede do município: Obra em andamento. Medição 16 enviada para o BDMG em 04/05/23 no valor de R$806.473,44 e aprovada em 12/05/23.Medição 17 enviada para o BDMG em 24/05/23 no valor de R$390.449,85. Aditivo 03 aprovado pelo banco.
2)  RSU - Pleito:(SDPRSOB02) - Obras de reforma e ampliação da Usina de Triagem e Compostagem: Licitação aprovada pelo banco, aguardando emissão de OS.</t>
  </si>
  <si>
    <t xml:space="preserve">1) SES - Pleito: (SDPESOB05) - Construção do sistema de esgotamento sanitário da sede do município: Obra em andamento. Repasse realizado no valor de R$ 390.449,85em 05/06/23. Medição 18 enviada ao banco em 30/06/2023 no valor de R$526.856,82.
2)  RSU - Pleito:(SDPRSOB02) - Obras de reforma e ampliação da Usina de Triagem e Compostagem: Licitação finalizada, município emitiu ordem de serviço em 05/06/2023.
</t>
  </si>
  <si>
    <t xml:space="preserve">1) SES - Pleito: (SDPESOB05) - Construção do sistema de esgotamento sanitário da sede do município: Obra em andamento. Medição 18 aprovada pelo banco em 05/07/2023 no valor de R$526.856,82. Medição 19 enviada para o banco em 13/07/23 e aprovada em 24/07/23 no valor de R$535.433,41.
2)  RSU - Pleito:(SDPRSOB02) - Obras de reforma e ampliação da Usina de Triagem e Compostagem: Obra em andamento
</t>
  </si>
  <si>
    <t xml:space="preserve">1) SES - Pleito: (SDPESOB05) - Construção do sistema de esgotamento sanitário da sede do município:  Obra em andamento.
2)  RSU - Pleito:(SDPRSOB02) - Obras de reforma e ampliação da Usina de Triagem e Compostagem: Obra em andamento. Primeira medição enviada para o banco em 30/08/23 no valor de R$133.249,22. 
</t>
  </si>
  <si>
    <t xml:space="preserve">1) SES - Pleito: (SDPESOB05) - Construção do sistema de esgotamento sanitário da sede do município:    Obra em andamento. Medição 20 aprovada pelo banco em 08/09/23 no valor de R$620.681,21. 
2)  RSU - Pleito:(SDPRSOB02) - Obras de reforma e ampliação da Usina de Triagem e Compostagem: Obra em andamento. Primeira medição aprovada pelo o banco em 26/09/23 no valor de R$133.249,22. 
</t>
  </si>
  <si>
    <t xml:space="preserve">1) SES - Pleito: (SDPESOB05) - Construção do sistema de esgotamento sanitário da sede do município: Obra em andamento. Medição 21 aprovada pelo banco em 11/10/23 no valor de R$788.548,89. Medição 22 e aditivo 04 em elaboração.
2)  RSU - Pleito:(SDPRSOB02) -  Obras de reforma e ampliação da Usina de Triagem e Compostagem: Obra em andamento. Segunda medição aprovada pelo o banco em 26/10/23 no valor de R$134.822,18. </t>
  </si>
  <si>
    <t>1) SES - Pleito: (SDPESOB05) - Construção do sistema de esgotamento sanitário da sede do município: Obra em andamento. Medição 22 aprovada pelo banco no valor de R$ 214.640,54. Aditivo 04 em elaboração. 
2)  RSU - Pleito:(SDPRSOB02) -  Obras de reforma e ampliação da Usina de Triagem e Compostagem: Obra em andamento.  Aditivo 01 enviado para análise do banco.</t>
  </si>
  <si>
    <t>1) SES - Pleito: (SDPESOB05) - Construção do sistema de esgotamento sanitário da sede do município: Obra em andamento. Aditivo 04 em elaboração. Medição 23 será elaborada após aprovação do aditivo 04.
2)  RSU - Pleito:(SDPRSOB02) -  Obras de reforma e ampliação da Usina de Triagem e Compostagem: Obra em andamento.  Aditivo 01 enviado em 24/11/23, para análise do banco. Terceira medição será enviada ao banco após aprovação do aditivo 01.</t>
  </si>
  <si>
    <t>1) SES - Pleito: (SDPESOB05) - Construção do sistema de esgotamento sanitário da sede do município: Obra em andamento. Aditivo 04 em elaboração. Medição 23 será elaborada após aprovação do aditivo 04.
2)  RSU - Pleito:(SDPRSOB02) -  Obras de reforma e ampliação da Usina de Triagem e Compostagem: Obra em andamento.  Aditivo 01 aprovado pelo banco em 12/01/24. Terceira medição enviada ao banco no valor de R$198.932,26. Valor do pleito revisado pelo ofício FR.2024.0242 em 26/01/24 para R$ 626.773,19.</t>
  </si>
  <si>
    <t>1) SES - Pleito: (SDPESOB05) - Construção do sistema de esgotamento sanitário da sede do município: Obra em andamento. Aditivo 04 em elaboração. Medição 23 será elaborada após aprovação do aditivo 04.
2)  RSU - Pleito:(SDPRSOB02) -  Obras de reforma e ampliação da Usina de Triagem e Compostagem: Obra em andamento.  Terceira medição aprovada pelo banco no valor de R$198.932,26 realizado em 02/02/24.</t>
  </si>
  <si>
    <t>1) SES - Pleito: (SDPESOB05) - Construção do sistema de esgotamento sanitário da sede do município: Obra em andamento. Aditivo 04 em fase final de elaboração para envio ao BDMG. Medição 23 será elaborada após aprovação do aditivo 04.
2)  RSU - Pleito:(SDPRSOB02) -  Obras de reforma e ampliação da Usina de Triagem e Compostagem: Obra em andamento. Quarta medição sendo iniciada.</t>
  </si>
  <si>
    <t>1) SES - Pleito: (SDPESOB05) - Construção do sistema de esgotamento sanitário da sede do município: Obra em andamento.Aditivo 04 protocolado no BDMG para análise. Medição 23 será elaborada após aprovação do aditivo 04. Pleito teve o valor ajustado pelo ofício FR.2024.0902 em 05/04/24.
2)  RSU - Pleito:(SDPRSOB02) -  Obras de reforma e ampliação da Usina de Triagem e Compostagem: Obra em andamento. Quarta medição em elaboração.</t>
  </si>
  <si>
    <t>1) SES - Pleito: (SDPESOB05) - Construção do sistema de esgotamento sanitário da sede do município: Obra em andamento. Aditivo 04 protocolado no BDMG para análise. Medição 23 será elaborada após aprovação do aditivo 04.
2)  RSU - Pleito:(SDPRSOB02) -  Obras de reforma e ampliação da Usina de Triagem e Compostagem: Obra em andamento. 
3) RSU - Pleito: (SDPRSAB02) - Aquisição de equipamentos para a Usina de Triagem e Compostagem – UTC de São Domingos do Prata/MG: Novo pleito aprovado pelo ofício FR.2024.1016 em 18/04/24, valor R$ 103.271,85.</t>
  </si>
  <si>
    <t xml:space="preserve">1) SES - Pleito: (SDPESOB05) - Construção do sistema de esgotamento sanitário da sede do município: Obra em andamento. Aditivo 04 aprovado pelo banco BDMG. Medição 23 enviada para análise do banco no valor de R$ 619.131,11.
2)  RSU - Pleito:(SDPRSOB02) -  Obras de reforma e ampliação da Usina de Triagem e Compostagem: Obra em andamento. </t>
  </si>
  <si>
    <t>1) SES - Pleito: (SDPESOB05) - Construção do sistema de esgotamento sanitário da sede do município: Obra em andamento.o 04 aprovado pelo banco BDMG. Medição 23 enviada para análise do banco no valor de R$ 619.131,11, prestação de contas em preenchimento.
2)  RSU - Pleito:(SDPRSOB02) -  Obras de reforma e ampliação da Usina de Triagem e Compostagem: Obra em andamento. Parte civil concluída. Estrutura da plataforma de transbordo em fase de conclusão.</t>
  </si>
  <si>
    <t xml:space="preserve">1) O município recebeu a autorização pelo BDMG para início de obra da sede em 10/04/19. 
2) Os projetos dos distritos ainda não foram concluídos. </t>
  </si>
  <si>
    <t xml:space="preserve">1) Pleito de Obra: parte Funasa quase toda pronta.
1ª medição entregue no BDMG. 
Informado pelo Banco e Município que a manta ainda não foi colocada, porém era condicionante para a primeira medição concluir a parte da Funasa. Será discutido, precisa compreender a situação.
2) Pleito projeto SES localidades: 
Está em elaboração o projeto. Otawa elaborando. Verificar com a empresa o que já possuem pronto e a forma de pagamento em 3 parcelas previsto pelos Bancos (30% Estudo de Concepção, 30% Projeto Básico e 40% Projeto Executivo).
</t>
  </si>
  <si>
    <t>1) Em 05/06/2019 houve reunião para discussão das ações do município.
2) O município informou que renovou o licenciamento ambiental do SES da sede e estão sendo retomadas as obras do SES do município. 
3) Os projetos dos distritos ainda não foram entregues ao município pela empresa projetista.
4) Ficou acordado de o apoio técnico fazer uma vistoria com o engenheiro da prefeitura a fim de identificar qual parte do projeto está sob responsabilidade dos recursos da Funasa e quais estão sob responsabilidade da Fundação Renova. 
5) O município informou que disponibilizará os projetos e memoriais ao apoio técnico para conhecimento prévio do sistema e melhor acompanhamento das obras.
6) O município respondeu ao formulário de diagnóstico.</t>
  </si>
  <si>
    <t xml:space="preserve">1) Em 03/07/2019, o Apoio Técnico reuniu-se no município e o mesmo informou que os projetos do SES completo dos distritos foram entregues ao banco, com pendências em relação ao relatório de sondagem, que o projetista está providenciando , em relação as obras foi esclarecido pelo Apoio Técnico os limites das obras executadas com recurso Funasa e a parte das obras pertinentes ao recurso Renova;                                                                                                                                                                                                                                                                         2) Foi orientado varios quesitos em relação a execução de obras e solicitados os documentos pertinentes a execução da obra para o companhamento correto da mesma;                                                                                                                                                                                                                       3) O Apoio Técnico atualizou os projetos com as obras e iniciou o acompanhamento da execução das obras;                                                                                           
4) Em 04/07/2019, o Apoio Técnico reuniu-se na prefeitura e prosseguiu com os levantamentos iniciados, o estudo de projetos e suas compatibilizações com as obras de SES completo da sede de São José do Goiabal,obras executadas com recurso Funasa e a serem executadas com o recurso Renova;                                                                                                                                                                                                                               5) Em 10/07/2019 reuniu-se na prefeitura e foi esclarecido que a pendência relativa à regularização ambiental da Estação de Tratamento de Esgotos, foi providenciada e a documentação enviada à Supram;                                                                                                                     6) Foram realizadas vistorias nas obras em execução(redes, PVs e ligações domiciliares);                                                                                                                            7) Em 11/07/2019 o fiscal da Funasa, Edilson Machado, foi ao município de São José do Goiabal para fazer inspeção das obras executadas com os Recursos da Funasa e a  equipe técnica Funasa/Renova/Prefeitura/Empreiteira fizeram inspeções em diversos pontos do município onde foram executadas as obras e discutiram os projetos e planilhas.                                                                                                                               8) Em 17/07/2019, a Engª Daiany Tosato, fiscal de uma empresa terceirizada do BDMG, foi ao município de São José do Goiabal para fazer vistoria da 2ª medição, referente ao período de 09/05/2009 a 31/05/2019, na execução das obras de SES da sede pertinente à parte dos recursos Renova.
9) A equipe técnica Renova/Prefeitura/Empreiteira acompanhou a Engª Daiane, do BDMG, na vistoria referente ao período da 2ª medição.                                                                                                                                                                                                                                                      10) Em 24/07/2019, reuniram-se se na prefeitura apoio técnico e equipe técnica do município. As equipes foram ao local das obras e verificaram os serviços em andamento. Na oportunidade o Eng. fiscal da prefeitura, o Eng. Sérgio, mostrou pontos de rede coletora com necessidade de execução e que não estão previstas no projeto justificando a sua necessidade de execução devido a existência de residências no local. O Eng. Sérgio solicitou a execução das mesmas e esclareceu que para fazer a complementação destas redes coletoras não será necessário fazer aditivos ou adequações de planilha, tendo em vista que a planilha está com saldo de rede coletoras e PV`s, em decorrência  de  trechos de rede previstos  no projeto já terem sido executados anteriormente pela prefeitura,  para se fazer o calçamento de ruas.
           </t>
  </si>
  <si>
    <t>1) O município aguarda a vistoria do BDMG referente à 3ª medição da obra;
2) A empreiteira terminou a atualização dos tipos de calçamentos de recomposição nas ruas que terão execução de rede coletora. A atualização será planilhada e apresentada ao BDMG;                                                                                                                                                                                                                                                                                              2) As obras estão sendo executados em duas frentes de trabalho: uma equipe está executando rede coletora e PV’s, com demolição de pavimentação, escavação, assentamento de tubulação, reaterro compactado e recomposição de pavimento; e outra equipe está executando as ligações intradomiciliares.</t>
  </si>
  <si>
    <t xml:space="preserve">1) Realizado acompanhamento continuado do apoio técnico na execução das obras do SES. A etapa atual das obras compreende execução redes coletoras, poços de visitas e ligações domiciliares.
2) Dia 16/09/19 o BDMG realizou as vistorias referentes a 3ª e 4ª medições e, dia 26/09/2019, foi realizada a vistoria pelo banco referente a 5ª medição.
3) Os projetos de engenharia de SES para as localidades de Biboca, Patrimônio, Lagoa das Palmeiras, Messias Gomes e Isidório estão sendo elaborados pela empresa Ottawa. Foram protocolados os projetos no banco e após análise do BDMG,  foram encaminhadas pendências para revisão pela empresa projetista.
5) O município compareceu à rodada trimestral de reuniões no dia 16/09/2019 para acompanhamento dos pleitos. </t>
  </si>
  <si>
    <t>1) Acompanhamento continuado do apoio técnico na  execução de obras do SES. A etapa atual das obras está no ponto de execução redes coletoras, execução de poços de visitas e execução de ligações domiciliares.
2) O topógrafo da empresa está fazendo levantamentos das redes novas, para adequar a planilha de serviços com os reais acréscimos e decréscimos.
3) No dia 23/10, o fiscal da Funasa, Edilson Machado, foi ao município de São José do Goiabal para fazer inspeção das obras executadas com os Recursos da Funasa, referentes a 6ª medição.
4) No dia 29/10/19, a  Engª Daiany Tosato, fiscal de uma empresa contratada pelo BDMG, foi ao município de São José do Goiabal para fazer vistoria da 6ª medição, referente ao período de 01/09/2019 a 31/10/2019 na execução das obras de SES da sede  e fazer vistoria dos locais de implantação do SES dos distritos de Patrimônio, Lagoa das Palmeiras e Biboca.</t>
  </si>
  <si>
    <t xml:space="preserve">                                                                                                                                                                                                                                                                                                1) O apoio técnico, equipe da prefeitura e equipe da empreiteira realizaram a compilação dos dados levantados pelo topógrafo das redes novas a serem executadas, inicialmente não previstas. Esses dados foram inseridos na planilha de acréscimo/decréscimo de adequação de serviços, bem como memória de cálculo. Essas informações serão apresentadas ao BDMG para receber instruções de como formalizar essa adequação/aditivo. Será necesssário solicitar complementação de recursos à CT e CIF.
 2) Em 12/11/19 reuniu-se no BDMG, apoio técnico, representantes do município, empresa projetista e BDMG. A reunião teve como pauta apresentação das propostas de novas áreas para implantação das ETE’s nas localidades de Biboca, Lagoa das Palmeiras e Patrimônio pelo projetista da empresa Ottawa Engenharia Ltda. Deste modo, ficou acordado de o projetista fazer as alterações necessárias e enviá-las ao BDMG assim que finalizados.                                                               
                                                                           </t>
  </si>
  <si>
    <t xml:space="preserve">1) Acompanhamento continuado do apoio técnico na execução de obras do SES.                                                                                                                                                                                                              A etapa atual das obras está no ponto de execução redes coletoras, execução de poços de visitas e execução de ligações domiciliares;
Cabe salientar que devido ao período chuvoso, os serviços estão sendo executados de forma mais lenta que o habitual. Em alguns casos, faz se necessário voltar a serviços executados e refazer devido a estragos causados pela intensidade da chuva e até mesmo a impossibilidade de finalizar o serviço em andamento.  
2) No dia 10/12/2019 o ministério público estadual fez uma vistoria na obra de SES completo do município de São José do Goiabal, solicitando apenas a empreiteira de acompanhante.                                                                                                                                                                                                                                                                                                                                                                                                                                                                                 </t>
  </si>
  <si>
    <t xml:space="preserve">1) A etapa atual das obras está no ponto de execução redes coletoras, execução de poços de visitas e execução de ligações domiciliares;
Cabe salientar que devido ao período chuvoso, os serviços estão sendo executados de forma mais lenta que o habitual. Em alguns casos, faz-se necessário voltar a serviços executados e refazer devido a estragos causados pela intensidade da chuva e até mesmo a impossibilidade de finalizar o serviço em andamento.  
2) Na data de 08/01 a Engª Daiany Tosato, fiscal do BDMG, realizou a vistoria da 8ª medição referente ao período de 01/11/2019 a 10/12/2019.          </t>
  </si>
  <si>
    <t xml:space="preserve">1) Acompanhamento continuado do apoio técnico na execução de obras do SES.                                                                                                                                                                                                              A etapa atual das obras está no ponto de execução redes coletoras, execução de poços de visitas e execução de ligações domiciliares;
2) Cabe salientar que devido ao período chuvoso, os serviços estão sendo executados de forma mais lenta que o habitual.  
3) Na data de 27/02/2020,  a Engª Daiany Tosato, fiscal do BDMG, realizou a vistoria da 9ª medição, referente ao período de 11/12/2019 a 31/01/2020.         </t>
  </si>
  <si>
    <t>1) A execução da obra foi paralisada no dia 23/03/2020 em razão das orientações para isolamento social para enfrentamento do coronavírus. Neste contexto, a empresa responsável pela execução da obra determinou férias coletivas aos seus funcionários, com previsão de retorno à execução da obra para o dia 13/04/2020.</t>
  </si>
  <si>
    <t xml:space="preserve">1) A obra de implantação do SES anteriormente paralisada em razão das recomendações para isolamento social foi retomada no dia 13/04/2020. Estão sendo executadas rede coletoras, poços de visita e ligações domiciliares;                                                                                                                                                                                         2) No dia 15/04/2020 foi realizada vistoria da obra pelo BDMG referente à 10ª medição.                                                                                                       
</t>
  </si>
  <si>
    <t xml:space="preserve">1) A obra de implantação do SES encontra-se em andamento: estão sendo executadas redes coletoras, poços de visita, ligações domiciliares, recomposição de pavimentos e a estação elevatória de esgoto final.
</t>
  </si>
  <si>
    <t xml:space="preserve">1) A obra de implantação do SES encontra-se em andamento: estão sendo executadas redes coletoras, poços de visita, ligações domiciliares, recomposição de pavimentos e as estações elevatórias de esgoto 1 e final.
</t>
  </si>
  <si>
    <t xml:space="preserve">1) A obra de implantação do SES encontra-se em andamento: estão sendo executados interceptores, poços de visita, ligações domiciliares, recomposição de pavimentos e as estações elevatórias de esgoto 1 e final.
</t>
  </si>
  <si>
    <t>1) A obra de implantação do SES encontra-se em andamento: estão sendo executados rede coletora, poços de visita, ligações domiciliares, recomposição de pavimentos e as estações elevatórias de esgoto 1 e final.</t>
  </si>
  <si>
    <t>1) A obra de implantação do SES encontra-se em andamento: estão sendo executadas interligações de redes coletoras aos interceptores, ligações domiciliares, recomposição de pavimentos e as estações elevatórias de esgoto 1 e final;
2) Em 09/10/2020, foi realizada reunião com representantes do GT-Esgotamento da CT-SHQA, Fundação Renova, BDMG, Prefeitura Municipal de São José do Goiabal, Fórum dos Prefeitos, Comitê Gestor Pró-Rio Doce e Ramboll/Ministério Público Federal para discussão sobre o pleito de São José do Goiabal para equilíbrio econômico/financeiro do contrato assinado para a execução do Sistema de Tratamento do Esgotamento Sanitário da sede do município.</t>
  </si>
  <si>
    <t>1) A obra de implantação do SES encontra-se em andamento: estão sendo executadas interligações de redes coletoras aos interceptores, ligações domiciliares, recomposição de pavimentos e as estações elevatórias de esgoto 1 e final;</t>
  </si>
  <si>
    <t xml:space="preserve">1) A obra de implantação do SES encontra-se em fase final com previsão de conclusão para janeiro/2021.                                                                                  </t>
  </si>
  <si>
    <r>
      <t>1) A pré-operação do sistema de esgotamento sanitário da sede de São José do Goiabal</t>
    </r>
    <r>
      <rPr>
        <sz val="10"/>
        <color rgb="FFFF0000"/>
        <rFont val="Calibri"/>
        <family val="2"/>
        <scheme val="minor"/>
      </rPr>
      <t xml:space="preserve"> </t>
    </r>
    <r>
      <rPr>
        <sz val="10"/>
        <rFont val="Calibri"/>
        <family val="2"/>
        <scheme val="minor"/>
      </rPr>
      <t xml:space="preserve">foi iniciada no mês de fevereiro/2021;
O município executará novos trechos de rede e manifestou interesse em solicitar remanejamento de valores entre pleitos para tal.                                                                                                                                                                                                                           </t>
    </r>
  </si>
  <si>
    <r>
      <t>1) A pré-operação do sistema de esgotamento sanitário da sede de São José do Goiabal</t>
    </r>
    <r>
      <rPr>
        <sz val="10"/>
        <color rgb="FFFF0000"/>
        <rFont val="Calibri"/>
        <family val="2"/>
        <scheme val="minor"/>
      </rPr>
      <t xml:space="preserve"> </t>
    </r>
    <r>
      <rPr>
        <sz val="10"/>
        <rFont val="Calibri"/>
        <family val="2"/>
        <scheme val="minor"/>
      </rPr>
      <t xml:space="preserve">foi iniciada no mês de fevereiro/2021;
O município tem a intenção de executar novos trechos de rede e novas ligações e manifestou interesse em solicitar remanejamento de valores entre pleitos para tal.                                                                                                                                                                                                                           </t>
    </r>
  </si>
  <si>
    <t xml:space="preserve">1) Além da pré-operação das unidades do SES, a obra ainda conta com uma frente executando rede coletora, poços de visita e recomposição de pavimentos.                                                                                                                                                                                                                                                                                                                                                                </t>
  </si>
  <si>
    <t xml:space="preserve">1) A obra do SES da sede está em fase de pré-operação das unidades do SES.                                                                                                                                                                                                                                                                                                                                                             </t>
  </si>
  <si>
    <t xml:space="preserve">1) A obra do SES da sede está em fase de pré-operação;                                                                                                                                                                                                                     2)  Em junho/21 foi aprovado por meio da Deliberação CIF n° 510 o ajuste de pleito de obras do SES, contemplando: 
- Remanejamento integral do saldo de resíduos de forma a atender o crescimento vegetativo do município e urbanização das elevatórias;
- Remanejamento do saldo do pleito de elaboração de projetos do SES dos distritos.                                                                                                  </t>
  </si>
  <si>
    <t xml:space="preserve">1) A obra de implantação do SES encontra-se em andamento: pré operação do SES.                                                                                                                                                                                                                       2) Dia 23/07/2021 BDMG enviou ao município a autorização para execução da 2ª etapa de obras.
3) Repasses realizados do pleito de obras:
 - 06/07/2021 - Medição 20 - R$ 79.853,00
 - 27/07/2021 - Medição 21 - R$ 34.562,69
 - 27/07/2021 - Medição 22 - R$ 17.281,35
</t>
  </si>
  <si>
    <t>1) SES - Pleito:( SJGESOB02) - A obra de ampliação do SES da sede do município encontra-se em andamento: redes coletoras e ligações domiciliares. Em 19/08/2021, foi repassada a 23ª medição no valor de R$26.862,24.</t>
  </si>
  <si>
    <r>
      <t xml:space="preserve">1) SES - Pleito: ( SJGESOB02) - A obra de ampliação do SES da sede do município encontra-se em andamento: redes coletoras e ligações domiciliares. Em 04/10/21, o banco BDMG repassou ao município a </t>
    </r>
    <r>
      <rPr>
        <sz val="10"/>
        <rFont val="Calibri"/>
        <family val="2"/>
        <scheme val="minor"/>
      </rPr>
      <t>24ª medição</t>
    </r>
    <r>
      <rPr>
        <sz val="10"/>
        <color rgb="FFFF0000"/>
        <rFont val="Calibri"/>
        <family val="2"/>
        <scheme val="minor"/>
      </rPr>
      <t xml:space="preserve"> </t>
    </r>
    <r>
      <rPr>
        <sz val="10"/>
        <color theme="1"/>
        <rFont val="Calibri"/>
        <family val="2"/>
        <scheme val="minor"/>
      </rPr>
      <t>no valor de R$ 229.985,01.</t>
    </r>
  </si>
  <si>
    <t>1) SES - Pleito: ( SJGESOB02) - A obra de ampliação do SES da sede do município encontra-se em andamento: redes coletoras e ligações domiciliares. Em 04/11/21, o banco BDMG repassou ao município a 25ª medição no valor de R$ 109.904,40.</t>
  </si>
  <si>
    <r>
      <t>1) SES - Pleito: (SJGESOB02) - A obra de ampliação do SES da sede do município encontra-se em andamento: redes coletoras e ligações domiciliares. Em 04/11/2021, foi repassada a 25ª me</t>
    </r>
    <r>
      <rPr>
        <sz val="10"/>
        <rFont val="Calibri"/>
        <family val="2"/>
        <scheme val="minor"/>
      </rPr>
      <t>dição</t>
    </r>
    <r>
      <rPr>
        <sz val="10"/>
        <color rgb="FFFF0000"/>
        <rFont val="Calibri"/>
        <family val="2"/>
        <scheme val="minor"/>
      </rPr>
      <t xml:space="preserve"> </t>
    </r>
    <r>
      <rPr>
        <sz val="10"/>
        <color theme="1"/>
        <rFont val="Calibri"/>
        <family val="2"/>
        <scheme val="minor"/>
      </rPr>
      <t xml:space="preserve">no valor de R$ 109.904,40.                                                                                                                                                                                                                                                         </t>
    </r>
  </si>
  <si>
    <t xml:space="preserve">1) SES - Pleito:( SJGESOB02) - A obra de ampliação do SES da sede do município foi concluída. O BDMG repassou para o município a ultima medição número 26 , no valor de R$ 112.944,75, em 29/12/2021 (Pleito concluído) .                                                                                                                                                                                                                                                       </t>
  </si>
  <si>
    <t xml:space="preserve">1) SES - Pleito: (SJGESOB02) - A obra de ampliação do SES da sede do município concluída. Repasse da verba do PG31 finalizado.                                                                                      </t>
  </si>
  <si>
    <t xml:space="preserve">1) SES - Pleito: (SJGESOB02) - A obra de ampliação do SES da sede do município concluída. Repasse da verba do PG31 finalizado.     </t>
  </si>
  <si>
    <t xml:space="preserve">1) SES - Repasse do recurso do PG-31 finalizado.     </t>
  </si>
  <si>
    <t xml:space="preserve">Repasse do recurso do PG-31 finalizado.                                                                                                       </t>
  </si>
  <si>
    <t xml:space="preserve">1) SES - Pleito (SJGESOB02) -  Pleito finalizado.    </t>
  </si>
  <si>
    <t xml:space="preserve">Repasse do recurso do PG-31 finalizado. </t>
  </si>
  <si>
    <t xml:space="preserve">Repasse do recurso do PG-31 finalizado.   </t>
  </si>
  <si>
    <t>1) Município esteve em reunião com a Copasa 04/04/19 para discussão sobre o processo de concessão que está sendo firmado. 
2) A Copasa irá fornecer os projetos de SES da sede e distrito de Águas Férreas. 
3) A assinatura do contrato de concessão está prevista para 30/06/19. 
4) Em virtude desse contrato, município está verificando se executará as obras ou se deixará a cargo da Copasa, para redirecionamento dos recursos para RS.</t>
  </si>
  <si>
    <t xml:space="preserve">1) Esgoto 
Município está discutindo com a Copasa para passar o SES para eles. Estão renovando a concessão de água e a ideia é incluir o SES da sede e distrito. Informaram que não há outras áreas para ações de esgoto, teve projeto de mini ETEs da Emater. Passando para a Copasa, gostariam de usar o recurso em resíduos. 	Bruna Renova ligou para Albino Copasa, que informou que se tudo ocorrer no prazo certo, até setembro está tudo ok. Dia 13/06 é reunião do Conselho da Copasa. 
2) Resíduos 
Estão no CIMVALPI. De acordo em passar 10% do valor de resíduos. Restante do recurso pretende usar para UTC. Atualmente possuem lixão. Irão aguardar a reunião do dia 13/06, se tiver um ok da Copasa, irão fazer pleito pedindo recurso além dos 10% de resíduos para fazer a UTC. A ideia era o projeto da UTC ser elaborado no município mesmo e pleitear recurso para obras apenas. </t>
  </si>
  <si>
    <t>1) O município está em processo de concessão dos serviços de esgotamento sanitário para a COPASA, já tendo passado por trâmites formais de aprovação em Diretoria da concessionária. O município informou que enquanto essa situação não for definida, não é possível avançar com pleitos, pois pode ser que a COPASA assuma a elaboração de projetos. 
2) O município respondeu ao formulário de diagnóstico.</t>
  </si>
  <si>
    <t>1) Em 02/07/2019 reuniu-se na prefeitura e o município informou que dia 14/06/2019 a diretoria da Copasa aprovou a concessão de seus serviços para tratamento de água e esgoto do município, faltando agora a aprovação do conselho que se reunirá dia 25/07/2019.                                                                                                                                                                                         2) O município está elaborando com recursos próprios o projeto de uma usina de triagem e compostagem a ser implantada no município e será pleiteado o recurso para essa obra assim que o projeto estiver finalizado e o valor necessário para executá-lo.                                                                                                                                                                                                              3) O município não tem engenheiro ambiental no seu quadro de funcionários, e informou que irá pleitear esse recurso à Renova com recurso disponível ao município para resíduos sólidos. O pleito será para contratação de empresa para assessoria técnica no licenciamento do empreendimento e acompanhamento na execução das obras da UTC, desde os serviços preliminares da obra até sua conclusão e mais 90 dias de operação.                                                                                                                                                    4) O município elaborou o pleito e enviou à CT-SHQA.</t>
  </si>
  <si>
    <t xml:space="preserve">1) Aguardando a deliberação do CIF para aprovação do pleito para contratação de acessoria ambiental, no valor de R$ 40.666,67 para licenciamento ambiental e acompnhamento de obra e funcionamento inicial de UTC, erradicação de lixão e para promover a coleta seletiva no município;                                                                                                         
2) Em reunião realizada dia 22/08/2019 o ponto focal do município informou que dia 20/08/2019 foi assinado o contrato de concessão da Copasa com o município. No momento, o contrato está em poder do estado para assinatura do Governador de Minas, Romeu Zema, assinatura esta, prevista para a primeira quinzena de setembro, encerrando assim o trâmite burocrático no processo de concessão. </t>
  </si>
  <si>
    <t>1) Em reunião realizada dia 12/09/2019 entre a equipe técnica da prefeitura e o apoio técnico, foi informado pelo ponto focal do município que o contrato de concessão entre Copasa e município continua aguardando a assinatura do Governador, Romeu Zema. 
2) Ocorreu na reunião do CIF dos dias 23 e 24/09/2019 a aprovação do pleito para Contratação de assessoria ambiental para licenciamento ambiental e acompanhamento de obra, funcionamento inicial da Unidade de Triagem e Compostagem, erradicação do lixão municipal e para promover a coleta seletiva no Município.</t>
  </si>
  <si>
    <t>1) Em reunião realizada no dia 10/10 entre apoio técnico e ponto focal, o representante do Munícipio informou que a licitação para contratação de assessoria ambiental já foi realizada e os custos vem sendo arcados pelo município. O ponto focal vai encaminhar o processo para análise do banco. Depois de aprovado, o município irá emitir a OS e transferir o compromisso com a assessor ambiental ao BDMG em relação aos repasses futuros.
2) Na oportunidade, foi informado pelo ponto focal que o processo para aquisição do terreno de implantação da UTC terá de ocorrer no formato de desapropriação judicial. 
3)  O contrato de concessão de SES do município para Copasa está com o município e já foi assinado pelo estado (Governador de Minas-Romeu Zema). Será realizada uma audiência pública e assinatura do convênio finalizando todo processo.</t>
  </si>
  <si>
    <t xml:space="preserve">1) Em reunião realizada dia  14/11/2019  entre ponto focal e apoio técnico, foi informado pelo ponto focal que a audiência pública e assinatura do convênio para finalizar todo processo de concessão dos serviços de saneamento para a Copasa ainda não foram feitos. O motivo foi uma solicitação que a Copasa fez ao município de enviar o convite feito a população para uma audiência pública de apresentação do PMSB do munícipio à população. Nesse contexto o ponto focal, Marco Aurélio, esclareceu que o convite não existe de forma física pois os convites feitos no município são por meio de propaganda volante, porém tem ata e fotos do evento. Essas evidências foram enviadas à Copasa, e o município está aguardando o retorno da mesma.                                                                                                                                                                                                 2) O município informou que o terreno que estava em negociação para  instalar a UTC  não poderá ser utilizado, pois está arrendado para uma pedreira que detem um pedido de lavra aberto no ANM, desse modo, o município buscou outros terrenos passíveis de implantação da UTC. </t>
  </si>
  <si>
    <t xml:space="preserve">1) Em reunião realizada no dia 19/12/2019 entre apoio técnico e ponto focal, foi informado pelo representante do município que a audiência pública e assinatura do convênio para finalizar todo processo de concessão dos serviços de saneamento para a Copasa ainda não foram realizados, porém as pendencias do município já foram sanadas. Segundo informado pelo ponto focal, agora a Copasa que justificou estar em uma reestruturação interna e marcará posteriormente com o município a audiência pública formalizando definitivamente a concessão. A Copasa não marcou data, apenas afirmou que será feita a audiência após a sua reestruturação.  
2) Na oportunidade, o ponto focal informou que o terreno para implantação da UTC já foi escolhido e que não houve acordo com o proprietário. Dessa forma, o terreno será desapropriado judicialmente. Assim, o ponto focal irá fazer o orçamento com corretores credenciados e solicitará ao CIF o pleito para pagamento deste terreno.
</t>
  </si>
  <si>
    <t>1) Ainda não foi finalizado o processo de concessão junto à Copasa;                                                                                           
2)O município informou que identificou um terreno melhor para instalação da UTC, com mais condições de funcionalidade, próximo à rede elétrica e de abastecimento de água, com possibilidade de aquisição de forma amigável. Por isso, foi descartada a desapropriação do terreno antes previsto para a instalação da UTC.</t>
  </si>
  <si>
    <t>1)  O município compareceu à rodada trimestral de reuniões no dia 04/02/2020, sendo realizada reunião entre município, representantes da Fundação Renova e apoio técnico para acompanhamento dos pleitos;
2) O município está trabalhando nos documentos para solicitação de pleito de aquisição de terreno para implantação de UTC.</t>
  </si>
  <si>
    <t>1) O município aguarda concessão com a Copasa para dar andamento as ações de Esgotamento Sanitário;
2) O apoio técnico está auxiliando o município na elaboração de memorial descritivo e projeto básico de UTC, para posterior solicitação de pleito para implantação de UTC no município.</t>
  </si>
  <si>
    <t>1) O município aguarda concessão com a Copasa para dar andamento as ações de esgotamento sanitário;
2) O projeto da Usina de Triagem e Compostagem (UTC) está em elaboração pelo município, de modo a viabilizar posterior solicitação de pleito no âmbito do PG-31.</t>
  </si>
  <si>
    <t xml:space="preserve">1) São Pedro dos Ferros aguarda concessão com a Copasa para dar andamento às ações de esgotamento sanitário do programa;
2) O projeto da Usina de Triagem e Compostagem (UTC) está em elaboração pelo município, no nível de projeto básico, de modo a possibilitar posterior solicitação de pleito no âmbito do PG-31. </t>
  </si>
  <si>
    <t xml:space="preserve">1) São Pedro dos Ferros aguarda concessão com a Copasa para dar andamento às ações de esgotamento sanitário do programa;
2) O projeto da Usina de Triagem e Compostagem (UTC) continua em elaboração pelo município, no nível de projeto básico, de modo a possibilitar posterior solicitação de pleito no âmbito do PG-31. </t>
  </si>
  <si>
    <t>1) São Pedro dos Ferros aguarda concessão com a Copasa para dar andamento às ações de esgotamento sanitário do programa.</t>
  </si>
  <si>
    <t xml:space="preserve">1) São Pedro dos Ferros aguarda concessão com a Copasa para dar andamento às ações de esgotamento sanitário do programa.
</t>
  </si>
  <si>
    <t>1) Em reunião realizada no dia 09/02/2021 entre apoio técnico e representante do município de São Pedro dos Ferros, o representante da prefeitura esclareceu que o município definiu por licitar a elaboração dos projetos dos sistemas de esgotamento sanitário da sede e distrito de Águas Férreas. Dessa forma, o termo de referência está sendo elaborado com auxílio do apoio técnico.</t>
  </si>
  <si>
    <t>1) Em elaboração de termo de referência para contratação dos projetos do SES da sede e distrito de Águas Férreas.</t>
  </si>
  <si>
    <t xml:space="preserve">1) O termo de referência para a contratação dos projetos do SES da sede e distrito de Águas Férreas foi finalizado. A prefeitura elaborou o edital de licitação e o processo foi publicado no início de abril. Dessa forma, o processo licitatório encontra-se em andamento.
</t>
  </si>
  <si>
    <t xml:space="preserve">1) O processo licitatório para a contratação dos projetos do SES da sede e distrito de Águas Férreas foi suspenso. A prefeitura está revisando o edital para republicar a licitação.
</t>
  </si>
  <si>
    <t xml:space="preserve">1) O processo licitatório para a contratação dos projetos do SES da sede e distrito de Águas Férreas foi republicado. Dessa forma, o processo licitatório encontra-se em andamento.
</t>
  </si>
  <si>
    <t xml:space="preserve">1) Diante de questionamentos realizados por empresas participantes do processo licitatório, a prefeitura realizou adequações no edital e republicou a licitação dos projetos do SES da sede e distrito de Águas Férreas. Dessa forma, o processo licitatório encontra-se em andamento.                                                                                                       </t>
  </si>
  <si>
    <t>1) No dia 26/07/2021, houve o processo licitatório de elaboração dos projetos completos do SES da Sede e Distrito de Águas Férreas – SES.</t>
  </si>
  <si>
    <t>1) SES - Pleito:(SPFESPJ01) - Elaboração dos projetos do SES da Sede e Distrito de Águas Férreas - Município realizando a juntada de documentos do processo licitatório para encaminhar ao BDMG.</t>
  </si>
  <si>
    <t>1) SES - Pleito: (SPFESPJ01) - Elaboração dos projetos do SES da Sede e Distrito de Águas Férreas - Município enviou os documentos do processo licitatório ao BDMG. Um item não foi atendido e está sendo saneado pelo município.</t>
  </si>
  <si>
    <t>1) RSU - Pleito: (SPFRSAO01) - Município demonstrou interesse em cancelar o pleito e solicitar novo para pleito aquisição de caminhão compactador.
2) SES - Pleito: (SPFESPJ01) - Elaboração dos projetos do SES da Sede e Distrito de Águas Férreas - Município ainda não enviou a documentação solicitada pelo BDMG.</t>
  </si>
  <si>
    <t>2) SES - Pleito: (SPFESPJ01) - Elaboração dos projetos do SES da Sede e Distrito de Águas Férreas - Município enviou a documentação solicitada pelo BDMG.</t>
  </si>
  <si>
    <t xml:space="preserve">1) SES - Pleito:(SPFESPJ01) - Elaboração dos projetos do SES da Sede e Distrito de Águas Férreas - Processo licitatório sendo analisado pelo banco BDMG.
</t>
  </si>
  <si>
    <r>
      <rPr>
        <sz val="10"/>
        <rFont val="Calibri"/>
        <family val="2"/>
        <scheme val="minor"/>
      </rPr>
      <t xml:space="preserve">1) SES - Pleito: (SPFESPJ01) - Elaboração dos projetos do SES da Sede e Distrito de Águas Férreas: Processo licitatório concluído. O banco BDMG emitiu, em 11/01/2022, a autorização para início de serviço.
</t>
    </r>
    <r>
      <rPr>
        <sz val="10"/>
        <color rgb="FFFF0000"/>
        <rFont val="Calibri"/>
        <family val="2"/>
        <scheme val="minor"/>
      </rPr>
      <t xml:space="preserve">
</t>
    </r>
  </si>
  <si>
    <r>
      <rPr>
        <sz val="10"/>
        <rFont val="Calibri"/>
        <family val="2"/>
        <scheme val="minor"/>
      </rPr>
      <t>1) SES - Pleito:(SPFESPJ01) - Elaboração dos projetos do SES da Sede e Distrito de Águas Férreas: O Município enviou a Ordem de Serviço - OS à empresa vencedora da licitação, porém, falta a assinatura do contrato.</t>
    </r>
    <r>
      <rPr>
        <sz val="10"/>
        <color rgb="FFFF0000"/>
        <rFont val="Calibri"/>
        <family val="2"/>
        <scheme val="minor"/>
      </rPr>
      <t xml:space="preserve">
</t>
    </r>
  </si>
  <si>
    <t xml:space="preserve">1) SES - Pleito:(SPFESPJ01) - Elaboração dos projetos do SES da Sede e Distrito de Águas Férreas - Empresa projetista assinou o contrato para início dos serviços. Empresa em fase de mobilização para fazer os levantamentos de dados  necessários à elaboração dos projetos do SES.
</t>
  </si>
  <si>
    <t xml:space="preserve">1) SES - Pleito (SPFESPJ01) - Elaboração dos projetos do SES da Sede e Distrito de Águas Férreas: Empresa projetista em fase de mobilização para fazer os levantamentos topográficos.
</t>
  </si>
  <si>
    <t xml:space="preserve">1) SES - Pleito (SPFESPJ01) - Elaboração dos projetos do SES da Sede e Distrito de Águas Férreas -  Empresa em fase de mobilização para fazer os levantamentos topográficos.
</t>
  </si>
  <si>
    <t>1) SES - Pleito:(SPFESPJ01) - Elaboração dos projetos do SES da Sede e Distrito de Águas Férreas -  Contratada realizando os levantamentos topográficos na área. 
2) RSU - Pleito (SPFRSAO01) - Município pretende cancelar o pleito e ainda não definiu novo pleito.</t>
  </si>
  <si>
    <t xml:space="preserve">1) SES - Pleito (SPFESPJ01) - Elaboração dos projetos do SES da Sede e Distrito de Águas Férreas: Projetos do SES da Sede e Distrito de Águas Férreas sendo elaborado pela empresa projetista.
2) RSU - Pleito (SPFRSAO01) - Município pretende cancelar o pleito e solicitar pleito de caminhão compactador após a aprovação de nova NT revogando as NT 23, 33 e 57. </t>
  </si>
  <si>
    <t xml:space="preserve">1) SES - Pleito:(SPFESPJ01) - Projetos do SES da Sede e Distrito de Águas Férreas sendo elaborado pela empresa projetista.
2) RSU - Pleito (SPFRSAO01) - Contratação de assessoria ambiental para licenciamento ambiental e acompanhamento de obra, funcionamento inicial da Unidade de Triagem e Compostagem, erradicação do lixão municipal e para promover a coleta seletiva no Município:  Município pretende cancelar o pleito. Sem definirão onde aplicar os recursos. </t>
  </si>
  <si>
    <t>1) SES - Pleito:(SPFESPJ01) - Projetos do SES da Sede e Distrito de Águas Férreas: Contratada elaborando estudo de concepção.</t>
  </si>
  <si>
    <t xml:space="preserve">1) SES - Pleito:(SPFESPJ01) - Projetos do SES da Sede e Distrito de Águas Férreas: Contratada elaborando estudo de concepção.
</t>
  </si>
  <si>
    <t xml:space="preserve">1) SES - Pleito:(SPFESPJ01) - Projetos do SES da Sede e Distrito de Águas Férreas: Contratada elaborando estudo de concepção.
2) RSU - Pleito (SPFRSAO01) - Contratação de assessoria ambiental para licenciamento ambiental e acompanhamento de obra, funcionamento inicial da Unidade de Triagem e Compostagem, erradicação do lixão municipal e para promover a coleta seletiva no Município: Município pretende cancelar o pleito e solicitar novo pleito a definir.
</t>
  </si>
  <si>
    <t>1) SES - Pleito:(SPFESPJ01) - Projetos do SES da Sede e Distrito de Águas Férreas: Estudo de concepção em revisão pela contratada.
2) RSU - Pleito (SPFRSAO01) - Contratação de assessoria ambiental para licenciamento ambiental e acompanhamento de obra: Município pretende cancelar o pleito e solicitar novo pleito a definir.</t>
  </si>
  <si>
    <t>1) SES - Pleito:(SPFESPJ01) - Projetos do SES da Sede e Distrito de Águas Férreas: Estudo de concepção em revisão pela contratada.
2) RSU - Pleito (SPFRSAO01) - Contratação de assessoria ambiental para licenciamento ambiental e acompanhamento de obra, funcionamento inicial da Unidade de Triagem e Compostagem, erradicação do lixão municipal e para promover a coleta seletiva no Município: Município pretende cancelar o pleito e solicitar novo pleito a definir.</t>
  </si>
  <si>
    <t>1) SES - Pleito:(SPFESPJ01) - Projetos do SES da Sede e Distrito de Águas Férreas: Estudo de concepção em revisão pela contratada.
2) RSU - Pleito (SPFRSAO01) - Contratação de assessoria ambiental para licenciamento ambiental e acompanhamento de obra, funcionamento inicial da Unidade de Triagem e Compostagem, erradicação do lixão municipal e para promover a coleta seletiva no Município: Município pretende cancelar o pleito e solicitar novo pleito a definir.</t>
  </si>
  <si>
    <t xml:space="preserve">1) SES - Pleito:(SPFESPJ01) - Projetos do SES da Sede e Distrito de Águas Férreas: Estudo de concepção revisado em análise pelo município.
2) RSU - Pleito (SPFRSAO01) - Contratação de assessoria ambiental para licenciamento ambiental e acompanhamento de obra, funcionamento inicial da Unidade de Triagem e Compostagem, erradicação do lixão municipal e para promover a coleta seletiva no Município: Município solicitou cancelamento do pleito SPFRSAO01 e novo pleito de caminhão para coleta seletiva.
</t>
  </si>
  <si>
    <t>1) SES - Pleito:(SPFESPJ01) - Projetos do SES da Sede e Distrito de Águas Férreas: Estudo de concepção em revisão pela contratada.
2) RSU - Pleito (SPFRSAO01) - Contratação de assessoria ambiental para licenciamento ambiental e acompanhamento de obra, funcionamento inicial da Unidade de Triagem e Compostagem, erradicação do lixão municipal e para promover a coleta seletiva no Município: Município solicitou cancelamento do pleito SPFRSAO01 e novo pleito de caminhão para coleta seletiva.</t>
  </si>
  <si>
    <t>1) SES - Pleito:(SPFESPJ01) - Projetos do SES da Sede e Distrito de Águas Férreas: Município analisando estudo de concepção revisado.
2) RSU - Pleito (SPFRSAO01) - Contratação de assessoria ambiental para licenciamento ambiental e acompanhamento de obra, funcionamento inicial da Unidade de Triagem e Compostagem, erradicação do lixão municipal e para promover a coleta seletiva no Município: Município solicitou cancelamento do pleito SPFRSAO01 e novo pleito de caminhão para coleta seletiva.</t>
  </si>
  <si>
    <t xml:space="preserve">1) SES - Pleito:(SPFESPJ01) - Projetos do SES da Sede e Distrito de Águas Férreas: Contratada revisando estudo de concepção do Distrito de Águas Férreas e município analisando estudo de concepção revisado da Sede.
2) RSU - Pleito (SPFRSAB01) - Aquisição de caminhão basculante para coleta seletiva: Pleito aprovado no CIF em 24/08/2023
 </t>
  </si>
  <si>
    <t>1) SES - Pleito:(SPFESPJ01) - Projetos do SES da Sede e Distrito de Águas Férreas: Contratada revisando estudo de concepção da Sede e do Distrito de Águas Férreas.
2) RSU - Pleito (SPFRSAO01)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Município coletando orçamentos do caminhão.</t>
  </si>
  <si>
    <t>1) SES - Pleito:(SPFESPJ01) - Projetos do SES da Sede e Distrito de Águas Férreas: Contratada revisando estudo de concepção do Distrito de Águas Férreas e município avaliando o estudo de concepção da Sede revisado.
2) RSU - Pleito (SPFRSAB01) - Aquisição de caminhão basculante para coleta seletiva – São Pedro dos Ferros/MG: Município coletando orçamentos para aquisição de caminhão.</t>
  </si>
  <si>
    <t>1) SES - Pleito:(SPFESPJ01) - Projetos do SES da Sede e Distrito de Águas Férreas: Contratada revisando estudo de concepção da Sede e do Distrito de Águas Férreas.
2) SES - Pleito:(SPFESOB01) - Execução de obras para coleta e tratamento de esgoto para a sede do município: Pleito com valor ajustado pelo ofício FR.2023.3135 em 12/12/23.
3) SES - Pleito:(SPFESCT01) - Aquisição de terreno para implantação do SES: Pleito aprovado como demanda assessoria pelo ofício FR.2023.3135 em 12/12/23.
4) SES - Pleito:(SPFESOB02) - Execução de obras para coleta e tratamento de esgoto para distrito de Águas Férreas: Pleito cancelado pelo ofício FR.2023.3135 em 12/12/23.
5) RSU - Pleito (SPFRSAO01) - Contratação de assessoria ambiental para licenciamento ambiental e acompanhamento de obra, funcionamento inicial da Unidade de Triagem e Compostagem, erradicação do lixão municipal e para promover a coleta seletiva no Município: Pleito cancelado. 
6) RSU - Pleito (SPFRSAB01) - Aquisição de caminhão basculante para coleta seletiva – São Pedro dos Ferros /MG: Município juntando documentação da licitação para envio ao BDMG. Pleito com valor ajustado pelo ofício FR.2023.2985 em 23/11/23.</t>
  </si>
  <si>
    <t>1) SES - Pleito:(SPFESPJ01) - Projetos do SES da Sede e Distrito de Águas Férreas: Município avaliando o estudo de concepção da sede.  Contratada revisando estudo de concepção do Distrito de Águas Férreas
2) RSU - Pleito (SPFRSAO01) -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Aguardando entrega do caminhão.</t>
  </si>
  <si>
    <t>1) SES - Pleito:(SPFESPJ01) - Projetos do SES da Sede e Distrito de Águas Férreas: BDMG analisando estudo de concepção da sede.  Contratada revisando estudo de concepção do Distrito de Águas Férreas
2) RSU - Pleito (SPFRSAO01) -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Repasse realizado no valor de R$ 581.000,00 no dia 09/01/24Prestação de contas da aquisição do bem aprovada, aguardando envio do termo de encerramento para formalizar a conclusão do pleito.</t>
  </si>
  <si>
    <t>1) SES - Pleito:(SPFESPJ01) - Projetos do SES da Sede e Distrito de Águas Férreas: O BDMG está analisando o estudo de concepção da sede.  A Contratada está revisando o estudo de concepção do Distrito de Águas Férreas
2) RSU - Pleito (SPFRSAO01) -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Prestação de contas da aquisição do bem aprovada, aguardando envio do termo de encerramento para formalizar a conclusão do pleito.</t>
  </si>
  <si>
    <t>1) SES - Pleito:(SPFESPJ01) - Projetos do SES da Sede e Distrito de Águas Férreas: Estudo de concepção aprovado pelo BDMG. Município realizando prestação de contas.
2) RSU - Pleito (SPFRSAO01) -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Prestação de contas da aquisição do bem aprovada, aguardando envio do termo de encerramento para formalizar a conclusão do pleito.</t>
  </si>
  <si>
    <t>1) SES - Pleito:(SPFESPJ01) - Projetos do SES da Sede e Distrito de Águas Férreas: Prestação de contas do estudo de concepção enviada ao BDMG. Contratada elaborando o projeto básico.
2) RSU - Pleito (SPFRSAB01) - Aquisição de caminhão basculante para coleta seletiva – São Pedro dos Ferros /MG: Pleito finalizado.</t>
  </si>
  <si>
    <t>1) SES - Pleito:(SPFESPJ01) - Projetos do SES da Sede e Distrito de Águas Férreas: Aguardando retorno da contratada para continuidade na elaboração do projeto básico.
2) RSU - Pleito (SPFRSAO01) -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Pleito finalizado</t>
  </si>
  <si>
    <t>1) SES - Pleito:(SPFESPJ01) - Projetos do SES da Sede e Distrito de Águas Férreas: Município definiu realizar rescisão do contrato.</t>
  </si>
  <si>
    <t>1) SES - Pleito:(SPFESPJ01) - Projetos do SES da Sede e Distrito de Águas Férreas: Município definiu realizar rescisão do contrato e fazer nova licitação, para continuidade dos projetos.</t>
  </si>
  <si>
    <t>1) Município está priorizando o desenvolvimento da obra, com recursos da Funasa, para evitar que haja necessidade de interrupção da obra, na momento de migração para os recursos da Renova. 
2) Em relação a elaboração de projetos, município está verificando a possibilidade de cancelar a adesão a ata de registro de preço de Governador Valadares para iniciar processo licitório próprio. 
3) A reunião agendada para 20/03, visando discutir sobre o avanço da obra da ETE foi cancelada visto atraso na execução.</t>
  </si>
  <si>
    <t>1) Pleito obra: informaram avanço de 67,94%, rede Funasa quase 100%. Está agora na obra dos reatores (UASB), na etapa de fundação e 30% executado.
Informaram que o cronograma da obra é previsto em 8 meses. Banco enviará lista de documentos pendentes (questões de projeto, licença, terreno, Cemig, sustentabilidade econômica, água...). Agendada reunião no Banco para analisar toda a documentação e avanço de obra em 15/07.
2) Pleitos de projeto São Bartolomeu (sistema) e São Paulino (fossas apenas), os dois projetos estão sendo licitados juntos.
Cancelaram adesão com a empresa Cone. Município irá formalizar para banco esse cancelamento. Uma nova licitação já foi realizada, com publicação do Edital em 26/04 e abertura foi em 14/05. Já tem catalogado as casas da área rural, pelo PSF. Ernane informou que já respondeu o formulário de diagnóstico, mas não foi recebido pela Renova. Foi solicitado pela Renova que fosse enviado até dia 14/06. Podem pedir auxílio do apoio técnico.
3) Resíduos
Estão no Cimvalpi e informaram que estão de acordo em passar 10% do valor de resíduos. Restante do recurso será avaliado ainda.</t>
  </si>
  <si>
    <t>1) Em reunião em 18/06/2019 o município informou que cancelou adesão com a empresa Conepp, e ficou de formalizar para banco esse cancelamento, o qual foi feito por ofício. Esclareceu que uma nova licitação já foi realizada, com publicação do Edital em 26/04/2019 e abertura foi em 14/05/2019.
2) O município ficou de enviar o processo licitatório completo ao banco até a data de 04/06/2019, que acabou sendo protocolado na data de 12/06/2019. O banco já enviou alguns e-mails com algumas dúvidas que já foram respondidas pelo município.
3) O município informou também que a evolução da obra em andamento na sede com recursos da Funasa está com avanço de 71,65% no geral e de rede Funasa está com quase 100% executado. A execução das unidades da ETE está em etapa de fundações e com aproximadamente 40% executado. Ficando acordado uma reunião em 15/7/2019 no BDMG para atualizar a evolução da obra e verificar a viabilidade de entrar o recurso de contrapartida da Fundação Renova para continuação de execução das obras da sede.
4) O município informou que está fazendo a renovação do licenciamento ambiental da área de ETE e aguardando retorno da Supram de Ubá onde foi solicitada a renovação.
 Em visita a área da ETE verificou a execução das fundações das unidades como reator, filtro elevatória. Leito de secagem fechamento já estão em fase de finalização.
5) O município respondeu ao formulário de diagnóstico.</t>
  </si>
  <si>
    <t>1)  Em 15/07/2019 o município se reuniu no BDMG para verificar o andamento das obras do município com recursos Funasa e programar o incío com recursos Renova;                                                                                                                                                               2) O BDMG irá fazer a vistoria para liberação de recursos da parte de obras pertinente à Renova  assim que a renovação do licenciamento ambiental estiver concluído;                                                                                                                                                     3) O processo licitatório dos projetos de SES completo dos distritos não foi acatado pelo banco, pois não atendeu o checklist;                                                                                                                                                          4) Ficou agendada uma reunião em agosto para discutir as datas da nova licitação e atualização da parte condizente à obras do município.</t>
  </si>
  <si>
    <t>1) Em reunião realizada dia 06/08/2019 o representante do município informou que a renovação do licenciamento ambiental se encontra no consórcio CIMVA (Consorcio Intermunicipal multifinalitário do Vale do Aço), do qual o município faz parte, justificada pela celeridade do licenciamento via consórcio. O mesmo informou que até final de agosto estará pronta a renovação do licenciamento ambiental da área da ETE;
2) O desmembramento da área da ETE para emissão de matrícula do terreno está aguardando a emissão do cartório.</t>
  </si>
  <si>
    <t>1) Em reunião realizada dia 03/09/2019 entre a equipe técnica do município e o apoio técnico, o ponto focal esclareceu que o município ainda está aguardando renovação do licenciamento ambiental para início de obras referente ao pleito “complementação de recursos de contrapartida para o TC/PAC 0366/14”. Além disso, o ponto focal do município informou que o desmembramento da área da ETE para emissão de matrícula do terreno está pronto, aguardando apenas a emissão do cartório para envio ao banco. Com relação à elaboração dos projetos do SES dos distritos, o ponto focal do município informou que já foi  iniciada nova licitação. 
2) O município compareceu à rodada trimestral de reuniões no dia 16/09/2019 para acompanhamento dos pleitos.</t>
  </si>
  <si>
    <t>1) No dia 08/10 o Engenheiro Cláudio, representante do BDMG, realizou  uma vistoria na obra em execução do SES completo da sede.
2) Em reunião realizada no dia 22/10 entre apoio técnico e ponto focal, foi prestado apoio ao saneamento de pendências documentais solicitadas pelo banco para autorização de início de obras. O apoio técnico juntamente com o corpo técnico da prefeitura realizaram a organização e separação de documentos, análise e adequação das planilhas no formato necessário e revisão geral das pendências para envio da documentação ao banco.
3) Em relação ao licenciamento ambiental, o Prefeito Domingos informou que a renovação foi concluída e formalizada.</t>
  </si>
  <si>
    <t xml:space="preserve">1) O município protocolou documentos equivocados do processo licitatório das obras do SES, diferentes daqueles que tinham sido reunidos anteriormente. Nesse contexto, o apoio técnico e equipe técnica da prefeitura realizaram novamente a juntada processo licitatório e separaram também o parecer técnico com as condicionantes do licenciamento ambiental para apresentação ao BDMG.
2) O BDMG encaminhou no dia 25/11 a autorização para início da elaboração dos projetos do SES do distrito de  São Bartolomeu e toda a zona rural;                                                                                     
 3) No que diz a respeito da matrícula do imóvel da ETE, o prefeito Domingos informou que ainda se encontra no cartório, que é na comarca de Alvinópolis para formalização.  Porém, o município possui o contrato de compra e venda e enviará ao BDMG para conhecimento.                                                                                  </t>
  </si>
  <si>
    <t xml:space="preserve">1) O município emitiu a OS para elaboração dos projetos do SES dos distritos na data de 27/11/2019, com um cronograma de execução de 4 meses e vigência de contrato de 5 meses; 
Em reunião realizada entre apoio técnico e pontos focais durante o mês de dezembro, ficou acordado de os pontos focais alinharem com o prefeito uma reunião de partida com o projetista. Após a definição da data da reunião, o apoio técnico será solicitado.
                                                                              </t>
  </si>
  <si>
    <t>1) O BDMG autorizou o município de Sem Peixe emitir a ordem de serviço referente ao pleito de complementação de recursos de contrapartida para o TC/PAC 0366/14 (obra do SES da sede);                                                                                 2) No dia 14/01 ocorreu reunião de partida no município entre apoio técnico, empreiteira e fiscalização da prefeitura no intuito de traçar um plano de trabalho e alinhar os documentos e projetos necessários para acompanhamento das obras;                                                                                                  3) O projetista responsável pela elaboração dos projetos do SES dos distritos e zona rural já iniciou os trabalhos topograficos e já está elaborando os estudos de concepção dos mesmos.</t>
  </si>
  <si>
    <t>1)  O município compareceu à rodada trimestral de reuniões no dia 04/02/2020, sendo realizada reunião entre município, representantes da Fundação Renova e apoio técnico para acompanhamento dos pleitos;
2) A etapa atual da obra do SES da sede está no ponto de execução redes coletoras, execução de poços de visitas e execução de ligações domiciliares;                                                           
3) A elaboração dos projetos do SES dos distritos de São bartolomeu e povoado de São Paulino está em andamento pela empresa projetista.</t>
  </si>
  <si>
    <t>1) A obra de implantação do SES anteriormente paralisada em razão das recomendações para isolamento social foi retomada no dia 13/04/2020. Estão sendo executadas rede coletoras, poços de visita e ligações domiciliares;                                                                                                                                                                                             2) Os projetos dos SES dos distritos e zona rural encontram-se em elaboração pela empresa projetista contratada pelo município.</t>
  </si>
  <si>
    <t xml:space="preserve">1) A obra de implantação do SES encontra-se em andamento: estão sendo executadas redes coletoras, poços de visita, ligações domiciliares e recomposição de pavimentos.
2) Os projetos dos SES dos distritos e zona rural foram protocolados no BDMG no dia 05/05/2020 para análise. </t>
  </si>
  <si>
    <t xml:space="preserve">1) A obra de implantação do SES encontra-se em andamento: estão sendo executadas redes coletoras, poços de visita, ligações domiciliares e recomposição de pavimentos;
2) O BDMG solicitou informações complementares quanto aos projetos dos SES dos distritos e zona rural, as quais foram apresentadas pelo município.
</t>
  </si>
  <si>
    <t xml:space="preserve">1) A obra de implantação do SES encontra-se em andamento: estão sendo executadas redes coletoras, poços de visita, ligações domiciliares e recomposição de pavimentos;
2) Os estudos de concepção dos SES dos distritos e zona rural foram aprovados pelo BDMG.
</t>
  </si>
  <si>
    <t xml:space="preserve">1) A obra de implantação do SES encontra-se em andamento: estão sendo executadas redes coletoras, poços de visita, ligações domiciliares e recomposição de pavimentos;
2) Os projetos básicos dos SES dos distritos e zona rural foram aprovados pelo BDMG no dia 10/09/2020.
</t>
  </si>
  <si>
    <t>1) A obra de implantação do SES encontra-se em andamento: estão sendo executadas redes coletoras, poços de visita, ligações domiciliares e recomposição de pavimentos;
2) Os projetos executivos dos SES do distrito de São Bartolomeu, vilarejo de São Paulino e zona rural estão em elaboração pela empresa projetista.</t>
  </si>
  <si>
    <t>1) A obra de implantação do SES encontra-se em andamento: estão sendo executadas redes coletoras, poços de visita, ligações domiciliares e recomposição de pavimentos;
2) Os projetos executivos dos SES do distrito de São Bartolomeu, vilarejo de São Paulino e zona rural foram apresentados pelo município ao BDMG e aprovados pelo agente financeiro. Dessa forma, o banco encaminhou as autorizações para licitação das obras nos dias 27/10/2020 (distrito de São Bartolomeu) e 28/10/2020 (vilarejo de São Paulino e zona rural).</t>
  </si>
  <si>
    <t>1) A obra de implantação do SES encontra-se em andamento: estão sendo executadas redes coletoras, poços de visita, ligações domiciliares e recomposição de pavimentos;
2) O edital de licitação relativo às obras dos SES do distrito de São Bartolomeu, vilarejo de São Paulino e zona rural foi publicado pelo município. Dessa forma, o processo licitatório encontra-se em andamento.</t>
  </si>
  <si>
    <t>1) A obra de implantação do SES encontra-se em fase final de execução;             
2) A licitação relativa às obras dos SES do distrito de São Bartolomeu, vilarejo de São Paulino e zona rural encontra-se em andamento.</t>
  </si>
  <si>
    <t>1) A licitação relativa às obras dos SES do distrito de São Bartolomeu, vilarejo de São Paulino e zona rural foi apresentada pelo município ao BDMG no início de fevereiro e encontra-se em análise pelo banco. Apesar da disponibilidade do apoio técnico, não foi solicitado apoio na juntada dos documentos antes de apresentá-los ao BDMG.
2) Em reunião realizada entre município e apoio técnico no dia 26/01/2021, foi esclarecido pelo representante da prefeitura que a execução de redes coletoras e ligações domiciliares foi finalizada (pleito de complementação de recursos de contrapartida para o TC/PAC 0366/14). Dessa forma, para concluir a etapa da obra referente aos recursos da Fundação Renova resta apenas instalar estrutura metálica na travessia do córrego Sem-Peixe, além dos serviços de pré-operação. No entanto, a pré-operação só será iniciada após a conclusão dos serviços previstos na etapa referente aos recursos da FUNASA.</t>
  </si>
  <si>
    <t xml:space="preserve">1) A juntada do processo licitatório que tem como objetivo contratar as obras dos SES do distrito de São Bartolomeu, vilarejo de São Paulino e zona rural foi apresentada ao BDMG. Após verificação do processo, o banco o considerou não evidenciado uma vez que "não restou verificada a presença de publicidade em jornal de grande circulação, exigida pelo inciso III, do artigo 21 da Lei Federal 8.666/1993". O município apresentou justificativa para o apontamento realizado pelo banco, a qual encontra-se em análise;
2) A etapa da obra do SES da sede referente aos recursos da Fundação Renova encontra-se em fase final. O início da pré-operação dependerá da finalização da etapa relativa aos recursos da FUNASA.
</t>
  </si>
  <si>
    <t>1) Em 05/04/2021, o BDMG informou ao município de Sem-Peixe que a juntada dos documentos relativos à licitação das obras de implantação dos SES do distrito de São Bartolomeu, vilarejo de São Paulino e zona rural foi considerada evidenciada, após saneamento apresentado pelo município para os apontamentos realizados anteriormente no checklist de verificação do processo licitatório. Dessa forma, o banco aguarda a resolução das condicionantes (como regularização ambiental, certidão de matrícula dos terrenos da ETE e EEE e parecer da CEMIG sobre liberação de carga) para emitir a autorização para início de obra.
2) A etapa da obra do SES da sede referente aos recursos da Fundação Renova encontra-se em fase final. O início da pré-operação dependerá da finalização da etapa relativa aos recursos da FUNASA.</t>
  </si>
  <si>
    <t xml:space="preserve">
1) A autorização de início das obras de implantação dos SES do distrito de São Bartolomeu, vilarejo de São Paulino e zona rural aguarda a resolução de condicionantes, tais como regularização ambiental e de terrenos, as quais estão sendo providenciadas pela prefeitura;
2) O início da pré-operação da obra do SES da sede depende da finalização da etapa relativa aos recursos da FUNASA.</t>
  </si>
  <si>
    <t xml:space="preserve">
1) A autorização de início das obras de implantação dos SES do distrito de São Bartolomeu, vilarejo de São Paulino e zona rural aguarda o saneamento de pendências, tais como regularização de terrenos, as quais estão sendo providenciadas pela prefeitura;
2) O início da pré-operação da obra do SES da sede depende da finalização da etapa relativa aos recursos da FUNASA.</t>
  </si>
  <si>
    <t>1) Foi apresentada a revisão do projeto executivo do SES do distrito de São Bartolomeu, vilarejo de São Paulino e zona rural. Após análise do apoio técnico, foram identificadas algumas incoerências no projeto e na planilha orçamentária que teve um acréscimo substancial nos preços. Desta forma, o município e apoio técnico estão avaliando as pendências.
2) O início da pré-operação da obra do SES da sede depende da finalização da etapa relativa aos recursos da FUNASA.</t>
  </si>
  <si>
    <t>1) SES - Pleitos: (SEPESPJ01 e SEPESPJ02) - A empresa projetista está elaborando as revisões nos projetos do SES do Distrito de São Bartolomeu e Povoado de São Paulino/zona rural . 
2) SES - Pleito: (SEPESOB01) - O início da pré-operação da obra do SES da sede depende da finalização da etapa relativa aos recursos da FUNASA.</t>
  </si>
  <si>
    <t>1) SES - Pleitos: (SEPESPJ01 e SEPESPJ02) - A empresa projetista está elaborando as revisões nos projetos do SES do Distrito de São Bartolomeu e Povoado de São Paulino/zona rural. 
2) SES - Pleito: (SEPESOB01) - O início da pré-operação da obra do SES da sede depende da finalização da etapa relativa aos recursos da FUNASA.</t>
  </si>
  <si>
    <t>1) SES - Pleito: (SEPESOB01) - O início da pré-operação da obra do SES da sede depende da finalização da etapa relativa aos recursos da FUNASA.
2) SES - Pleito: (SEPESOB02 e 03) A empresa apresentou os projetos revisados. Município solicitou ao apoio técnico que atualizasse os valores, para solicitação de alteração de pleito. Apoio técnico está realizando a atualização da planilha orçamentária.</t>
  </si>
  <si>
    <t>1) SES - Pleitos: (SEPESPJ01 e SEPESPJ02) - o município está atualizando as planilhas orçamentárias com auxílio do apoio técnico da Fundação Renova;
2) SES - Pleito: (SEPESOB01) - O início da pré-operação da obra do SES da sede depende da finalização da etapa relativa aos recursos da FUNASA.</t>
  </si>
  <si>
    <t xml:space="preserve">
1) SES - Pleito: (SEPESOB01) - O início da pré-operação da obra do SES da sede depende da finalização da etapa relativa aos recursos da FUNASA.</t>
  </si>
  <si>
    <t xml:space="preserve">
1) SES - Pleito: (SEPESOB01) Complementação de recursos da obra do SES da sede:  O início da pré-operação depende da finalização da etapa relativa aos recursos da FUNASA.</t>
  </si>
  <si>
    <t xml:space="preserve">
1) SES - Pleito: (SEPESOB01) Complementação de recursos de contrapartida para o TC/PAC 0366/14 - O início da pré-operação da obra do SES da sede depende da finalização da etapa relativa aos recursos da FUNASA e reconstituição do interceptor danificado em decorrência das enchentes que acometeram o município.</t>
  </si>
  <si>
    <t xml:space="preserve">
1) SES - Pleito (SEPESOB01) - Complementação de recursos de contrapartida para o TC/PAC 0366/14 - O início da pré-operação da obra do SES da sede depende da finalização da etapa relativa aos recursos da FUNASA e reconstituição do interceptor danificado em decorrência das enchentes que acometeram o município.</t>
  </si>
  <si>
    <t>1) SES - Pleitos: (SEPESOB02 e SEPESOB03) Implantação de tratamento de esgotos do Distrito de São Bartolomeu e Construção de fossas e sumiduros em todo o vilarejo de São Paulino e toda a zona rural:  Banco aprovou a documentação enviada. Município estruturando a solicitação do ajuste de pleito.        
2) SES - Pleito: (SEPESOB01) - Complementação de recursos de contrapartida para o TC/PAC 0366/14: O início da pré-operação da obra do SES da sede depende da finalização da etapa relativa aos recursos da FUNASA . Empresa especializada realizando os reparos da rede interceptora danificada em decorrência das enchentes acometidas no município.</t>
  </si>
  <si>
    <t>1) SES - Pleitos: (SEPESOB02 e SEPESOB03) Implantação tratamento de esgotos do Distrito de São Bartolomeu e Construção de fossas e sumidouros em todo o vilarejo de São Paulino e toda a zona rural: Município enviou a Ordem de Serviço à empresa vencedora da licitação de obras, a qual está se mobilizando para iniciar a execução. Município finalizando a documentação para a solicitação do ajuste de valores dos pleitos.
                                                                                                                          2) SES - Pleito: (SEPESOB01) Complementação de recursos de contrapartida para o TC/PAC 0366/14: O início da pré-operação da obra do SES da sede depende da finalização da etapa relativa aos recursos da FUNASA . Empresa especializada realizando os reparos da rede interceptora danificada em decorrência das enchentes que ocorreram no município.</t>
  </si>
  <si>
    <t>1) SES - Pleito: (SEPESPOB02)  -  Implantação tratamento de esgotos do Distrito de São Bartolomeu:  Empresa contratada iniciou à execução das obras. Pendente o município solicitar o ajuste de valor do pleito.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ETE da sede depende da finalização da etapa relativa aos recursos da FUNASA .  Empresa especializada realizando os reparos da rede interceptora danificada em decorrência das enchentes que ocorreram no município.</t>
  </si>
  <si>
    <t>1) SES - Pleito: (SEPESPOB02) - Implantação tratamento de esgotos do Distrito de São Bartolomeu: Empresa contratada executando as obras como serviços de rede coletora. Falta o município formalizar  a solicitação do ajuste de pleito. Em 02/09/2022, o banco realizou o repasse de R$ 153.209,02 referente a medição 1 de obras.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</si>
  <si>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tratamento de esgotos do Distrito de São Bartolomeu: Empresa contratada executando as obras como serviços de rede coletora. Falta o município formalizar  a solicitação do ajuste de pleito. Em 28/10/2022, o banco realizou o repasse de R$ 148.574,52 referente a medição 2 de obras.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</si>
  <si>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tratamento de esgotos do Distrito de São Bartolomeu: Empresa contratada executando as obras como serviços de rede coletora.  Em 22/11/22 foi realizado o repasse da medição 3 pelo BDMG no valor de 183.529,32.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</si>
  <si>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Empresa contratada executando as obras como serviços de rede coletora.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</si>
  <si>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Empresa contratada executando as obras como serviços de rede coletora. Repasse realizado pelo BDMG referente a medição 4 no valor de R$ 227.614,90 em 25/01/2023.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</si>
  <si>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Empresa contratada executando as obras como serviços de rede coletora e concretagem das unidades da ETE. Município protocolou 5º e 6º boletins de medição.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</si>
  <si>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Empresa contratada executando as obras como serviços de rede coletora e concretagem das unidades da ETE. Repasse realizando das medições 5 e 6 no valor de  R$ 396.271,52 em 22/03/23. Município protocolou  7 º boletim de medição.
2) SES - Pleito: (SEPESOB03)  -Construção de fossas e sumidouros em todo o vilarejo de São Paulino e toda a zona rural: Município aguardando atualização dos projetos e planilha orçamentária para realizar nova licitação.
                                                                                                                                                                                                                                                                                                                                                                                                                                                                                                                                                                                                                                                                                                                                                                            3) SES - Pleito: (SEPESOB01) - Complementação de recursos de contrapartida para o TC/PAC 0366/14: O início da pré-operação da ETE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</si>
  <si>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Empresa contratada executando as obras como serviços de rede interceptora e concretagem das unidades da ETE.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</si>
  <si>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Obra em andamento. Repasse da medição 7 realizado em 10/05/23 no valor de 156.565,36.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do término dos serviços que a empresa especializada está realizando, ao que tange os reparos da rede interceptora danificada em decorrência das enchentes que ocorreram no município.</t>
  </si>
  <si>
    <t>1) SES - Pleito: (SEPESPOB02) - Implantação do tratamento de esgotos do Distrito de São Bartolomeu: Obras em andamento (EEE, e concretagem das unidades da ETE. Repasse realizado no valor de R$ 114.941,02.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do término dos serviços  de reparos da rede interceptora danificada em decorrência das enchentes que ocorreram no município.</t>
  </si>
  <si>
    <t>1) SES - Pleito: (SEPESPOB02) - Implantação do tratamento de esgotos do Distrito de São Bartolomeu: Obras em andamento (EEE, e concretagem das unidades da ETE).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do término dos serviços  de reparos da rede interceptora danificada em decorrência das enchentes que ocorreram no município.</t>
  </si>
  <si>
    <t xml:space="preserve">1) SES - Pleito: (SEPESPOB02) - Implantação do tratamento de esgotos do Distrito de São Bartolomeu: Obras em andamento (execução da EEE e concretagem das unidades da ETE). Em 02/08/2023, o banco BDMG repassou ao município a medição 9 no valor de R$ 123.859,94.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do término dos serviços  de reparos da rede interceptora danificada em decorrência das enchentes que ocorreram no município. </t>
  </si>
  <si>
    <t>1) SES - Pleito: (SEPESPOB02) - Implantação do tratamento de esgotos do Distrito de São Bartolomeu:  Obras em andamento (EEE, e concretagem das unidades da ETE). Aditivo em fase de aprovação.
2) SES - Pleito: (SEPESOB03)  -Construção de fossas e sumidouros em todo o vilarejo de São Paulino e toda a zona rural: Processo licitatório paralisados.
                                                                                                                                                                                                                                                                                                                                                                                                                                                                                                                                                                                                                                                                                                                                                                            3) SES - Pleito: (SEPESOB01) - Complementação de recursos de contrapartida para o TC/PAC 0366/14: O início da pré-operação da obra do SES da sede depende  do término dos serviços  de reparos da rede interceptora danificada em decorrência das enchentes que ocorreram no município.</t>
  </si>
  <si>
    <t>1) SES - Pleito: (SEPESPOB02) - Implantação do tratamento de esgotos do Distrito de São Bartolomeu:  Obras em andamento. Município elaborando aditivo.
2) SES - Pleito: (SEPESOB03)  - Construção de fossas e sumidouros em todo o vilarejo de São Paulino e toda a zona rural: Município está adequando  o projeto.
                                                                                                                                                                                                                                                                                                                                                                                                                                                                                                                                                                                                                                                                                                                                                                            3) SES - Pleito: (SEPESOB01) - Complementação de recursos de contrapartida para o TC/PAC 0366/14: Obra paralisada.</t>
  </si>
  <si>
    <t>1) SES - Pleito: (SEPESPOB02) - Implantação do tratamento de esgotos do Distrito de São Bartolomeu:  Obras em andamento Urbanização, teste de estanqueidade na Estação Elevatória de esgotos. Aditivo em trâmite interno. Pleito com valor ajustado pelo ofício FR.2023.2944 em 20/11/23.
2) SES - Pleito: (SEPESOB03)  - Construção de fossas e sumidouros em todo o vilarejo de São Paulino e toda a zona rural: Planilha orçamentária em elaboração.
                                                                                                                                                                                                                                                                                                                                                                                                                                                                                                                                                                                                                                                                                                                                                                            3) SES - Pleito: (SEPESOB01) - Complementação de recursos de contrapartida para o TC/PAC 0366/14: Obra paralisada, aditivo em elaboração. Pleito com valor ajustado pelo ofício FR.2023.2944 em 20/11/23.</t>
  </si>
  <si>
    <t>1) SES - Pleito: (SEPESPOB02) - Implantação do tratamento de esgotos do Distrito de São Bartolomeu:  Obras em andamento: Urbanização e gabiões  na Estação Elevatória de esgotos. Aditivo em análise no BDMG.
2) SES - Pleito: (SEPESOB03)  - Construção de fossas e sumidouros em todo o vilarejo de São Paulino e toda a zona rural: Planilha orçamentária em atualização de data base e adequação de projetos.
                                                                                                                                                                                                                                                                                                                                                                                                                                                                                                                                                                                                                                                                                                                                                                            3) SES - Pleito: (SEPESOB01) - Complementação de recursos de contrapartida para o TC/PAC 0366/14: O aditivo em análise no BDMG. Programação de retomada para obras em meados de Janeiro/2024.</t>
  </si>
  <si>
    <t>1) SES - Pleito: (SEPESPOB02) - Implantação do tratamento de esgotos do Distrito de São Bartolomeu:  Obras em andamento: Urbanização e gabiões  na Estação Elevatória de esgotos. Aditivo aprovado.
2) SES - Pleito: (SEPESOB03)  - Construção de fossas e sumidouros em todo o vilarejo de São Paulino e toda a zona rural: Planilha orçamentária e adequação de projetos, finalizados. Município aguardará término da obra de São Bartolomeu, visando verificar aporte monetário disponível para licitação.
                                                                                                                                                                                                                                                                                                                                                                                                                                                                                                                                                                                                                                                                                                                                                                            3) SES - Pleito: (SEPESOB01) - Complementação de recursos de contrapartida para o TC/PAC 0366/14: O aditivo em adequação para os moldes do BDMG.</t>
  </si>
  <si>
    <t>1) SES - Pleito: (SEPESPOB02) - Implantação do tratamento de esgotos do Distrito de São Bartolomeu:  Obras em andamento: Urbanização  e acabamentos na ETE, repasse realizado R$ 547.376,47 em 15/02/24 medição 11.
2) SES - Pleito: (SEPESOB03)  - Construção de fossas e sumidouros em todo o vilarejo de São Paulino e toda a zona rural: .Município aguardando o término da obra de São Bartolomeu, visando verificar aporte monetário disponível para licitação.
                                                                                                                                                                                                                                                                                                                                                                                                                                                                                                                                                                                                                                                                                                                                                                            3) SES - Pleito: (SEPESOB01) - Complementação de recursos de contrapartida para o TC/PAC 0366/14: O aditivo em adequação para os moldes do BDMG. Pendências apontadas pelo BDMG sendo sanadas.</t>
  </si>
  <si>
    <t>1) SES - Pleito: (SEPESPOB02) - Implantação do tratamento de esgotos do Distrito de São Bartolomeu:  Obras finalizando, execução da rede interceptora e testes hidráulicos. 
2) SES - Pleito: (SEPESOB03)  - Construção de fossas e sumidouros em todo o vilarejo de São Paulino e toda a zona rural: .Município aguardando o término da obra de São Bartolomeu, visando verificar aporte monetário disponível para licitação.
                                                                                                                                                                                                                                                                                                                                                                                                                                                                                                                                                                                                                                                                                                                                                                            3) SES - Pleito: (SEPESOB01) - Complementação de recursos de contrapartida para o TC/PAC 0366/14: O aditivo com pendências apontadas pelo BDMG sendo sanadas.</t>
  </si>
  <si>
    <t>1) SES - Pleito: (SEPESPOB02) - Implantação do tratamento de esgotos do Distrito de São Bartolomeu:  Obras finalizando,ajustes finais para iniciar pré operação.
2) SES - Pleito: (SEPESOB03)  - Construção de fossas e sumidouros em todo o vilarejo de São Paulino e toda a zona rural: .Município aguardando o término da obra de São Bartolomeu, visando verificar aporte monetário disponível para licitação.
                                                                                                                                                                                                                                                                                                                                                                                                                                                                                                                                                                                                                                                                                                                                                                            3) SES - Pleito: (SEPESOB01) - Complementação de recursos de contrapartida para o TC/PAC 0366/14: O aditivo com pendências apontadas pelo BDMG sendo sanadas e empresa mobilizando para retomar as obras.</t>
  </si>
  <si>
    <t>1) SES - Pleito: (SEPESPOB02) - Implantação do tratamento de esgotos do Distrito de São Bartolomeu:  Obras finalizadas, mobilização para iniciar a pré operação.
2) SES - Pleito: (SEPESOB03)  - Construção de fossas e sumidouros em todo o vilarejo de São Paulino e toda a zona rural: Município aguardando o término da obra de São Bartolomeu, visando verificar aporte monetário disponível para licitação.
                                                                                                                                                                                                                                                                                                                                                                                                                                                                                                                                                                                                                                                                                                                                                                            3) SES - Pleito: (SEPESOB01) - Complementação de recursos de contrapartida para o TC/PAC 0366/14: O aditivo com pendências apontadas pelo BDMG sendo sanadas, empresa executando as obras.</t>
  </si>
  <si>
    <t>) SES - Pleito: (SEPESPOB02) - Implantação do tratamento de esgotos do Distrito de São Bartolomeu:  Execução da pré operação.
2) SES - Pleito: (SEPESOB03)  - Construção de fossas e sumidouros em todo o vilarejo de São Paulino e toda a zona rural: Município pretende alterar esse pleito.
                                                                                                                                                                                                                                                                                                                                                                                                                                                                                                                                                                                                                                                                                                                                                                            3) SES - Pleito: (SEPESOB01) - Complementação de recursos de contrapartida para o TC/PAC 0366/14: O aditivo com pendências apontadas pelo BDMG sendo sanadas, empresa executando as obras.</t>
  </si>
  <si>
    <t>1) SES - Pleito: (SEPESPOB02) - Implantação do tratamento de esgotos do Distrito de São Bartolomeu:  Execução da pré operação, aditivo aprovado. 13ª medição protocolada na Prefeitura.
2) SES - Pleito: (SEPESOB03)  - Construção de fossas e sumidouros em todo o vilarejo de São Paulino e toda a zona rural: Município pretende alterar esse pleito.
                                                                                                                                                                                                                                                                                                                                                                                                                                                                                                                                                                                                                                                                                                                                                                            3) SES - Pleito: (SEPESOB01) - Complementação de recursos de contrapartida para o TC/PAC 0366/14: O aditivo aprovado, com medição 11ª  protocolada na Prefeitura, empresa executando as obras e iniciou a pré operação.</t>
  </si>
  <si>
    <t>1) Município concluiu o TR e a planilha orçamentária, verificando que o valor do projeto é superior ao valor do pleito. Nesse sentido, será necessário reavaliar a planilha orçamentária para redução do escopo e do valor do projeto. 
2) Caso seja necessário, será solicitado alteração de pleito para  revisão do valor de projeto.</t>
  </si>
  <si>
    <t xml:space="preserve">1) Elaboração de projetos de sistema de esgotamento sanitário da sede do município e distrito de Plautino Soares.
TR foi elaborado e será uma licitação única. Irão ajustar para 30% Estudo de Concepção, 30% Projeto Básico e 40% Projeto Executivo. Licenciamento e terreno serão tranquilos para a sede, eles mesmo farão o processo. Ocorrerá na SUPRAM. Ficarão atentos para o melhor momento de fazer o pleito de aquisição de terreno, depois do Estudo de Concepção. 
2) Implantação de sistema de esgotamento sanitário da sede do município e distrito de Plautino Soares.
Depende do projeto.
3) Resíduos
Estão no CIMDOCE. Possuem UTC e gostariam de fazer pleito para reforma. Já que questões do consórcio, entendem que não avançam. Renova vai consultar o jurídico para saber se precisa mesmo ART para TR. Geram 2,5 t/dia.
</t>
  </si>
  <si>
    <t>1) 12/06/2019 -  Foi realizada visita técnica na Usina de Triagem e Compostagem - UTC, no município de Sobrália. De uma maneira geral o empreendimento necessita de melhorias estruturais (reforma do piso, telhado, baias de acondicionamento dos recicláveis, vala de rejeitos, drenagem pluvial e equipamentos) e pessoais (treinamento dos funcionários para melhorar a operação da unidade). 
O município está desenvolvendo ações de mobilização voltadas para a implantação do programa de coleta seletiva.   
2) 13/06/2019 - Foi realizada a visita técnica no Distrito de Plautino Soares
3) O município respondeu ao formulário de diagnóstico.</t>
  </si>
  <si>
    <t>(1) Em fase de atualização da planilha orçamentária inicial para a contratação de empresa para a elaboração de estudos de concepção, projetos básicos e executivos para a implantação SES Sede e Dsitrito de Plautino Soares, possibilidade de solicitação de complementação dos recursos aprovados para a elaboração dos projetos.</t>
  </si>
  <si>
    <t xml:space="preserve">1) Em reunião realizada dia 08/08/2019 foi entregue a análise do TR de projetos de SES para a Sede e Distrito de Plautino Soares, feita pelo apoio técnico, ao ponto focal do município;                                                                                                                                                                                                                                                       2)  Em reunião no dia 14/08/2019 foram discutidas as planilhas orçamentária considerando os possíveis traçados dos elementos do sistema de esgotamento sanitário e seus quantitativos;                                                              
3) O município recebeu orientação na elaboração de ofício para solicitação de ajuste de pleito, bem como no preenchimento dos anexos e formulários da NT-33. </t>
  </si>
  <si>
    <t>1) Em reunião realizada no dia 05/09/2019 entre apoio técnico e representantes do município, foi prestado apoio nas atividades referentes ao ajuste de pleito de estudos de viabilidade, projeto básico e executivo de SES na sede de Sobrália e distrito de Plautino Soares, compreendendo o fechamento das planilhas orçamentárias; preenchimento dos formulários e anexos da NT n° 33.
Na oportunidade, foi informada a necessidade de reforma da UTC do município e foi agendada uma vistoria na área da UTC para o dia 02/10.
2) O município compareceu à rodada trimestral de reuniões no dia 19/09/2019 para acompanhamento dos pleitos.</t>
  </si>
  <si>
    <t xml:space="preserve">1) Em 02/10 foi realizada uma vistoria do apoio técnico na UTC de Sobrália, uma vez que o município demostrou interesse em realizar reforma desta unidade.
2) Em reunião realizada dia 31/10 entre apoio técnico e pontos focais, foi oficializada a intensão do município em solicitar um novo pleito contemplando a reforma da UTC.                                                                                                           
3) Foi realizada reunião com o ponto focal e técnicas da empresa GESOIS, que em parceira com a FEAM, por meio do Termo de Parceria 048/2018, qualificou o município de Sobrália a receber o apoio do governo estadual para ações de implantação de coleta seletiva.                                                                                                               
2) O município foi orientado a proceder o preenchimento dos anexos da NT-33 e juntar ao ofício o termo de parceria com a GESOIS e o plano de ações para a implantação do programa de coleta seletiva.                                                                                                                       
 3) Foi informado que o município não se desvinculará do Consórcio CIMDOCE e a reforma poderá futuramente contribuir com as ações consorciadas.                                                                                                                      </t>
  </si>
  <si>
    <t xml:space="preserve">1) Em reunião realizada dia 11/11  entre apoio técnico e ponto focal, deu-se continuidade no apoio para elaboração e  juntada de documentos para solicitação de pleito de reforma da UTC.                                                                                                                                                                             2)  No dia 19/11 foi aprovado pelo CIF a solicitação de remanejamento de valores entre pleitos do SES para viabilizar a elaboração de projeto do SES da sede e distrito de Plautino Soares. Deste modo, será agendada reunião no início de dezembro para consideraçõs à respeito da última versão do TR.                                                                                                                                                                                                                                                                       </t>
  </si>
  <si>
    <t xml:space="preserve">1) Em reunião realizada no dia 05/12/2019 entre apoio técnico e representante do município, foi feita a análise e complementação da planilha orçamentária de reforma da UTC;                                                                                                                                                                                                                                                                  
2) Com relação ao pleito para elaboração dos projetos do SES da sede e distrito de Plautino Soares, o apoio técnico enviou ao ponto focal o TR revisado, que por sua vez, conforme acordado em reunião, enviou para a assessora de licitação e para a pregoeira para que deem início à elaboração do edital de licitação de estudos e projetos.                                                                                                                                                                                                                                                                    </t>
  </si>
  <si>
    <t xml:space="preserve">1) O Termo de Referência para elaboração dos projetos do SES da sede e distrito de Plautino Soares ainda está em posse do setor de licitação para análise e elaboração do edital;  
2) Foi enviada a solicitação de pleito para reforma da UTC à CT-SHQA.                                                                                                                                                                                                                                                                </t>
  </si>
  <si>
    <t xml:space="preserve">1) O município compareceu à rodada trimestral de reuniões no dia 06/02/2020, sendo realizada reunião entre município, representantes da Fundação Renova e apoio técnico para acompanhamento dos pleitos;                                               
 2) O edital de licitação para elaboração dos projetos do SES está sendo elaborado pela equipe  de licitação do município;
3) A CT-SHQA solicitou o projeto de reforma e melhorias da UTC para andamento na análise da solicitação do pleito.                                                                                                                   </t>
  </si>
  <si>
    <t xml:space="preserve"> 1) Em reunião realizada no dia 26/03/2020, via telefone, entre apoio técnico e ponto focal, a representante do município informou que o edital do processo licitatório para elaboração dos projetos de SES da sede e distrito de Palutino Soares ainda não foi elaborado pelo setor de responsável. Na oportunidade, o ponto focal esclareceu que o setor de licitações no município está priorizando licitações já publicadas e àquelas cujos objetos podem sofrer paralização durante o período eleitoral. 
2) O projeto da ampliação da UTC ainda não foi concluído pelo engenheiro responsável pela elaboração.</t>
  </si>
  <si>
    <r>
      <t xml:space="preserve"> 1)  Em reunião realizada no dia 27/04/2020 entre apoio técnico e ponto focal, a representante do município informou que o</t>
    </r>
    <r>
      <rPr>
        <sz val="10"/>
        <rFont val="Calibri"/>
        <family val="2"/>
        <scheme val="minor"/>
      </rPr>
      <t xml:space="preserve"> edital do processo licitatório para elaboração dos projetos de SES da sede e distrito de Plautino Soares ainda está em conclusão pela equipe de licitação;
2) O projeto de ampliação da Usina de Triagem e Compostagem (necessário ao embasamento do pedido de pleito de reforma e ampliação da UTC) encontra-se em elaboração, com previsão de entrega ao município para o mês de maio.</t>
    </r>
  </si>
  <si>
    <r>
      <t>1) Foi realizada a apresentação do novo membro da equipe de apoio técnico que auxiliará as ações do programa no município em reunião realizada no dia 13/05/2020, entre Fundação Renova e ponto focal de Sobrália;  
2) O termo de referência e a planilha orçamentária referentes a elaboração dos projetos do SES da sede e distrito de Plautino Soares estão sendo atualizados, uma vez que a conclusão do edital ficou comprometida anteriormente pelas medidas adotadas em Sobrália para enfrentamento do coronavírus</t>
    </r>
    <r>
      <rPr>
        <sz val="10"/>
        <rFont val="Calibri"/>
        <family val="2"/>
        <scheme val="minor"/>
      </rPr>
      <t>;
2) O projeto de reforma e ampliação da UTC foi enviado pelo projetista ao município e encontra-se em análise pela equipe da prefeitura.</t>
    </r>
  </si>
  <si>
    <t xml:space="preserve">1) O termo de referência e a planilha orçamentária referentes a elaboração dos projetos do SES da sede e distrito de Plautino Soares foram atualizados e encaminhados para o setor de licitação para a elaboração do edital;
2)  O projeto de reforma e ampliação da UTC foi elaborado e encontra-se em análise pela equipe técnica da prefeitura, apoio técnico e CIMDOCE.
</t>
  </si>
  <si>
    <t xml:space="preserve">1) A publicação do processo licitatório para elaboração dos projetos dos SES da sede e distrito de Plautino Soares foi realizada no dia 27/07/2020;
2) O projeto de reforma e ampliação da UTC foi elaborado e encontra-se em fase de adequações pelo engenheiro responsável por sua elaboração (Ardoce), conforme solicitações da prefeitura e apoio técnico.
</t>
  </si>
  <si>
    <t xml:space="preserve">1) O processo licitatório para elaboração dos projetos dos SES da sede e distrito de Plautino Soares encontra-se em andamento;
2) O projeto de reforma e ampliação da UTC foi elaborado e encontra-se em fase de adequações pelo engenheiro responsável por sua elaboração (Ardoce), sendo prevista inclusão de unidade de estação de transbordo para rejeitos.
</t>
  </si>
  <si>
    <t xml:space="preserve">1) O processo licitatório para elaboração dos projetos dos SES da sede e distrito de Plautino Soares foi concluído. O município está providenciando a assinatura do contrato com a empresa projetista para, posteriormente, realizar a juntada dos documentos e encaminhar o processo para a análise do BDMG.                                                                                                                                                                </t>
  </si>
  <si>
    <t xml:space="preserve">1) O processo licitatório para elaboração de projetos dos SES da Sede e distrito de Plautino Soares foi concluído. O município está providenciando a juntada dos documentos para apresentá-los ao BDMG.
</t>
  </si>
  <si>
    <t>1) O município apresentou ao BDMG a juntada referente ao processo licitatório para elaboração de projetos dos SES da Sede e distrito de Plautino Soares. Assim, no dia 24/11/2020, o banco encaminhou a autorização para emissão da ordem de serviço.</t>
  </si>
  <si>
    <t>1) Os estudos de concepção dos SES da sede e distrito de Plautino Soares estão em elaboração pela empresa projetista.</t>
  </si>
  <si>
    <t xml:space="preserve">1) A empresa projetista apresentou a primeira versão do estudo de concepção do SES no início de maio. O produto está sendo analisado pelo apoio técnico.
</t>
  </si>
  <si>
    <t>1) O estudo de concepção do SES foi analisado pelo apoio técnico e as sugestões para adequações foram apresentadas ao município. Dessa forma, o produto está em revisão pela empresa projetista.</t>
  </si>
  <si>
    <t>1) Os estudos de concepção dos SESs estão sendo revisados pela empresa projetista.</t>
  </si>
  <si>
    <t>1) Os estudos de concepção dos SES foram entregues pela empresa projetista contratada no início de agosto. Desta forma, os estudos estão em análise pelo município e apoio técnico.</t>
  </si>
  <si>
    <t>1) SES - Pleito: (SOBESPJ02)- Em 27/08/2021, o Apoio Técnico enviou ao município a análise dos estudos de concepção. Dessa forma, os estudos foram encaminhados para revisão pela projetista.</t>
  </si>
  <si>
    <t>1) SES - Pleito: (SOBESPJ02) - Aguardando a aprovação do município com relação as alternativas de áreas propostas no estudo de concepção para implantação das Estações de Tratamento de Esgoto - ETE da Sede e Distrito de Plautino Soares.</t>
  </si>
  <si>
    <t>1) SES - Pleito: (SOBESPJ02) - Aguardando a aprovação do Prefeito e equipe técnica das alternativas e áreas propostas no estudo de concepção para implantação do SES Sede e Distrito de Plautino Soares.</t>
  </si>
  <si>
    <t>1) SES - Pleito: (SOBESPJ02) - A área para implantação da ETE da Sede está em definição pela equipe do município.</t>
  </si>
  <si>
    <t>1) SES - Pleito: (SOBESPJ02) -A área para implantação da ETE da Sede está em definição pelo município.</t>
  </si>
  <si>
    <t xml:space="preserve">1) SES - Pleito: (SOBESPJ02) Elaboração de projetos do sistema de esgotamento da sede do município e distrito de Plautino Soares: Aguardando a definição do município quanto a aprovação do estudo de concepção - SES.  </t>
  </si>
  <si>
    <t xml:space="preserve">1) SES - Pleito: (SOBESPJ02) Elaboração de projetos de sistema de esgotamento sanitário da sede do município e distrito de Plautino Soares - Aguardando a definição do município quanto a aprovação do estudo de concepção.  </t>
  </si>
  <si>
    <t xml:space="preserve">1) SES - Pleito (SOBESPJ02) Elaboração de projetos de sistema de esgotamento sanitário da sede do município e distrito de Plautino Soares: Aguardando a definição do município quanto a aprovação do estudo de concepção.  </t>
  </si>
  <si>
    <t xml:space="preserve">1) SES - Pleito (SOBESPJ02) - Elaboração de projetos de sistema de esgotamento sanitário da sede do município e distrito de Plautino Soares: Aguardando a definição do município quanto a aprovação do estudo de concepção.  </t>
  </si>
  <si>
    <t>1) SES - Pleito: (SOBESPJ02) - Elaboração de projetos de sistema de esgotamento sanitário da sede do município e distrito de Plautino Soares: Aguardando a aprovação dos terrenos propostos para a implantação da ETE da sede do município pelo prefeito para a aprovação do estudo de concepção - SES e envio para a análise do BDMG.</t>
  </si>
  <si>
    <t>1) SES - Pleito  (SOBESPJ02) -  Elaboração de projetos de sistema de esgotamento sanitário da sede do município e distrito de Plautino Soares: Aguardando a aprovação dos terrenos propostos para a implantação da ETE da sede pelo município para a aprovação do estudo de concepção e envio para a análise do banco.</t>
  </si>
  <si>
    <t>1) SES - Pleito: (SOBESPJ02) - Elaboração de projetos de sistema de esgotamento sanitário da sede do município e distrito de Plautino Soares: Aguardando a aprovação dos terrenos propostos para a implantação da ETE da sede pelo município para a aprovação do estudo de concepção e envio para a análise do banco.</t>
  </si>
  <si>
    <t>1) SES - Pleito: (SOBESPJ02) - Elaboração de projetos de sistema de esgotamento sanitário da sede do município e distrito de Plautino Soares: O município pré selecionou as áreas para implantação da ETE e EEE, e solicitou para empresa projetista apresentação de um layout com a metragem da área necessária.</t>
  </si>
  <si>
    <t>SES - Pleito: (SOBESPJ02) - Elaboração de projetos de sistema de esgotamento sanitário da sede do município e distrito de Plautino Soares: O município selecionou as áreas para implantação da ETE e EEE, e solicitou para empresa projetista apresentação de um layout com a metragem da área necessária.</t>
  </si>
  <si>
    <t>1) SES - Pleito: (SOBESPJ02) - Elaboração de projetos de sistema de esgotamento sanitário da sede do município e distrito de Plautino Soares: O município selecionou as áreas para implantação da ETE e EEE, e solicitou para empresa projetista apresentação de um layout com a metragem da área necessária.
2) RSU - Novo pleito: Reforma e ampliação da Usina de Triagem e Compostagem de Resíduos, aguardando definição do Prefeito para a formalização do pleito.</t>
  </si>
  <si>
    <t>1) SES - Pleito: (SOBESPJ02) - Elaboração de projetos de sistema de esgotamento sanitário da sede do município e distrito de Plautino Soares: Enviado oficio ao municipio suspendendo apoio tecnico até a nomeaçao de um ponto focal para tratativas sobre os pleitos.
2) RSU - Novo pleito: Reforma e ampliação da Usina de Triagem e Compostagem de Resíduos, aguardando definição do Prefeito para a formalização do pleito. Apoio técnico suspenso.</t>
  </si>
  <si>
    <t>1) SES - Pleito: (SOBESPJ02) - Elaboração de projetos de sistema de esgotamento sanitário da sede do município e distrito de Plautino Soares: O município selecionou as áreas para implantação da ETE e EEE, e solicitou para empresa projetista apresentação de um layout com a metragem da área necessária.
2) RSU - Novo pleito: Reforma e ampliação da Usina de Triagem e Compostagem de Resíduos, aguardando definição do Prefeito para a formalização do pleito. Apoio técnico suspenso.</t>
  </si>
  <si>
    <t xml:space="preserve">1) SES - Pleito: (SOBESPJ02) - Elaboração de projetos de sistema de esgotamento sanitário da sede do município e distrito de Plautino Soares: Município em tratativas com a empresa projetista para continuidade dos serviços (realizar aditivo de prazo no contrato). 
2) RSU - Novo pleito: Obras de reforma e ampliação da Usina de Triagem e Compostagem de Resíduos. Aguardando a aprovação pela CT-SHQA/CIF
</t>
  </si>
  <si>
    <t>1) SES - Pleito: (SOBESPJ02) - Elaboração de projetos de sistema de esgotamento sanitário da sede do município e distrito de Plautino Soares: O município está discutindo com a empresa projetista ativação do contrato para continuação na elaboração do estudo de concepção e projetos básicos e executivos.
2) RSU - Novo pleito: Reforma e ampliação da Usina de Triagem e Compostagem de Resíduos, aguardando definição do Prefeito para a formalização do pleito. Apoio técnico suspenso.</t>
  </si>
  <si>
    <t>1) SES - Pleito: (SOBESPJ02) - Elaboração de projetos de sistema de esgotamento sanitário da sede do município e distrito de Plautino Soares: O município optou por realizar um novo processo licitatório para contratação de empresa especializada na elaboração dos projetos básico/executivos do SES da sede e do distrito.
2) RSU - Novo pleito: Reforma e ampliação da Usina de Triagem e Compostagem de Resíduos: Aguardando aprovação da CT-SHQA/CIF.</t>
  </si>
  <si>
    <t>1) SES - Pleito: (SOBESPJ02) - Elaboração de projetos de sistema de esgotamento sanitário da sede do município e distrito de Plautino Soares: O município está providenciando a elaboração do edital para contratação de empresa especializada na elaboração dos projetos do SES para a sede e distrito. 
2) RSU - Novo pleito: Reforma e ampliação da Usina de Triagem e Compostagem de Resíduos: Aguardando aprovação da CT-SHQA/CIF.</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</si>
  <si>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-Pleito: (SOBRSOB02) - Reforma e ampliação da Usina de Triagem e Compostagem de Resíduos: Novo pleito aprovado pela Deliberação CIF nº 755, de 15 de dezembro de 2023. Em fase de juntada de documentos e projetos para envio para a análise do BDMG.
3) RSU - Pleito: (SOBRSAB01) - Aquisição de equipamentos para a operacionalização da coleta seletiva: Novo pleito aprovado pela Deliberação CIF nº 755, de 15 de dezembro de 2023.</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</si>
  <si>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Novo pleito: Reforma e ampliação da Usina de Triagem e Compostagem de Resíduos: Em fase de juntada de documentos e projetos para envio para a análise do BDMG.</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</si>
  <si>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Novo pleito: Reforma e ampliação da Usina de Triagem e Compostagem de Resíduos: Em fase de juntada de documentos e projetos para envio para a análise do BDMG.</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</si>
  <si>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Pleito: ( SOBRSOB02) - Reforma e ampliação da Usina de Triagem e Compostagem de Resíduos: Em fase de elaboração de projetos para envio para a análise do BDMG.</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</si>
  <si>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Pleito: ( SOBRSOB02) - Reforma e ampliação da Usina de Triagem e Compostagem de Resíduos: Em fase de elaboração de projetos para envio para a análise do BDMG.</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</si>
  <si>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Pleito: ( SOBRSOB02) - Reforma e ampliação da Usina de Triagem e Compostagem de Resíduos: Em fase de revisão dos projetos pela ponto focal e apoio técnico para envio para a análise do BDMG.</t>
  </si>
  <si>
    <t xml:space="preserve">
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Pleito: ( SOBRSOB02) - Reforma e ampliação da Usina de Triagem e Compostagem de Resíduos: Empresa contratada pediu rescisão do contrato.</t>
  </si>
  <si>
    <t xml:space="preserve">
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Empresa contratada pediu rescisão do contrato.
 2) RSU - Pleito: ( SOBRSOB02) - Reforma e ampliação da Usina de Triagem e Compostagem de Resíduos: Projetos e planilha orçamentária revisados equipe da Ardoce, apoio técnico, Fundação Renova em análise pelo município.</t>
  </si>
  <si>
    <t>1) Município ainda não enviou ofício pleiteando a contratação de projeto executivo e gerenciadora de obra, conforme informado alinhado em reuniões com apoio técnico.</t>
  </si>
  <si>
    <t>1) Estudos de viabilidade para a implantação de aterro sanitário regional
Mudou o pleito para estudo de viabilidade de forma mais ampla. Município vai alinhar com Dionísio e Marlieria para emitirem um ofício informando o de acordo para cancelarem o pleito deles e Timóteo avançar com a licitação. A licitação deve aguardar a aprovação do CIF. 
2) Erradicação do lixão
Pleito aumentando o valor. Já possui projeto executivo. Lixão fica no município de C. Fabriciano. Banco vai enviar solicitação até semana que vem para que o Município protocole o PRAD (proj. Executivo). Município irá informar para Renova o cronograma da obra. Até 07/06. 
3) Obra a definir o escopo, mas já consta no pleito.
4) Pleito Obra: Implantação dos interceptores Cacheira do Vale (ME) e Piracicaba (MD), além da EEB-2 e respectiva LR-2.
Alteração do pleito para acrescentar novas áreas.
5) Novo pleito solicitado para Proj Executivo
Copasa já fez o Projeto Básico e município contratará Projeto Executivo. TR ok, só ajustando e aguardando CIF aprovar para licitar. Copasa informará o prazo para elaboração do Projeto Executivo no TR. Se não estiver elaborado o TR, irão elaborar. Retorno com TR feito: 20 de junho. Licenciamento tudo ok e terreno ok. Irão conferir se o licenciamento realmente é de todo o sistema ou não. 
6) Gerenciadora
Novo pleito já enviado. Seguirá o cronograma da Obra.</t>
  </si>
  <si>
    <t>1) Ocorreu apoio técnico na análise documental referente aos pleitos de esgotamento sanitário e resíduos sólidos do município, de forma a alinhar com as exigências da NT33. O município enviou as minutas dos formulários e ofícios para realizar as alterações.
2) O município respondeu ao formulário de diagnóstico.</t>
  </si>
  <si>
    <t>(1) Em elaboração de ofício de alteração de pleito - Ação resíduos sólidos.</t>
  </si>
  <si>
    <t>1) 08/08/2019: Encaminhado ofício a CT-SHQA / CIF solicitando recursos para a elaboração do estudo de viabilidade para implantação de sistema de destinação de resíduos consorciados ao COMDIN. Enviado em 21/08/2019  a CT-SHQA/CIF ofícios dos munícipios de Marliéria e Dionísio. Aguardando manifestação da análise da solicitação de pleito. Ação: Esgotamento Sanitário: Projetos SES em análise no BDMG.</t>
  </si>
  <si>
    <t>1) Em 04/09/2019 foi realizada reunião entre apoio técnico e representantes do município na Subsecretaria Municipal de Meio Ambiente. Na ocasião, foi entregue a análise feita pela equipe de apoio técnico ao TR para a elaboração do estudo de viabilidade para implantação de sistema de destinação de resíduos consorciados ao COMDIM. 
2) Ocorreu na reunião do CIF dos dias 23 e 24/09/2019 a aprovação dos pleitos para Elaboração de Estudo de Viabilidade de ações de destinação e tratamento de resíduos sólidos urbanos regional, para atendimento aos municípios do COMDIM (R$ 500.000); Elaboração de projetos executivos para ampliação do SES para atendimento dos bairros Cachoeira do Vale e Santa Rita (R$ 95.486,41) e; Execução de recuperação ambiental do "lixão” de Coronel Fabriciano/MG (8.911.339,04).
3) O município compareceu à rodada trimestral de reuniões no dia 18/09/2019 para acompanhamento dos pleitos.</t>
  </si>
  <si>
    <t>1) Em 02/10 foi realizada reunião entre apoio técnico e ponto focal para a análise preliminar do TR para a contratação de empresa para a elaboração dos projetos executivos visando a ampliação do SES – Bairros Cachoeira do Vale e Santa Rita. Considerando que os projetos básicos foram elaborados por empresa contratada pela Copasa e que os projetos executivos deverão ser compatibilizados com os projetos existentes, foi acordado entre o município e representantes da Copasa, que possuem a concessão dos serviços de coleta e tratamento de esgoto, a elaboração conjunta do TR.                                                                                                                
2) No dia 16/10 foi realizada reunião entre apoio técnico, representante do município e representante da Copasa, onde foram repassadas as exigências do BDMG para aprovação dos projetos e repasses dos recursos, apresentação das considerações do TR  e iniciada a organização dos documentos a serem protocolados no BDMG referentes aos estudos de concepção e projetos básicos - SES e PRAD - RSU. Aguardando autorização do BDMG para a protocolo dos documentos.                                                                                                                                                  
 3) Em 24/10/19 realizada reunião e confirmado o recebimento de autorização do BDMG para licitação dos projetos SES/PRAD. Verificados os documentos e projetos básicos encaminhados pela Copasa referentes a ampliação do SES – Bairros Cachoeira do Vale e Santa Rita, constatada a necessidade de assinaturas dos projetos, atualização da planilha orçamentária para elaboração dos projetos executivos e preenchimento das declarações solicitadas pelo BDMG, acordado que os documentos relativos ao pleito de esgotamento sanitário deverão ser protocolados no BDMG até a 1ª quinzena de novembro/2019. O processo licitatório deverá ser iniciado após a aprovação da equipe do BDMG dos documentos a serem protocolados.                                                                                                                                              4)  Em relação ao PRAD deverá ser realizada a análise do documento para verificação do atendimento às exigências da Declaração XVIII / BDMG – Declaração de atendimento à instrução normativa Icmbio nº 11, de 11 de dezembro de 2014 e ao caderno técnico de reabilitação de áreas degradadas por resíduos sólidos urbanos da fundação estadual do meio ambiente – FEAM e posterior protocolo no BDMG para análise.</t>
  </si>
  <si>
    <t xml:space="preserve">1) O TR e planilha orçamentária referentes ao pleito "Elaboração de projetos executivos para ampliação do SES para atendimento dos bairros Cachoeira do Vale e Santa Rita" estão em fase de revisão pelo responsável técnico da Prefeitura e Copasa.                                                                                                                                                                                                                                </t>
  </si>
  <si>
    <t>1) Revisão do TR e planilha orçamentária referentes ao pleito "Elaboração de projetos executivos para ampliação do SES para atendimento dos bairros Cachoeira do Vale e Santa Rita" concluídos  por responsável técnico da Prefeitura e Copasa. Os documentos e declarações relativos aos projetos básicos serão encaminhados ao BDMG em janeiro de 2020. Deste modo, a licitação para contratação de empresa que irá elaborar os projetos executivos ocorrerá somente após a aprovação dos projetos básicos pelo banco.                                                                                                                                                                                                                                   2) Em relação ao PRAD, foi solicitado pelo município apoio na elaboração de análise documento existente e verificação das adequações solicitadas pelo Ministério Público de Minas Gerais. Deste modo, estão previstas visita técnica pelo apoio técnico à área do antigo lixão e início da análise para o mês de janeiro/2020.</t>
  </si>
  <si>
    <t>1) Com relação ao pleito de "Elaboração de projetos executivos para ampliação do SES para atendimento dos bairros Cachoeira do Vale e Santa Rita", ainda está pendente a assinatura em algumas declarações pela Concessionária Local - COPASA para viabilizar o envio dos projetos básicos ao BDMG;                                                                                                                                                                                                                                  2) Termo de referência para a revisão do PRAD está em elaboração.</t>
  </si>
  <si>
    <t>1) O município compareceu à rodada trimestral de reuniões no dia 05/02/2020, sendo realizada reunião entre município, representantes da Fundação Renova e apoio técnico para acompanhamento dos pleitos;                                                                                                                                                   2) No dia 12/02/20 foram procolados os projetos básicos dos bairros Cachoeira do Vale e Santa Rita no BDMG para análise;                                                                                                
3) Município preparou os documentos para solicitação de pleito para revisão do PRAD.</t>
  </si>
  <si>
    <t>1) Enviada pela Fundação Renova à CT-SHQA, no dia 06/03/2020, a solicitação de novo pleito do município de Timóteo para revisão do PRAD;
 2)  No dia 05/03/2020 o BDMG  encaminhou autorização para o município licitar a elaboração dos Projetos Executivos SES dos bairros Cachoeira do Vale e Santa Rita. Como condicionante o banco exigiu que o município realize a revisão/atualização dos dados e informações constantes no estudo de concepção e projeto básico já elaborados. Neste contexto, o edital do processo licitatório encontra-se em elaboração pelo setor responsável no município.</t>
  </si>
  <si>
    <t xml:space="preserve">1)  O termo de referência com vistas a elaboração dos projetos executivos do SES dos bairros Cachoeira do Vale e Santa Rita encontra-se em elaboração, em fase de atualização da planilha orçamentária;
2) O município aguarda a análise da CT-SHQA a respeito da solicitação de pleito para revisão do Plano de Recuperação de Áreas Degradadas (PRAD).
</t>
  </si>
  <si>
    <t xml:space="preserve">1)  O termo de referência e a planilha orçamentária que tem por objetivo a elaboração dos projetos executivos do SES dos bairros Cachoeira do Vale e Santa Rita encontram-se em análise pelo responsável técnico da Prefeitura;
2) O município aguarda o parecer da CT-SHQA a respeito da solicitação de pleito para revisão do Plano de Recuperação de Áreas Degradadas (PRAD), a qual foi enviada em mar/2020.
</t>
  </si>
  <si>
    <t xml:space="preserve">1) O termo de referência que tem por objetivo a elaboração dos projetos executivos do SES dos bairros Cachoeira do Vale e Santa Rita foi revisado (conclusão em 03/07/2020) e encaminhado para análise do responsável técnico da prefeitura e do representante da Copasa;
2) O município aguarda o parecer do CIF a respeito da solicitação de pleito para revisão do Plano de Recuperação de Áreas Degradadas (PRAD), a qual foi enviada em mar/2020.
</t>
  </si>
  <si>
    <t xml:space="preserve">1) O TR e planilha orçamentária referentes a elaboração dos projetos executivos do SES dos bairros Cachoeira do Vale e Santa Rita foram concluídos e encaminhados ao setor de licitação do município para a elaboração do edital.
</t>
  </si>
  <si>
    <t xml:space="preserve">1) O TR e planilha orçamentária referentes a elaboração dos projetos executivos do SES dos bairros Cachoeira do Vale e Santa Rita foram concluídos e encaminhados ao setor de licitação do município para a elaboração do edital; 
2) O processo licitatório que tem por objetivo a contratação de empresa para a revisão do Plano de Recuperação de Áreas Degradadas (PRAD) encontra-se em andamento. </t>
  </si>
  <si>
    <t xml:space="preserve">1) O edital de licitação que tem como objetivo a elaboração dos projetos executivos do SES dos bairros Cachoeira do Vale e Santa Rita encontra-se em elaboração;
2) O processo licitatório que tem por objetivo a contratação de empresa para a revisão do Plano de Recuperação de Áreas Degradadas (PRAD) encontra-se em andamento. </t>
  </si>
  <si>
    <t xml:space="preserve">1) O edital de licitação que tem como objetivo a elaboração dos projetos executivos do SES dos bairros Cachoeira do Vale e Santa Rita encontra-se em elaboração;
2) O processo licitatório relativo à revisão do PRAD para recuperação da área do antigo lixão de Coronel Fabriciano foi concluído. O município está providenciando a juntada dos documentos para apresentá-los ao BDMG. </t>
  </si>
  <si>
    <t xml:space="preserve">1) O edital de licitação que tem como objetivo a elaboração dos projetos executivos do SES dos bairros Cachoeira do Vale e Santa Rita foi publicado pela prefeitura;
2) A juntada dos documentos relativos ao processo licitatório para revisão do PRAD foi apresentada pelo município ao BDMG no mês de dezembro. </t>
  </si>
  <si>
    <t>1) Em 18/12/2020, o BDMG encaminhou ao município de Timóteo a autorização para emissão da ordem de serviço para a revisão do PRAD;
2) A licitação que tem como objetivo a elaboração dos projetos executivos do SES dos bairros Cachoeira do Vale e Santa Rita encontra-se em andamento.</t>
  </si>
  <si>
    <t xml:space="preserve">1)  No início de fevereiro/2021, a empresa contratada para a revisão do PRAD encaminhou o Plano de Trabalho à prefeitura. O produto foi analisado pelo apoio técnico e as sugestões para adequações foram apresentadas ao município no dia 09/02/2021. 
Em 11/02/2021, foi realizada reunião de partida com a empresa contratada, comissão técnica e apoio técnico, visando o planejamento para a elaboração dos produtos.
2) A licitação que tem como objetivo a elaboração dos projetos executivos do SES dos bairros Cachoeira do Vale e Santa Rita foi realizada. No entanto, apenas uma empresa apresentou proposta e não atendeu aos requisitos do edital. Dessa forma, o município iniciará um novo processo licitatório.
</t>
  </si>
  <si>
    <t>1) Em 11/02/2021, foi realizada reunião de partida com a empresa contratada, comissão técnica e apoio técnico, visando o planejamento para a elaboração dos produtos relativos à revisão do PRAD. O plano de trabalho está em adequação pela empresa contratada;
2) O município ainda não republicou a licitação que tem como objetivo a elaboração dos projetos executivos do SES dos bairros Cachoeira do Vale e Santa Rita.</t>
  </si>
  <si>
    <t>1) O Plano de Trabalho relativo à revisão do PRAD já foi apresentado três vezes pela empresa contratada pelo município. 
- Em 05/03/2021, após análise do produto, o apoio técnico encaminhou sugestões de adequações da segunda versão ao município;
- Em 06/04/2021, após análise do produto, o apoio técnico apresentou sugestões de adequações da terceira versão ao município.
Dessa forma, o Plano de Trabalho encontra-se novamente em revisão pela empresa contratada pela prefeitura.
2) O município ainda não republicou a licitação que tem como objetivo a elaboração dos projetos executivos do SES dos bairros Cachoeira do Vale e Santa Rita.</t>
  </si>
  <si>
    <t>1) Elaboração do Plano de Recuperação de Área Degradada (PRAD):
- Nos dias 23/04/21 e 26/04/21 foram encaminhados ao BDMG os documentos e o Produto 1 - Plano de Trabalho, para análise. No dia 12/05/21 o Plano de Trabalho foi aprovado pelo BDMG. 
- A empresa contratada encaminhou para o município o Produto 2 – Parecer conclusivo sobre todas as análises necessárias para o monitoramento ambiental, para análise.
2)  A planilha orçamentária com os valores previstos para a contratação dos projetos executivos do SES foi atualizada e os valores orçados ficaram superiores ao que estava inicialmente previsto. Dessa forma, a prefeitura está providenciando o pedido de alteração do valor do pleito</t>
  </si>
  <si>
    <t xml:space="preserve">1)  A planilha orçamentária com os valores previstos para a contratação dos projetos executivos do SES foi atualizada e os valores orçados ficaram superiores ao que estava inicialmente previsto. Dessa forma, a prefeitura está providenciando o pedido de alteração do valor do pleito. Além disso, o município está elaborando o termo de referência, de modo a realizar a publicação do processo licitatório posteriormente;
2) Elaboração do Plano de Recuperação de Área Degradada (PRAD):
- No dia 07/06/2021 foi realizado o repasse ao município para pagamento do Produto 1 - Plano de Trabalho;
- No dia 01/06/2021 foi encaminhado o Produto 2 – Parecer conclusivo sobre todas as análises necessárias para o monitoramento ambiental, para análise do BDMG. </t>
  </si>
  <si>
    <t xml:space="preserve">1) Em 01/07/2021, a Fundação Renova aprovou o pedido de alteração do valor do pleito solicitado pela Prefeitura de Timóteo para contratação de projetos executivos para ampliação SES. Além disso, o município está elaborando o edital, de modo a realizar a publicação do processo licitatório posteriormente;
2) Elaboração do Plano de Recuperação de Área Degradada (PRAD):
- No dia 01/07/2021 foi realizado o repasse ao município para pagamento do Produto 2  – Parecer conclusivo sobre todas as análises necessárias para o monitoramento ambiental.
- A empresa contratada está elaborando o Produto 3 - Relatório Preliminar do PRAD. </t>
  </si>
  <si>
    <t>1) Pleito: TIMESPJ02.01. Solicitação de ajuste de pleito para contratação de projetos executivos do SES aprovada pela Fundação Renova em 01/07/2021 e edital da licitação deste pleito publicado em 21/07/2021.
2) Empresa contratada está elaborando o Produto 3 - Relatório Preliminar do PRAD.</t>
  </si>
  <si>
    <r>
      <t xml:space="preserve">1) SES - Pleito: (TIMESPJ02)- Elaboração de projetos executivos para ampliação do SES para atendimento dos bairros Cachoeira do Vale e Santa Rita. Licitação em andamento, aguardando resultado de recurso.
</t>
    </r>
    <r>
      <rPr>
        <sz val="10"/>
        <rFont val="Calibri"/>
        <family val="2"/>
        <scheme val="minor"/>
      </rPr>
      <t>2) RSU: Empresa contratada está elaborando o Produto 3 - Relatório Preliminar do PRAD.</t>
    </r>
    <r>
      <rPr>
        <sz val="10"/>
        <color theme="1"/>
        <rFont val="Calibri"/>
        <family val="2"/>
        <scheme val="minor"/>
      </rPr>
      <t xml:space="preserve">
</t>
    </r>
  </si>
  <si>
    <r>
      <rPr>
        <sz val="10"/>
        <rFont val="Calibri"/>
        <family val="2"/>
        <scheme val="minor"/>
      </rPr>
      <t xml:space="preserve">1) RSU: Empresa contratada está elaborando o Produto 3 - Relatório Preliminar do PRAD.
</t>
    </r>
    <r>
      <rPr>
        <sz val="10"/>
        <color theme="1"/>
        <rFont val="Calibri"/>
        <family val="2"/>
        <scheme val="minor"/>
      </rPr>
      <t>2) SES - Pleito: (TIMESPJ02) - Elaboração de projetos executivos para ampliação do SES para atendimento dos bairros Cachoeira do Vale e Santa Rita. Licitação em andamento, em fase de homologação. O Apoio Técnico está auxiliando o município na juntada da documentação para protocolo no BDMG. .</t>
    </r>
  </si>
  <si>
    <t>1) RSU: Empresa contratada está elaborando o Produto 3 - Relatório Preliminar do PRAD;
2) SES - Pleito: (TIMESPJ02) - Elaboração de projetos executivos para ampliação do SES para atendimento dos bairros Cachoeira do Vale e Santa Rita. Processo licitatório homologado, contrato entre município e empresa projetista aguardando assinatura da empresa.</t>
  </si>
  <si>
    <r>
      <t xml:space="preserve">1) RSU: O Relatório Preliminar do PRAD foi analisado pelo município e apoio técnico e enviado para a empresa contratada para revisão;
</t>
    </r>
    <r>
      <rPr>
        <sz val="10"/>
        <rFont val="Calibri"/>
        <family val="2"/>
        <scheme val="minor"/>
      </rPr>
      <t>2) SES - Pleito: (TIMESPJ02) - Município juntando a documentação do Processo Licitatório para enviar ao Banco.</t>
    </r>
  </si>
  <si>
    <r>
      <t xml:space="preserve">
</t>
    </r>
    <r>
      <rPr>
        <sz val="10"/>
        <color rgb="FFFF0000"/>
        <rFont val="Calibri"/>
        <family val="2"/>
        <scheme val="minor"/>
      </rPr>
      <t xml:space="preserve">
</t>
    </r>
    <r>
      <rPr>
        <sz val="10"/>
        <rFont val="Calibri"/>
        <family val="2"/>
        <scheme val="minor"/>
      </rPr>
      <t>1) RSU - Pleito: (TIMRSPM03) - O relatório preliminar do PRAD, projetos preliminares e projetos executivos foram analisados pelo município e apoio técnico e enviados para a empresa contratada para revisão. 
2) SES - Pleito: (TIMESPJ02) - . Município juntando a documentação do Processo Licitatório para enviar ao Banco.</t>
    </r>
    <r>
      <rPr>
        <sz val="10"/>
        <color theme="1"/>
        <rFont val="Calibri"/>
        <family val="2"/>
        <scheme val="minor"/>
      </rPr>
      <t xml:space="preserve">
</t>
    </r>
  </si>
  <si>
    <r>
      <t xml:space="preserve">
</t>
    </r>
    <r>
      <rPr>
        <sz val="10"/>
        <rFont val="Calibri"/>
        <family val="2"/>
        <scheme val="minor"/>
      </rPr>
      <t xml:space="preserve">1) RSU -  A empresa contratada está realizando adequações no relatório preliminar do PRAD, projetos preliminares e projetos executivos. </t>
    </r>
    <r>
      <rPr>
        <sz val="10"/>
        <color rgb="FFFF0000"/>
        <rFont val="Calibri"/>
        <family val="2"/>
        <scheme val="minor"/>
      </rPr>
      <t xml:space="preserve">
</t>
    </r>
    <r>
      <rPr>
        <sz val="10"/>
        <color theme="1"/>
        <rFont val="Calibri"/>
        <family val="2"/>
        <scheme val="minor"/>
      </rPr>
      <t xml:space="preserve">
2) SES - Pleito: (TIMESPJ02) Elaboração de projetos executivos para ampliação do SES para atendimento dos bairros Cachoeira do Vale e Santa Rita: Processo licitatório concluído. Em 27/01/2022, o banco BDMG autorizou a emissão da Ordem de Serviço. Contratada realizando serviço.</t>
    </r>
  </si>
  <si>
    <t xml:space="preserve">1) SES - Pleito: (TIMESPJ02)  Elaboração de projetos executivos para ampliação do SES para atendimento dos bairros Cachoeira do Vale e Santa Rita:  Contratada realizando serviço e município juntando documentos para solicitação ajuste de pleito para alteração da localização de umas das estações elevatórias previstas no projeto.
2) RSU -  A empresa contratada está realizando adequações no relatório preliminar do PRAD, projetos preliminares e projetos executivos. </t>
  </si>
  <si>
    <t>1) RSU -  A empresa contratada está realizando adequações no relatório preliminar do PRAD, projetos preliminares e projetos executivos.
2) SES - Pleito: (TIMESPJ02) Elaboração de projetos executivos para ampliação do SES para atendimento dos bairros Cachoeira do Vale e Santa Rita - O projeto está em elaboração pela empresa contratada pelo município.</t>
  </si>
  <si>
    <t>1) SES - Pleito: (TIMESPJ02) Elaboração de projetos executivos para ampliação do SES para atendimento dos bairros Cachoeira do Vale e Santa Rita - O projeto está em elaboração pela empresa contratada pelo município.
2) RSU - Pleito (TIMRSPM03) Elaboração do Plano de Recuperação de Área Degradada (PRAD) para ﬁns de recuperação da área do antigo lixão de Coronel Fabriciano:  O apoio técnico e o município estão realizando análise do relatório preliminar do PRAD, projetos preliminares e projetos executivos.</t>
  </si>
  <si>
    <t xml:space="preserve">1) SES - Pleito (TIMESPJ02) - Elaboração de projetos executivos para ampliação do SES para atendimento dos bairros Cachoeira do Vale e Santa Rita: O projeto está em adequação pela empresa contratada pelo município. 
2) RSU - Pleito (TIMRSPM03) - Elaboração do Plano de Recuperação de Área Degradada (PRAD) para ﬁns de recuperação da área do antigo lixão de Coronel Fabriciano: Foi concluída a análise do Produto 3:  Relatório Preliminar do PRAD pelas equipes técnicas dos municípios de Coronel Fabriciano, Timóteo e apoio técnico. Aguardando adequações pela equipe da empresa contratada. </t>
  </si>
  <si>
    <t>1) SES - Pleito: (TIMESPJ02) - Elaboração de projetos executivos para ampliação do SES para atendimento dos bairros Cachoeira do Vale e Santa Rita: Município autorizou a alteração da EEE Santa Rita. Contratada realizando serviço (adequação do projeto básico).
2) RSU - Pleito (TIMRSPM03) - Elaboração do Plano de Recuperação de Área Degradada (PRAD) para ﬁns de recuperação da área do antigo lixão de Coronel Fabriciano: Produto 3 -  Relatório Preliminar do PRAD enviado para a análise do BDMG.</t>
  </si>
  <si>
    <t>1) SES - Pleito: (TIMESPJ02) Elaboração de projetos executivos para ampliação do SES para atendimento dos bairros Cachoeira do Vale e Santa Rita: Contratada enviou ao município adequação do projeto básico. Município e apoio técnico realizando análise da adequação do projeto básico. Em 08/08/22, foi encaminhado a CT-SHQA / CIF novo pedido de pleito para aquisição de terreno para a implantação da estação elevatória de esgoto do bairro Santa Rita. 
2) RSU - Pleito: (TIMRSPM03) Elaboração do Plano de Recuperação de Área Degradada (PRAD) para ﬁns de recuperação da área do antigo lixão de Coronel Fabriciano: Produto 3 -  Relatório Preliminar do PRAD aprovado pelo BDMG. Em elaboração do Produto 4 - Projetos preliminares de engenharia pela empresa contratada.</t>
  </si>
  <si>
    <t>1) SES - Pleito: (TIMESPJ02) - Elaboração de projetos executivos para ampliação do SES para atendimento dos bairros Cachoeira do Vale e Santa Rita: Contratada revisando adequação do projeto básico. Em 17/08/22, foi aprovado na CT-SHQA novo pedido de pleito para aquisição de terreno para a implantação da estação elevatória de esgoto do bairro Santa Rita. Pendente aprovação pelo CIF. 
2) RSU - Pleito: (TIMRSPM03) - Elaboração do Plano de Recuperação de Área Degradada (PRAD) para ﬁns de recuperação da área do antigo lixão de Coronel Fabriciano:  Produto 4 - Projetos preliminares de engenharia em análise pela equipe técnica do município e apoio técnico. Em 03/08/2022, o banco BDMG repassou ao município o valor R$ 25.480,00 referente a medição 03.</t>
  </si>
  <si>
    <t>1) SES - Pleito: (TIMESPJ02) - Elaboração de projetos executivos para ampliação do SES para atendimento dos bairros Cachoeira do Vale e Santa Rita: Município realizando análise do projeto básico após revisão.
2) SES - Pleito: (TIMESCT01) - Aquisição de terreno para implantação do sistema de esgotamento sanitário (SES) da Estação Elevatória de Esgoto do Bairro Santa Rita: Novo pleito aprovado no valor de 62.500,00 pela Deliberação CIF 615 de 16/09/2022. 
2) RSU - Pleito: (TIMRSPM03) - Elaboração do Plano de Recuperação de Área Degradada (PRAD) para ﬁns de recuperação da área do antigo lixão de Coronel Fabriciano: Juntada dos documentos do Produto 4 - Projetos preliminares de engenharia para envio para análise pelo BDMG.</t>
  </si>
  <si>
    <t>1) SES - Pleito: (TIMESPJ02) - Elaboração de projetos executivos para ampliação do SES para atendimento dos bairros Cachoeira do Vale e Santa Rita: Contratada realizando revisão do projeto básico.
2) RSU - Pleito: (TIMRSPM03) - Elaboração do Plano de Recuperação de Área Degradada (PRAD) para ﬁns de recuperação da área do antigo lixão de Coronel Fabriciano: Autorizado o pagamento do  Produto 4 - Projetos preliminares de engenharia pelo BDMG.</t>
  </si>
  <si>
    <t>1) SES - Pleito: (TIMESPJ02) - Elaboração de projetos executivos para ampliação do SES para atendimento dos bairros Cachoeira do Vale e Santa Rita: Contratada realizando revisão do projeto básico.
2) RSU - Pleito: (TIMRSPM03) - Elaboração do Plano de Recuperação de Área Degradada (PRAD) para ﬁns de recuperação da área do antigo lixão de Coronel Fabriciano: Produto 5 - Projetos executivos do PRAD em revisão pela empresa contratada. Em 07/11/22 foi realizado o repasse da medição 4 no valor de 6.552,00.</t>
  </si>
  <si>
    <t>1) SES - Pleito: (TIMESPJ02) - Elaboração de projetos executivos para ampliação do SES para atendimento dos bairros Cachoeira do Vale e Santa Rita: Projeto executivo em analise técnica.
2) RSU - Pleito: (TIMRSPM03) - Elaboração do Plano de Recuperação de Área Degradada (PRAD) para ﬁns de recuperação da área do antigo lixão de Coronel Fabriciano: Produto 5 - Projetos executivos do PRAD em revisão pela empresa contratada - 2ª versão.
3) RSU - Novo pleito de aquisição de equipamentos para galpão de triagem e coleta seletiva aprovado na CTSHQA e em análise pelo CIF.</t>
  </si>
  <si>
    <t>1) SES - Pleito: (TIMESPJ02) - Elaboração de projetos executivos para ampliação do SES para atendimento dos bairros Cachoeira do Vale e Santa Rita: Projeto executivo em revisão pela contratada.
2)  RSU - Pleito: (TIMRSPM03) - Elaboração do Plano de Recuperação de Área Degradada (PRAD) para ﬁns de recuperação da área do antigo lixão de Coronel Fabriciano:   Produto 5 - Projetos executivos do PRAD em revisão pela empresa contratada - 2ª versão.
3) RSU - Novo pleito de aquisição de equipamentos para galpão de triagem e coleta seletiva aprovado no CIF</t>
  </si>
  <si>
    <t>1) SES - Pleito: (TIMESPJ02) - Elaboração de projetos executivos para ampliação do SES para atendimento dos bairros Cachoeira do Vale e Santa Rita: Projeto executivo aprovado. Realizado repasse no valor de R$ 27.518,80. 
2)  RSU - Pleito: (TIMRSPM03) -  Elaboração do Plano de Recuperação de Área Degradada (PRAD) para ﬁns de recuperação da área do antigo lixão de Coronel Fabriciano: Produto 5 - Projetos executivos do PRAD em análise pelos pontos focais e apoio técnico.</t>
  </si>
  <si>
    <t>1) SES - Pleito: (TIMESPJ02) - Elaboração de projetos executivos para ampliação do SES para atendimento dos bairros Cachoeira do Vale e Santa Rita: Projeto executivo em revisão pela contratada. Ajuste do valor do pleito realizado conforme FR.2023.0613.
2)  RSU - Pleito: (TIMRSPM03) -  Elaboração do Plano de Recuperação de Área Degradada (PRAD) para ﬁns de recuperação da área do antigo lixão de Coronel Fabriciano: Produto 5 - Projetos executivos do PRAD em revisão pela empresa contratada.
3) RSU - Pleito: (TIMRSAB01) - Aquisição de equipamentos para a Usina de Triagem e ampliação do Programa de Coleta Seletiva: Município elaborando TR e edital.</t>
  </si>
  <si>
    <t xml:space="preserve">1) SES - Pleito: (TIMESPJ02) - Elaboração de projetos executivos para ampliação do SES para atendimento dos bairros Cachoeira do Vale e Santa Rita: Projeto executivo em análise pelo município em conjunto com apoio técnico.
2)  RSU - Pleito: (TIMRSPM03) -  Elaboração do Plano de Recuperação de Área Degradada (PRAD) para ﬁns de recuperação da área do antigo lixão de Coronel Fabriciano: Produto 5 - Projetos executivos do PRAD em revisão pela empresa contratada.
3) RSU - Pleito: (TIMRSAB01) - Aquisição de equipamentos para a Usina de Triagem e ampliação do Programa de Coleta Seletiva: Município suspendeu as ações devido ao orçamento elevado do PRAD com possibilidade da necessidade de uso de todo o recurso do PG31 - RSU nas obras do PRAD.
</t>
  </si>
  <si>
    <t>1) SES - Pleito: (TIMESPJ02) - Elaboração de projetos executivos para ampliação do SES para atendimento dos bairros Cachoeira do Vale e Santa Rita: Projeto executivo em  revisão pela contratada.
2)  RSU - Pleito: (TIMRSPM03) -  Elaboração do Plano de Recuperação de Área Degradada (PRAD) para ﬁns de recuperação da área do antigo lixão de Coronel Fabriciano: Produto 5 - Projetos executivos do PRAD em revisão pela empresa contratada, equipe técnica dos municípios e apoio técnico.
3) RSU - Pleito: (TIMRSAB01) - Aquisição de equipamentos para a Usina de Triagem e ampliação do Programa de Coleta Seletiva: Município está elaborando TR para aquisição dos equipamentos.
4) RSU - Pleito: (TIMRSPM04) - Contratação de prestação de serviços para revisão do Plano Municipal de Saneamento Básico de Timóteo/MG: Pleito aprovado pela Deliberação CIF nº 677, de 11 de maio de 2023 no valor R$ 600.000,00.
5) RSU - Pleito: (TIMRSCT01) - Aquisição de terreno para ampliação da Usina de Triagem de materiais recicláveis: Pleito aprovado pela Deliberação CIF nº 677, de 11 de maio de 2023 no valor de R$ 1.500.000,00 Município está verificando sobre as possibilidades de negociação do terreno.
6) RSU - Pleito: (TIMRSPJ01) - Elaboração de projeto de reforma e ampliação da Usina de triagem de materiais recicláveis: Pleito aprovado pela Deliberação CIF nº 677, de 11 de maio de 2023 no valor de R$100.000,00 . Município elaborando TR. 
7) RSU - Pleito: (TIMRSOB04) - Obras de reforma e ampliação da Usina de Triagem de materiais recicláveis: Pleito aprovado pela Deliberação CIF nº 677, de 11 de maio de 2023 no valor de R$ 2.600.000,00. Depende do pleito de elaboração de projeto.</t>
  </si>
  <si>
    <t xml:space="preserve">
1) SES - Pleito: (TIMESPJ02) - Elaboração de projetos executivos para ampliação do SES para atendimento dos bairros Cachoeira do Vale e Santa Rita: Projeto executivo em análise pelo BDMG.
2)  RSU - Pleito: (TIMRSPM03) -  Elaboração do Plano de Recuperação de Área Degradada (PRAD) para ﬁns de recuperação da área do antigo lixão de Coronel Fabriciano: Produto 5 - Projetos executivos do PRAD em revisão pela empresa contratada.
3) RSU - Pleito: (TIMRSAB01) - Aquisição de equipamentos para a Usina de Triagem e ampliação do Programa de Coleta Seletiva: Município está elaborando TR para aquisição dos equipamentos.
4) RSU - Pleito: (TIMRSPM04) - Contratação de prestação de serviços para revisão do Plano Municipal de Saneamento Básico de Timóteo/MG: Pleito aprovado no CIF.
5) RSU - Pleito: (TIMRSCT01) - Aquisição de terreno para ampliação da Usina de Triagem de materiais recicláveis: Pleito aprovado no CIF. Município realizando avaliação do terreno.
6) RSU - Pleito: (TIMRSPJ01) - Elaboração de projeto de reforma e ampliação da Usina de triagem de materiais recicláveis: Pleito aprovado no CIF. Município elaborando TR e aguardando definição do terreno de ampliação. 
7) RSU - Pleito: (TIMRSOB04) - Obras de reforma e ampliação da Usina de Triagem de materiais recicláveis: Pleito aprovado pelo CIF. Depende do pleito de elaboração de projeto.</t>
  </si>
  <si>
    <t xml:space="preserve">
1) SES - Pleito: (TIMESPJ02) - Elaboração de projetos executivos para ampliação do SES para atendimento dos bairros Cachoeira do Vale e Santa Rita: Projeto executivo em análise pelo BDMG. Pleito de obras solicitado à Fundação Renova/CT/CIF.
2)  RSU - Pleito: (TIMRSPM03) -  Elaboração do Plano de Recuperação de Área Degradada (PRAD) para ﬁns de recuperação da área do antigo lixão de Coronel Fabriciano: Produto 5 - Projetos executivos do PRAD em revisão pela empresa contratada.
3) RSU - Pleito: (TIMRSAB01) - Aquisição de equipamentos para a Usina de Triagem e ampliação do Programa de Coleta Seletiva: Município está elaborando TR para aquisição dos equipamentos.
4) RSU - Pleito: (TIMRSPM04) - Contratação de prestação de serviços para revisão do Plano Municipal de Saneamento Básico de Timóteo/MG: Pleito aprovado no CIF.
5) RSU - Pleito: (TIMRSCT01) - Aquisição de terreno para ampliação da Usina de Triagem de materiais recicláveis: Pleito aprovado no CIF. Município providenciando documentação para aquisição do terreno.
6) RSU - Pleito: (TIMRSPJ01) - Elaboração de projeto de reforma e ampliação da Usina de triagem de materiais recicláveis: Pleito aprovado no CIF. Município elaborando ante projeto e ETP (estudo técnico preliminar) para compor edital da licitação.
7) RSU - Pleito: (TIMRSOB04) - Obras de reforma e ampliação da Usina de Triagem de materiais recicláveis: Pleito aprovado pelo CIF. Depende do pleito de elaboração de projeto.</t>
  </si>
  <si>
    <t xml:space="preserve">
1) SES - Pleito: (TIMESPJ02) - Elaboração de projetos executivos para ampliação do SES para atendimento dos bairros Cachoeira do Vale e Santa Rita: Projeto executivo em análise pelo BDMG.
2 SES - Novo pleito de obras - Implantação de sistema de esgotamento sanitário para atendimento dos bairros Cachoeira do Vale e Santa Rita. Em análise da CT-SHQA/CIF. 
3)  RSU - Pleito: (TIMRSPM03) -  Elaboração do Plano de Recuperação de Área Degradada (PRAD) para ﬁns de recuperação da área do antigo lixão de Coronel Fabriciano: Produto 5 - Projetos executivos do PRAD em revisão pela empresa contratada.
4) RSU - Pleito: (TIMRSAB01) - Aquisição de equipamentos para a Usina de Triagem e ampliação do Programa de Coleta Seletiva: Município está elaborando TR para o processo licitatório. 
5) RSU - Pleito: (TIMRSPM04) - Contratação de prestação de serviços para revisão do Plano Municipal de Saneamento Básico de Timóteo/MG: Pleito aprovado no CIF.
6) RSU - Pleito: (TIMRSCT01) - Aquisição de terreno para ampliação da Usina de Triagem de materiais recicláveis: Pleito aprovado no CIF. Município providenciando documentação para aquisição do terreno.
7) RSU - Pleito: (TIMRSPJ01) - Elaboração de projeto de reforma e ampliação da Usina de triagem de materiais recicláveis: Pleito aprovado no CIF. Município elaborando ante projeto e ETP (estudo técnico preliminar) para compor edital da licitação.
8) RSU - Pleito: (TIMRSOB04) - Obras de reforma e ampliação da Usina de Triagem de materiais recicláveis: Pleito aprovado pelo CIF. Depende do pleito de elaboração de projeto.</t>
  </si>
  <si>
    <t xml:space="preserve">
1) SES - Pleito: (TIMESPJ02) - Elaboração de projetos executivos para ampliação do SES para atendimento dos bairros Cachoeira do Vale e Santa Rita: Projeto executivo em análise pelo BDMG.
2) SES - Pleito: (TIMESCT01) - Aquisição de terreno para implantação do sistema de esgotamento sanitário (SES) da Estação Elevatória de Esgoto do Bairro Santa Rita: Aprovado pela Deliberação CIF nº 719, de 27 de setembro de 2023. 
3) SES - Pleito: (TIMESOB03) - Implantação de Sistemas de Esgotamento Sanitário para atendimento dos bairros Cachoeira do Vale e Santa Rita - Aprovado pela Deliberação CIF nº 719, de 27 de setembro de 2023. 
4)  RSU - Pleito: (TIMRSPM03) -  Elaboração do Plano de Recuperação de Área Degradada (PRAD) para ﬁns de recuperação da área do antigo lixão de Coronel Fabriciano: Produto 5 - Projetos executivos do PRAD em análise pela equipe técnica dos municípios e apoio técnico.
5) RSU - Pleito: (TIMRSAB01) - Aquisição de equipamentos para a Usina de Triagem e ampliação do Programa de Coleta Seletiva: Edital de publicação em finalização.
6) RSU - Pleito: (TIMRSPM04) - Contratação de prestação de serviços para revisão do Plano Municipal de Saneamento Básico de Timóteo/MG: Pleito aprovado no CIF.
7) RSU - Pleito: (TIMRSCT01) - Aquisição de terreno para ampliação da Usina de Triagem de materiais recicláveis: Pleito aprovado no CIF. Município negociando aquisição do terreno.
8) RSU - Pleito: (TIMRSPJ01) - Elaboração de projeto de reforma e ampliação da Usina de triagem de materiais recicláveis: Pleito aprovado no CIF. Município elaborando ante projeto e ETP (estudo técnico preliminar) para compor edital da licitação.
9) RSU - Pleito: (TIMRSOB04) - Obras de reforma e ampliação da Usina de Triagem de materiais recicláveis: Pleito aprovado pelo CIF. Depende do pleito de elaboração de projeto. O.
</t>
  </si>
  <si>
    <t xml:space="preserve">
1) SES - Pleito: (TIMESPJ02) - Elaboração de projetos executivos para ampliação do SES para atendimento dos bairros Cachoeira do Vale e Santa Rita: Projeto executivo aprovado pelo BDMG.
2) SES - Pleito: (TIMESCT01) - Aquisição de terreno para implantação do sistema de esgotamento sanitário (SES) da Estação Elevatória de Esgoto do Bairro Santa Rita: Aprovado pela Deliberação CIF nº 719, de 27 de setembro de 2023. Município realizando tratativas para aquisição.
3) SES - Pleito: (TIMESOB03) - Implantação de Sistemas de Esgotamento Sanitário para atendimento dos bairros Cachoeira do Vale e Santa Rita -  Processo licitatório em elaboração pelo município.
4)  RSU - Pleito: (TIMRSPM03) -  Elaboração do Plano de Recuperação de Área Degradada (PRAD) para ﬁns de recuperação da área do antigo lixão de Coronel Fabriciano: Produto 5 - Projetos executivos do PRAD em análise pela equipe técnica dos municípios e apoio técnico.
5) RSU - Pleito: (TIMRSAB01) - Aquisição de equipamentos para a Usina de Triagem e ampliação do Programa de Coleta Seletiva: Aguardando Pulblicação do Edital.
6) RSU - Pleito: (TIMRSPM04) - Contratação de prestação de serviços para revisão do Plano Municipal de Saneamento Básico de Timóteo/MG: Município elaborando anteprojeto e ETP (estudo técnico preliminar) para compor edital da licitação.
7) RSU - Pleito: (TIMRSCT01) - Aquisição de terreno para ampliação da Usina de Triagem de materiais recicláveis: O município está em processo de desapropriação amigável.
8) RSU - Pleito: (TIMRSPJ01) - Elaboração de projeto de reforma e ampliação da Usina de triagem de materiais recicláveis: Pleito aprovado no CIF. Município elaborando anteprojeto e ETP (estudo técnico preliminar) para compor edital da licitação.
</t>
  </si>
  <si>
    <t xml:space="preserve">
1) SES - Pleito: (TIMESPJ02) - Elaboração de projetos executivos para ampliação do SES para atendimento dos bairros Cachoeira do Vale e Santa Rita: Projeto executivo aprovado pelo BDMG.
2) SES - Pleito: (TIMESCT01) - Aquisição de terreno para implantação do sistema de esgotamento sanitário (SES) da Estação Elevatória de Esgoto do Bairro Santa Rita: Município realizando tratativas para aquisição.
3) SES - Pleito: (TIMESOB03) - Implantação de Sistemas de Esgotamento Sanitário para atendimento dos bairros Cachoeira do Vale e Santa Rita: Processo licitatório em elaboração pelo município, pevisão de publicação início de dezembro/2023. Ajuste de valor pelo oficio FR.2023.2795 em 07/11/23.
4)SES - Pleito: (TIMESAO01) - Assessoria para fiscalização da obra do SES de Timóteo/MG: Pleito assessorio aprovado pelo ofício FR.2023.2962 em 22/11/23. 
5) RSU - Pleito: (TIMRSPM03) -  Elaboração do Plano de Recuperação de Área Degradada (PRAD) para ﬁns de recuperação da área do antigo lixão de Coronel Fabriciano: Produto 5 - Projetos executivos do PRAD em análise pelo BDMG.
6) RSU - Pleito: (TIMRSAB01) - Aquisição de equipamentos para a Usina de Triagem e ampliação do Programa de Coleta Seletiva: Edital de pulblicação em análise pelo Jurídico.
7) RSU - Pleito: (TIMRSPM04) - Contratação de prestação de serviços para revisão do Plano Municipal de Saneamento Básico de Timóteo/MG: TR em elaboração.
8) RSU - Pleito: (TIMRSCT01) - Aquisição de terreno para ampliação da Usina de Triagem de materiais recicláveis: Terreno em avaliação.
8) RSU - Pleito: (TIMRSPJ01) - Elaboração de projeto de reforma e ampliação da Usina de triagem de materiais recicláveis: Edital de publicação em análise pelo Jurídico.</t>
  </si>
  <si>
    <t xml:space="preserve">
1) SES - Pleito: (TIMESOB03) - Implantação de Sistemas de Esgotamento Sanitário para atendimento dos bairros Cachoeira do Vale e Santa Rita: Aguardando publicação do edital.
2) SES - Pleito: (TIMESCT01) - Aquisição de terreno para implantação do sistema de esgotamento sanitário (SES) da Estação Elevatória de Esgoto do Bairro Santa Rita: Município notificou o proprietário para desapropriação amigável.
3) RSU - Pleito: (TIMRSPM03) -  Elaboração do Plano de Recuperação de Área Degradada (PRAD) para ﬁns de recuperação da área do antigo lixão de Coronel Fabriciano: Produto 5 - Projetos executivos do PRAD em análise pelo BDMG.
4) RSU - Pleito: (TIMRSAB01) - Aquisição de equipamentos para a Usina de Triagem e ampliação do Programa de Coleta Seletiva: Edital de publicação em análise pelo Jurídico.
5) RSU - Pleito: (TIMRSPM04) - Contratação de prestação de serviços para revisão do Plano Municipal de Saneamento Básico de Timóteo/MG: ETP em elaboração.
6) RSU - Pleito: (TIMRSCT01) - Aquisição de terreno para ampliação da Usina de Triagem de materiais recicláveis: Terreno em avaliação.
7) RSU - Pleito: (TIMRSPJ01) - Elaboração de projeto de reforma e ampliação da Usina de triagem de materiais recicláveis: Edital de publicação em análise pelo Jurídico.
8) RSU - Pleito: (TIMRSOB04) - Obras de reforma e ampliação da Usina de Triagem de materiais recicláveis: Depende do pleito de elaboração de projeto.</t>
  </si>
  <si>
    <t xml:space="preserve">
1) SES - Pleito: (TIMESOB03) - Implantação de Sistemas de Esgotamento Sanitário para atendimento dos bairros Cachoeira do Vale e Santa Rita: Processo licitatório em andamento.
2) SES - Pleito: (TIMESCT01) - Aquisição de terreno para implantação do sistema de esgotamento sanitário (SES) da Estação Elevatória de Esgoto do Bairro Santa Rita: Desapropriação amigável efetivada, documentação sendo elaborada pelo cartório.
3) RSU - Pleito: (TIMRSPM03) - Elaboração do Plano de Recuperação de Área Degradada (PRAD) para ﬁns de recuperação da área do antigo lixão de Coronel Fabriciano: Produto 5 - Projetos executivos do PRAD aprovado pelo BDMG, repasse realizado no valor de R$ 24.388,00 em 25/01/24. Em análise do produto final do PRAD.
4) RSU - Pleito: (TIMRSAB01) - Aquisição de equipamentos para a Usina de Triagem e ampliação do Programa de Coleta Seletiva: Edital de publicação em análise pelo setor de compras.
5) RSU - Pleito: (TIMRSPM04) - Contratação de prestação de serviços para revisão do Plano Municipal de Saneamento Básico de Timóteo/MG: ETP em elaboração.
6) RSU - Pleito: (TIMRSCT01) - Aquisição de terreno para ampliação da Usina de Triagem de materiais recicláveis: Município notificou o proprietário.
7) RSU - Pleito: (TIMRSPJ01) - Elaboração de projeto de reforma e ampliação da Usina de triagem de materiais recicláveis: Aguardando publicação do aviso de contratação direta.
8) RSU - Pleito: (TIMRSOB04) - Obras de reforma e ampliação da Usina de Triagem de materiais recicláveis: Depende do pleito de elaboração de projeto.</t>
  </si>
  <si>
    <t xml:space="preserve">
1) SES - Pleito: (TIMESOB03) - Implantação de Sistemas de Esgotamento Sanitário para atendimento dos bairros Cachoeira do Vale e Santa Rita: Processo licitatório em andamento, em paralelo município está providenciando estudos para formalização do licenciamento.
2) SES - Pleito: (TIMESCT01) - Aquisição de terreno para implantação do sistema de esgotamento sanitário (SES) da Estação Elevatória de Esgoto do Bairro Santa Rita: Desapropriação amigável efetivada, documentação sendo elaborada pelo cartório.
 3) RSU - Pleito: (TIMRSPM03) - Elaboração do Plano de Recuperação de Área Degradada (PRAD) para ﬁns de recuperação da área do antigo lixão de Coronel Fabriciano: Produto 5 - Projetos executivos do PRAD aprovado pelo BDMG. Em análise do produto final do PRAD pela equipe da empresa contratada.
4) RSU - Pleito: (TIMRSAB01) - Aquisição de equipamentos para a Usina de Triagem e ampliação do Programa de Coleta Seletiva: Licitação em andamento.
5) RSU - Pleito: (TIMRSPM04) - Contratação de prestação de serviços para revisão do Plano Municipal de Saneamento Básico de Timóteo/MG: ETP em elaboração.
6) RSU - Pleito: (TIMRSCT01) - Aquisição de terreno para ampliação da Usina de Triagem de materiais recicláveis: Aguardando manifestação do proprietário, município pretende desapropriar amigavelmente.
7) RSU - Pleito: (TIMRSPJ01) - Elaboração de projeto de reforma e ampliação da Usina de triagem de materiais recicláveis: Em processo de assinatura de contrato.
8) RSU - Pleito: (TIMRSOB04) - Obras de reforma e ampliação da Usina de Triagem de materiais recicláveis: Depende do pleito de elaboração de projeto.
9) RSU - Pleito: (TIMRSPM05) - Elaboração do Plano de Recuperação de Área Degradada por disposição de resíduos (bairro Jardim Vitória): Novo pleito aprovado pela Deliberação CIF nº 757, de 21 de fevereiro de 2024.
</t>
  </si>
  <si>
    <t>1) SES - Pleito: (TIMESOB03) - Implantação de Sistemas de Esgotamento Sanitário para atendimento dos bairros Cachoeira do Vale e Santa Rita: Processo licitatório concluído, porém existem alguns documentos pendentes para liberação da obra, como: regularização ambiental e comprovação de titularidade dos terrenos previstos para implantação das elevatórias de esgoto.
2) SES - Pleito: (TIMESCT01) - Aquisição de terreno para implantação do sistema de esgotamento sanitário (SES) da Estação Elevatória de Esgoto do Bairro Santa Rita: Desapropriação amigável efetivada, documentação sendo elaborada pelo cartório.
 3) RSU - Pleito: (TIMRSPM03) - Elaboração do Plano de Recuperação de Área Degradada (PRAD) para ﬁns de recuperação da área do antigo lixão de Coronel Fabriciano: Produto 5 - Projetos executivos do PRAD aprovado pelo BDMG. Em análise do produto final do PRAD pelo BDMG.
4) RSU - Pleito: (TIMRSAB01) - Aquisição de equipamentos para a Usina de Triagem e ampliação do Programa de Coleta Seletiva: Licitação em andamento.
5) RSU - Pleito: (TIMRSPM04) - Contratação de prestação de serviços para revisão do Plano Municipal de Saneamento Básico de Timóteo/MG: ETP em elaboração.
6) RSU - Pleito: (TIMRSCT01) - Aquisição de terreno para ampliação da Usina de Triagem de materiais recicláveis: Aguardando manifestação do proprietário, município pretende desapropriar amigavelmente.
7) RSU - Pleito: (TIMRSPJ01) - Elaboração de projeto de reforma e ampliação da Usina de triagem de materiais recicláveis: Em processo de assinatura de contrato.
8) RSU - Pleito: (TIMRSOB04) - Obras de reforma e ampliação da Usina de Triagem de materiais recicláveis: Depende do pleito de elaboração de projeto.</t>
  </si>
  <si>
    <t xml:space="preserve">
1) SES - Pleito: (TIMESOB03) - Implantação de Sistemas de Esgotamento Sanitário para atendimento dos bairros Cachoeira do Vale e Santa Rita: Processo licitatório concluído, porém exitem alguns documentos pendentes para liberação da obra, como: regularização ambiental e comprovação de titularidade dos terrenos previstos para implantação das elevatórias de esgoto.
2) SES - Pleito: (TIMESCT01) - Aquisição de terreno para implantação do sistema de esgotamento sanitário (SES) da Estação Elevatória de Esgoto do Bairro Santa Rita: Desapropriação amigavél efetivada, documentação sendo elaborada pelo cartório.
3) SES - Pleito: (TIMESAO01) - Assessoria para fiscalização da obra do SES de Timóteo/MG: Processo licitatório em andamento.
4) RSU - Pleito: (TIMRSPM03) - Elaboração do Plano de Recuperação de Área Degradada (PRAD) para ﬁns de recuperação da área do antigo lixão de Coronel Fabriciano: Aguardando envio de documentações complementares para pagamento do último produto.
5) RSU - Pleito: (TIMRSAB01) - Aquisição de equipamentos para a Usina de Triagem e ampliação do Programa de Coleta Seletiva: Licitação em andamento.
6) RSU - Pleito: (TIMRSPM04) - Contratação de prestação de serviços para revisão do Plano Municipal de Saneamento Básico de Timóteo/MG: ETP em elaboração.
7) RSU - Pleito: (TIMRSCT01) - Aquisição de terreno para ampliação da Usina de Triagem de materiais recicláveis: Aguardando análise jurídica da documentação do terreno para finalizar processo de desapropriação amigável.
8) RSU - Pleito: (TIMRSPJ01) - Elaboração de projeto de reforma e ampliação da Usina de triagem de materiais recicláveis: Licitação finalizada.
9) RSU - Pleito: (TIMRSOB04) - Obras de reforma e ampliação da Usina de Triagem de materiais recicláveis: Depende do pleito de elaboração de projeto.
10) RSU - Pleito: (TIMRSOB03) - Execução de recuperação ambiental do "lixão” de Coronel Fabriciano/MG: Município elaobrando o processo licitatório.
</t>
  </si>
  <si>
    <t>1) SES - Pleito: (TIMESOB03) - Implantação de Sistemas de Esgotamento Sanitário para atendimento dos bairros Cachoeira do Vale e Santa Rita: Processo licitatório concluído, porém existem alguns documentos pendentes para liberação da obra, como: regularização ambiental e comprovação de titularidade dr um dos terrenos previstos para implantação das elevatórias de esgoto.
2) SES - Pleito: (TIMESCT01) - Aquisição de terreno para implantação do sistema de esgotamento sanitário (SES) da Estação Elevatória de Esgoto do Bairro Santa Rita: Desapropriação amigável efetivada, documentação sendo elaborada pelo cartório.
3) SES - Pleito: (TIMESAO01) - Assessoria para fiscalização da obra do SES de Timóteo/MG: Processo licitatório em andamento.
4) RSU - Pleito: (TIMRSPM03) - Elaboração do Plano de Recuperação de Área Degradada (PRAD) para ﬁns de recuperação da área do antigo lixão de Coronel Fabriciano: Pleito concluído, repasse do produto final do PRAD  efetivado em maio/2024 no valor de R$ 25.116,00.
5) RSU - Pleito: (TIMRSAB01) - Aquisição de equipamentos para a Usina de Triagem e ampliação do Programa de Coleta Seletiva: Licitação em andamento.
6) RSU - Pleito: (TIMRSPM04) - Contratação de prestação de serviços para revisão do Plano Municipal de Saneamento Básico de Timóteo/MG: ETP em elaboração.
7) RSU - Pleito: (TIMRSCT01) - Aquisição de terreno para ampliação da Usina de Triagem de materiais recicláveis: Termo de acordo entre as partes em cartório.
8) RSU - Pleito: (TIMRSPJ01) - Elaboração de projeto de reforma e ampliação da Usina de triagem de materiais recicláveis: Município emitindo a ordem de serviço.
9) RSU - Pleito: (TIMRSOB04) - Obras de reforma e ampliação da Usina de Triagem de materiais recicláveis: Depende do pleito de elaboração de projeto.
10) RSU - Pleito (TIMRSPM05) - Elaboração do Plano de Recuperação de Área Degradada por disposição de resíduos (bairro Jardim Vitória) - Município aguardando audiência que ocorrerá em 17/06/24 para definir continuidade do pleito. 
11) RSU - Pleito: (TIMRSOB03) - Execução de recuperação ambiental do "lixão” de Coronel Fabriciano/MG: Estudo técnico preliminar e termo de referência concluídos pelo ponto focal e apoio técnico. Processo licitatório em andamento pelo município.</t>
  </si>
  <si>
    <t>1) SES - Pleito: (TIMESOB03) - Implantação de Sistemas de Esgotamento Sanitário para atendimento dos bairros Cachoeira do Vale e Santa Rita: Processo licitatório concluído, porém existem alguns documentos pendentes para liberação da obra, como: regularização ambiental e comprovação de titularidade de um dos terrenos previstos para implantação das elevatórias de esgoto. Regularização ambiental em fase de análise pelo CODEMA, documentos de aquisição do terreno e do processo licitatório da obra  protocolados no BDMG Digital para análise.
2) SES - Pleito: (TIMESCT01) - Aquisição de terreno para implantação do sistema de esgotamento sanitário (SES) da Estação Elevatória de Esgoto do Bairro Santa Rita: Documentos de aquisição do terreno protocolados no BDMG Digital para análise e medição.
3) SES - Pleito: (TIMESAO01) - Assessoria para fiscalização da obra do SES de Timóteo/MG: Processo licitatório será republicado.
4) RSU - Pleito: (TIMRSPM03) - Elaboração do Plano de Recuperação de Área Degradada (PRAD) para ﬁns de recuperação da área do antigo lixão de Coronel Fabriciano: Pleito concluído, repasse do produto final do PRAD efetivado em maio/2024.
5) RSU - Pleito: (TIMRSAB01) - Aquisição de equipamentos para a Usina de Triagem e ampliação do Programa de Coleta Seletiva: Licitação em andamento.
6) RSU - Pleito: (TIMRSPM04) - Contratação de prestação de serviços para revisão do Plano Municipal de Saneamento Básico de Timóteo/MG: ETP em elaboração.
7) RSU - Pleito: (TIMRSCT01) - Aquisição de terreno para ampliação da Usina de Triagem de materiais recicláveis: Termo de acordo entre as partes em cartório.
8) RSU - Pleito: (TIMRSPJ01) - Elaboração de projeto de reforma e ampliação da Usina de triagem de materiais recicláveis: Município emitindo a ordem de serviço.
9) RSU - Pleito: (TIMRSOB04) - Obras de reforma e ampliação da Usina de Triagem de materiais recicláveis: Depende do pleito de elaboração de projeto.
10) RSU - Pleito (TIMRSPM05) - Elaboração do Plano de Recuperação de Área Degradada por disposição de resíduos (bairro Jardim Vitória) - Município aguardando audiência que ocorrerá em 17/06/24 para definir continuidade do pleito. 
11) RSU - Pleito: (TIMRSOB03) - Execução de recuperação ambiental do "lixão” de Coronel Fabriciano/MG: Estudo técnico preliminar e termo de referência concluídos pelo ponto focal e apoio técnico. Processo licitatório em andamento pelo município.</t>
  </si>
  <si>
    <t>1) O município desistiu da adesão a ata de registro de preço do CIMVA. 
2) Os valores do pleito de projeto estão sendo revistos para verificação da necessidade de alteração do valor do pleito (conclusão dessa revisão até dia 07/05/19).</t>
  </si>
  <si>
    <t xml:space="preserve">1) Elaboração de projetos de sistema de esgotamento sanitário da sede do município e distrito de São Geraldo do Tumiritinga
Cancelaram o processo anterior. Estão para fazer nova licitação. Elaboraram planilha com base na Copasa, para conseguir orçamento. Jurídico entende que seria melhor uma tomada de preço. Irão adequar TR para 3 pagamentos: 30% Estudo de Concepção, 30% Projeto Básico e 40% Projeto Executivo. Existe uma ETE na sede, mas precária. Projetada para atender apenas um bairro do município. A nova ETE seria para todo o município. A ideia é desativar essa outra ETE menor. Já tem um topografo fazendo análises de local para ETE. Não cobram tarifa de esgoto.
2) Execução de obras de rede de esgotamento sanitário e ampliação de estação de ETE da Sede e Execução de obras de rede de esgotamento sanitário e implantação de estação de ETE de São Geraldo do Tumiritinga
Depende do projeto
3) Resíduos
Tinham intenção de consorciar inicialmente com Conselheiro Pena, mas como não avançou hoje estão com o CIMDOCE. Estão com liminar com multa diária. Jurídico informou que regulamenta um consórcio em 1 mês, a dificuldade é política. Geram 6 a 8 t/dia. Entendem que UTC não é viável no município. Não ocorre coleta seletiva no município. Município tem intenção de fazer um pleito para área de transbordo no município e destinar na Vital. Não dá para aguardar questões com consórcio, por conta das multas. Renova verificará para julho reunião entre FEAM, Municípios e CIMDOCE. Município irá buscar fazer pleito para área de transbordo.
</t>
  </si>
  <si>
    <t>1) 10/06/2019: Realizada visita a Estação de Tratamento de Esgoto – ETE na sede do município acompanhada pelo responsável técnico do município o Engº Hélio Moreira S. Bitaraes, sendo verificada a necessidade de obtenção de dados referentes ao órgão executor, data de execução das obras e análise da concepção adotada, acordado nova visita a ETE com o acompanhamento da Engenheira Ambiental Umbelina.
2) Em relação ao Termo de referência para a elaboração dos projetos SES Sede do distrito de São Geraldo do Tumiritinga, revisado pela equipe técnica da Prefeitura deverá ser encaminhado ao apoio técnico da Empresa Erg Engenharia.
3) O município respondeu ao formulário de diagnóstico.</t>
  </si>
  <si>
    <t>08/07/2019: 1) Termo de referência para a elaboração dos projetos SES Sede do distrito de São Geraldo do Tumiritinga revisado e encaminhado ao setor de licitação para a elaboração do Edital. 
2) Encaminhados anexos para a elaboração do ofício de solicitação de pleito, informado da adesão do município ao CIMDOCE.</t>
  </si>
  <si>
    <t>1) Termo de referência para a elaboração dos projetos SES Sede do distrito de São Geraldo do Tumiritinga, revisado pela equipe técncia e aguardando análise do departamento jurídico para a elaboração do Edital;
2) Encaminhado Ofício a CT-SHQA e CIF, formalizando a adesão do município ao CIMDOCE.</t>
  </si>
  <si>
    <t>1) O edital para contratação de empresa para elaboração de projetos de SES foi publicado. No entanto, uma empresa participante do processo licitatório entrou com pedido de impugnação do edital. Um novo edital deverá ser publicado.
2) O município não compareceu à rodada trimestral de reuniões.</t>
  </si>
  <si>
    <t>1) Em 21/10/2019 foi realizada reunião entre apoio técnico e representantes do município, sendo informado pelo representante do setor de licitação que o processo licitatório encontra-se em andamento, sendo apresentado recurso quanto a modalidade inicial da licitação – Pregão. O recurso foi acatado pela área jurídica e realizada a reabertura do edital, com alteração para a modalidade Tomada de preços. O edital foi publicado com as devidas alterações, a reunião para abertura dos envelopes já ocorreu, porém, houve apresentação de recurso das empresas concorrentes que estão, os quais estão em análise pela comissão de licitação.
2) Em relação as ações de resíduos sólidos, estão aguardando a conclusão do processo licitatório para a contratação de empresa para a elaboração de estudo de viabilidade - RSU, sendo acompanhado pelo secretário executivo do CIMDOCE.</t>
  </si>
  <si>
    <t>1) Processo licitatório em andamento para a contratação de empresa para a elaboração de projetos do SES.</t>
  </si>
  <si>
    <t xml:space="preserve">No dia 17/12/2019 foi realizada reunião entre apoio técnico e o representante do Setor de licitação. Na oportunidade, o representante do município informou que houve nova impugnação do processo licitatório, referente a data de abertura das propostas de habilitação. Deste modo, ocorreu a reabertura do processo licitatório no dia 11/12/2019, modalidade tomada de preços.
</t>
  </si>
  <si>
    <t>1) Processo licitatório para a elaboração dos Projetos SES Sede e Distrito de São Geraldo de Tumiritinga foi concluído em 17/01. A vencedora do certame foi a empresa Viavoz Eireli - EPP;
O processo licitatório deverá ser protocolado no BDMG durante o mês de fevereiro.</t>
  </si>
  <si>
    <t>1) O município compareceu à rodada trimestral de reuniões no dia 06/02/2020, sendo realizada reunião entre município, representantes da Fundação Renova e apoio técnico para acompanhamento dos pleitos;                                                                                                                    2)  Processo licitatório para a elaboração dos Projetos SES Sede e Distrito de São Geraldo de Tumiritinga concluído, previsão de envio dos documentos para análise do BDMG em março/2020.</t>
  </si>
  <si>
    <t>1)  O BDMG encaminhou no dia 19/03/2020 a autorização para elaboração dos projetos do SES da sede e distrito de São Geraldo de Tumiritinga, uma vez que o processo licitatório foi considerado evidenciado conforme check list. Deste modo, foi emitida a ordem de serviço pelo município a Empresa Via Voz para a elaboração dos projetos.     
2) O município está elaborando documentos para a solicitação de novo pleito de resíduos sólidos.</t>
  </si>
  <si>
    <t>1)  Foi emitida a ordem de serviço a Empresa ViaVoz para elaboração dos projetos dos SES da sede e distrito de São Geraldo de Tumiritinga;
2) O município esta formulando pedido de novo pleito para complementação de recursos para aquisição de caminhão compactador.</t>
  </si>
  <si>
    <t xml:space="preserve">1) Os estudos de concepção dos SES da sede e distrito de São Geraldo de Tumiritinga estão em elaboração pela empresa Empresa ViaVoz.
2) A prefeitura enviou solicitação de novo pleito para aquisição de caminhão compactador. Após pré-análise pela Fundação Renova, foram solicitadas informações complementares que estão sendo providenciadas pelo município.
</t>
  </si>
  <si>
    <t xml:space="preserve">1) O apoio técnico realizou a análise dos estudos de concepção dos SES da sede e distrito de São Geraldo de Tumiritinga e apresentou suas considerações ao município no dia 07/07/2020. Dessa forma, os estudos de concepção estão sendo adequados pela Empresa ViaVoz.
2) O município formalizou a solicitação de novo pleito para aquisição de caminhão compactador.
</t>
  </si>
  <si>
    <t xml:space="preserve">1) Foi apresentada nova versão dos estudos de concepção dos SES da sede e distrito de São Geraldo de Tumiritinga pela empresa projetista, a qual está em análise pela equipe técnica da prefeitura e apoio técnico.
2) O município formalizou a solicitação de ressarcimento de R$ 148.000,00 referente ao valor de contrapartida pago na aquisição de equipamentos.
</t>
  </si>
  <si>
    <t xml:space="preserve">1) A nova versão dos estudos de concepção dos SES da sede e distrito de São Geraldo de Tumiritinga foi apresentada pela empresa projetista, sendo solicitadas novas complementações nos produtos pelo município e apoio técnico.
</t>
  </si>
  <si>
    <t>1) Os estudos de concepção dos SES da sede e distrito de São Geraldo de Tumiritinga estão em adequação pela empresa projetista, conforme solicitado pelo município.</t>
  </si>
  <si>
    <t>1) Uma nova versão dos estudos de concepção dos SES da sede e distrito de São Geraldo de Tumiritinga foi apresentada pela empresa projetista e encontra-se em análise pelo apoio técnico e município.</t>
  </si>
  <si>
    <t>1) Os estudos de concepção dos SES da sede e distrito de São Geraldo de Tumiritinga foram apresentados pelo município ao BDMG no dia 04/12/2020 e encontra-se em análise.</t>
  </si>
  <si>
    <t>1) Os estudos de concepção dos SES da sede e distrito de São Geraldo de Tumiritinga estão em análise pelo BDMG.</t>
  </si>
  <si>
    <t>1) O BDMG encaminhou questionamentos ao município sobre o estudo de concepção do Distrito de São Geraldo de Tumiritinga no dia 22/01/2021. Devido à mudança na gestão da prefeitura, os apontamentos foram respondidos apenas no dia 03/02/2021. Dessa forma, os produtos estão novamente em análise pelo BDMG.</t>
  </si>
  <si>
    <t xml:space="preserve">1) Em 25/02/2021, o BDMG encaminhou ofício ao município informando sobre a aprovação do estudo de concepção dos SES da sede e distrito de São Geraldo de Tumiritinga. 
</t>
  </si>
  <si>
    <t>1) O básico dos SES da sede e distrito de São Geraldo de Tumiritinga está em elaboração pela empresa projetista.</t>
  </si>
  <si>
    <t>1) O projeto básico dos SES da sede e distrito de São Geraldo de Tumiritinga está em elaboração pela empresa projetista.</t>
  </si>
  <si>
    <t xml:space="preserve">1)  SES - Pleito: (TUMESPJ01)- A contratada está elaborando o projeto básico do SES da sede e distrito São Geraldo de Tumiritinga. </t>
  </si>
  <si>
    <t xml:space="preserve">1)  SES - Pleito: (TUMESPJ01)- O Projeto Básico do SES do  distrito de Tumiritinga está em avaliação pelo apoio técnico e município. </t>
  </si>
  <si>
    <t>1) SES - Pleito: (TUMESPJ01) - O Projeto Básico do SES do distrito de Tumiritinga foi avaliado pelo apoio técnico e a suas considerações foram repassadas ao município em 05/11/2021.
2) SES - O município solicitou à Fundação Renova um novo pleito, no valor de 
R$ 1.250.000,00, visando a aquisição dos terrenos na sede e no distrito de São Geraldo do Tumiritinga. O pedido foi encaminhado para a avalaição da CT/CIF.</t>
  </si>
  <si>
    <t>1) SES - Pleito: (TUMESPJ01) - A contratada está elaborando o projeto básico do SES da sede e distrito;
2) SES - Foi aprovado pela Deliberação CIF nº 557, de 03/12/2021, o novo pleito para aquisição de terreno para SES da sede do município e distrito de São Geraldo do Tumiritinga e estações elevatórias de esgoto na sede.</t>
  </si>
  <si>
    <t xml:space="preserve">1)  SES -  Pleito:(TUMESPJ01)- A contratada está elaborando o projeto básico do SES da sede e distrito. </t>
  </si>
  <si>
    <t xml:space="preserve">1)  SES - Pleito: (TUMESPJ01) Elaboração de projetos de SES:  A empresa contratada está elaborando o projeto básico do SES da sede e distrito. </t>
  </si>
  <si>
    <t xml:space="preserve">1)  SES -  Pleito:(TUMESPJ01)- O município e apoio técnico estão  analisando o projeto básico do SES da sede e do distrito. </t>
  </si>
  <si>
    <t xml:space="preserve">1)  SES -  Pleito:(TUMESPJ01) Elaboração de projetos de sistema de esgotamento sanitário da sede do município e distrito de São Geraldo do Tumiritinga  - A contratada está realizando os ajustes solicitados pelo município no projeto básico das duas localidades. </t>
  </si>
  <si>
    <t xml:space="preserve">1)  SES -  Pleito (TUMESPJ01) Elaboração de projetos de sistema de esgotamento sanitário da sede do município e distrito de São Geraldo do Tumiritinga: A contratada está realizando os ajustes solicitados pelo município no projeto básico. </t>
  </si>
  <si>
    <t xml:space="preserve">1) SES -  Pleito (TUMESPJ01) - Elaboração de projetos de sistema de esgotamento sanitário da sede do município e distrito de São Geraldo do Tumiritinga: A contratada está realizando os ajustes solicitados pelo município no projeto básico. </t>
  </si>
  <si>
    <t xml:space="preserve">1)  SES -  Pleito:(TUMESPJ01) - Elaboração de projetos de sistema de esgotamento sanitário da sede do município e distrito de São Geraldo do Tumiritinga: A contratada está realizando os ajustes solicitados pelo município no projeto básico. </t>
  </si>
  <si>
    <t xml:space="preserve">1)  SES -  Pleito (TUMESPJ01) - Elaboração de projetos de sistema de esgotamento sanitário da sede do município e distrito de São Geraldo do Tumiritinga: A contratada está realizando os ajustes solicitados pelo município no projeto básico. </t>
  </si>
  <si>
    <t>1) SES - (TUMESPJ01) - Elaboração de projetos de sistema de esgotamento sanitário da sede do município e distrito de São Geraldo do Tumiritinga: O município encaminhou o projeto básico e a planilha orçamentária para análise do apoio técnico.</t>
  </si>
  <si>
    <t>1) SES - (TUMESPJ01) - Elaboração de projetos de sistema de esgotamento sanitário da sede do município e distrito de São Geraldo do Tumiritinga: O município está realizando análise técnica no projeto básico e na planilha orçamentária.</t>
  </si>
  <si>
    <t>1) SES - (TUMESPJ01) - Elaboração de projetos de sistema de esgotamento sanitário da sede do município e distrito de São Geraldo do Tumiritinga: A empresa projetista está realizando a revisão no projeto básico do SES da Sede e distrito São Geraldo de Tumiritinga conforme analise técnica encaminhada pelo município.</t>
  </si>
  <si>
    <t>1) SES - (TUMESPJ01) - Elaboração de projetos de sistema de esgotamento sanitário da sede do município e distrito de São Geraldo do Tumiritinga: A empresa projetista está realizando a revisão no projeto básico do SES da Sede e distrito São Geraldo de Tumiritinga conforme análise técnica encaminhada pelo município.</t>
  </si>
  <si>
    <t xml:space="preserve">1) SES - (TUMESPJ01) - Elaboração de projetos de sistema de esgotamento sanitário da sede do município e distrito de São Geraldo do Tumiritinga: A empresa projetista está realizando a revisão no projeto básico do SES da Sede e distrito São Geraldo de Tumiritinga conforme análise técnica encaminhada pelo município.
2) SES - (TUMESCT01) - Aquisição de terreno para SES da sede do município e distrito de São Geraldo do Tumiritinga e estações elevatórias de esgoto na sede: O município realizou a avaliação venal do terreno selecionado para implantação da ETE da sede, estimada em R$ 500.000,00. Aguarda a aprovação do projeto básico para proceder com a aquisição. </t>
  </si>
  <si>
    <t>1) SES - (TUMESPJ01) - Elaboração de projetos de sistema de esgotamento sanitário da sede do município e distrito de São Geraldo do Tumiritinga: O município encaminhou para o apoio técnico o projeto básico / executivo do SES da sede e do distrito de São Geraldo de Tumiritinga para análise técnica.
2) RSU - Novo pleito: Envio de solicitação de novo pleito para a construção de galpão para triagem e o armazenamento de materiais recicláveis e aquisição de equipamentos e veículo para coleta seletiva.  Em análise pela CT-SHQA.</t>
  </si>
  <si>
    <t>1) SES - (TUMESPJ01) - Elaboração de projetos de sistema de esgotamento sanitário da sede do município e distrito de São Geraldo do Tumiritinga: O município está analisando o projeto básico / executivo do SES da sede e do distrito de São Geraldo de Tumiritinga.
2) RSU - Novo pleito: Envio de solicitação de novo pleito para a construção de galpão para triagem e o armazenamento de materiais recicláveis e aquisição de equipamentos e veículo para coleta seletiva.  Aprovado pela CT-SHQA, aguardando a análise do CIF.</t>
  </si>
  <si>
    <t>1) SES - (TUMESPJ01) - Elaboração de projetos de sistema de esgotamento sanitário da sede do município e distrito de São Geraldo do Tumiritinga: A empresa projetista está revisando o projeto básico / executivo do SES da sede e do distrito de São Geraldo de Tumiritinga conforme análise técnica encaminhada pelo município.
2) RSU - TUMRSOB02 Novo pleito Construção de galpão para triagem dos resíduos e armazenamento de materiais recicláveis R$ 347.249,85 e (TUMRSAB02) Aquisição de equipamentos e veículo para a operacionalização da coleta seletiva R$ 328.467,80.  Aprovado pela Deliberação CIF nº 695, de 29 de junho de 2023.</t>
  </si>
  <si>
    <t>1) SES - (TUMESPJ01) - Elaboração de projetos de sistema de esgotamento sanitário da sede do município e distrito de São Geraldo do Tumiritinga: O município e apoio técnico estão realizando análise técnica no projeto básico / executivo do SES da sede e do distrito de São Geraldo de Tumiritinga encaminhado pela empresa projetista.
2) RSU - Novo pleito: Envio de solicitação de novo pleito para a construção de galpão para triagem e o armazenamento de materiais recicláveis e aquisição de equipamentos e veículo para coleta seletiva.  Aprovado pela CT-SHQA, aguardando a análise do CIF.
3) RSU - Pleito: (TUMRSAB02) - Aquisição de equipamentos e veículo para a operacionalização da coleta seletiva. No dia 18/07/23 foi emitido a autorização para licitação pelo BDMG, termo de referência em elaboração. 
4) RSU - Pleito: (TUMRSOB02) - Construção de galpão para triagem e armazenamento de materiais recicláveis. Projetos em elaboração pela equipe técnica do município.</t>
  </si>
  <si>
    <t>1) SES - (TUMESPJ01) - Elaboração de projetos de sistema de esgotamento sanitário da sede do município e distrito de São Geraldo do Tumiritinga: O município está realizando a juntada de documentos para envio ao BDMG e concluir a aquisição do terreno selecionado para implantação da Estação de Tratamento de Esgoto (ETE).
2) RSU - Novo pleito: Envio de solicitação de novo pleito para a construção de galpão para triagem e o armazenamento de materiais recicláveis e aquisição de equipamentos e veículo para coleta seletiva.  Aprovado pela CT-SHQA, aguardando a análise do CIF.
3) RSU - Pleito: (TUMRSAB02) - Aquisição de equipamentos e veículo para a operacionalização da coleta seletiva. Termo de referência em elaboração.  
4) RSU - Pleito: (TUMRSOB02) - Construção de galpão para triagem e armazenamento de materiais recicláveis. Projetos em elaboração pela equipe técnica do município.</t>
  </si>
  <si>
    <t>1) SES - (TUMESPJ01) -  Elaboração de projetos de sistema de esgotamento sanitário da sede do município e distrito de São Geraldo do Tumiritinga: O município encaminhou o projeto básico do SES da sede e do distrito de São Geraldo de Tumiritinga para análise e aprovação do BDMG
2) RSU - Novo pleito: Envio de solicitação de novo pleito para a construção de galpão para triagem e o armazenamento de materiais recicláveis e aquisição de equipamentos e veículo para coleta seletiva.  Aprovado pela CT-SHQA, aguardando a análise do CIF.
3) RSU - Pleito: (TUMRSAB02) - Aquisição de equipamentos e veículo para a operacionalização da coleta seletiva. Processo licitatório em andamento. .  
4) RSU - Pleito: (TUMRSOB02) - Construção de galpão para triagem e armazenamento de materiais recicláveis. Projetos em elaboração pela equipe técnica do município.</t>
  </si>
  <si>
    <t>1) SES - (TUMESPJ01) -  Elaboração de projetos de sistema de esgotamento sanitário da sede do município e distrito de São Geraldo do Tumiritinga: O município concluiu a aquisição do terreno selecionado para implantação da Estação de Tratamento de Esgoto (ETE) na sede do município.
2) RSU - Novo pleito: Envio de solicitação de novo pleito para a construção de galpão para triagem e o armazenamento de materiais recicláveis e aquisição de equipamentos e veículo para coleta seletiva.  Aprovado pela CT-SHQA, aguardando a análise do CIF.
3) RSU - Pleito: (TUMRSAB02) - Aquisição de equipamentos e veículo para a operacionalização da coleta seletiva. Processo licitatório em andamento.
4) RSU - Pleito: (TUMRSOB02) - Construção de galpão para triagem e armazenamento de materiais recicláveis. Projetos em elaboração pela equipe técnica do município.</t>
  </si>
  <si>
    <t>1) SES - (TUMESPJ01) - Elaboração de projetos de sistema de esgotamento sanitário da sede do município e distrito de São Geraldo do Tumiritinga: O município está providenciando a documentação solicitada pelo BDMG para aprovação do projeto básico da sede e do distrito de São Geraldo de Tumiritinga. 
2) RSU - Pleito: (TUMRSAB02) - Aquisição de equipamentos e veículo para a operacionalização da coleta seletiva: Processo licitatório concluído, aguardando entrega dos bens. 
3) RSU - Pleito: (TUMRSOB02) - Construção de galpão para triagem e armazenamento de materiais recicláveis: Projetos em elaboração pela equipe técnica do município.
4) RSU - Pleito: (TUMRSAB02) - Aquisição de equipamentos e veículo para a operacionalização da coleta seletiva. Processo licitatório em andamento.</t>
  </si>
  <si>
    <t>1) SES - (TUMESPJ01) - Elaboração de projetos de sistema de esgotamento sanitário da sede do município e distrito de São Geraldo do Tumiritinga: O município está enviou para o BDMG o projeto básico do SES da sede e do distrito de São Geraldo de Tumiritinga para análise e aprovação.
2) RSU - Pleito: (TUMRSAB02) - Aquisição de equipamentos e veículo para a operacionalização da coleta seletiva. Processo licitatório em análise pelo BDMG.
3) RSU - Pleito: (TUMRSOB02) - Construção de galpão para triagem e armazenamento de materiais recicláveis. Projetos em elaboração pela equipe técnica do município.</t>
  </si>
  <si>
    <t>1) SES - (TUMESPJ01) - Elaboração de projetos de sistema de esgotamento sanitário da sede do município e distrito de São Geraldo do Tumiritinga: O município está aguardando a empresa projetista enviar as correções da planilha orçamentária solicitadas pelo BDMG para aprovar o projeto básico do SES.
2) SES - (TUMESOB01) - Execução de obras de rede de esgotamento sanitário e ampliação de estação de ETE da Sede: Pleito teve o valor revisado pelo ofício FR.2024.0083 em 12/01/24 para R$ 4.614.017,43.
3) SES - (TUMESOB02) - Execução de obras de rede de esgotamento sanitário e implantação de estação de ETE de São Geraldo do Tumiritinga: Pleito cancelado pelo ofício FR.2024.0083 em 12/01/24.
2) RSU - Pleito: (TUMRSAB02) - Aquisição de equipamentos e veículo para a operacionalização da coleta seletiva: Processo licitatório aprovado pelo BDMG. Aguardando juntada dos documentos pelo município para liberação dos recursos.
3) RSU - Pleito: (TUMRSOB02) - Construção de galpão para triagem e armazenamento de materiais recicláveis. Projetos concluídos, aguardando aprovação do ajuste do pleito.</t>
  </si>
  <si>
    <t>1) SES - (TUMESPJ01) - Elaboração de projetos de sistema de esgotamento sanitário da sede do município e distrito de São Geraldo do Tumiritinga:O município está aguardando a análise e aprovação do projeto básico do SES da sede e do distrito de São Geraldo de Tumiritinga pelo BDMG.
2) RSU - Pleito: (TUMRSAB02) - Aquisição de equipamentos e veículo para a operacionalização da coleta seletiva: . Aguardando juntada dos documentos pelo município para liberação dos recursos. Pleito teve valor ajustado para R$ 168.174,80 pelo oficio FR.2024.0345.
3) RSU - Pleito: (TUMRSOB02) - Construção de galpão para triagem e armazenamento de materiais recicláveis. Projetos em análise pelo BDMG para emissão de autorização para a licitação das obras. Pleito teve valor ajustado para R$ 529.183,67 pelo oficio FR.2024.0345.</t>
  </si>
  <si>
    <t>1) SES - (TUMESPJ01) - Elaboração de projetos de sistema de esgotamento sanitário da sede do município e distrito de São Geraldo do Tumiritinga: O município está providenciando a revisão no projeto básico do SES da sede e do distrito de São Geraldo de Tumiritinga, conforme solicitado pelo BDMG.
2) RSU - Pleito: (TUMRSAB02) - Aquisição de equipamentos e veículo para a operacionalização da coleta seletiva: . Aguardando entrega dos bens.
3) RSU - Pleito: (TUMRSOB02) - Construção de galpão para triagem e armazenamento de materiais recicláveis. Projetos em análise pelo BDMG para emissão de autorização para a licitação das obras.</t>
  </si>
  <si>
    <t>1) SES - (TUMESPJ01) - Elaboração de projetos de sistema de esgotamento sanitário da sede do município e distrito de São Geraldo do Tumiritinga: O município enviou para o BDMG a revisão no projeto básico do SES da sede e do distrito de São Geraldo de Tumiritinga, para análise e aprovação.
2) RSU - Pleito: (TUMRSAB02) - Aquisição de equipamentos e veículo para a operacionalização da coleta seletiva: . Aguardando análise do BDMG para pagamento da medição.
3) RSU - Pleito: (TUMRSOB02) - Construção de galpão para triagem e armazenamento de materiais recicláveis. Projetos sendo ajustado pelo município.</t>
  </si>
  <si>
    <t>1) SES - (TUMESPJ01) - Elaboração de projetos de sistema de esgotamento sanitário da sede do município e distrito de São Geraldo do Tumiritinga: O município está aguardando a empresa projetista realizar as adequações no projeto básico do SES da sede e do distrito de São Geraldo de Tumiritinga, conforme análise técnica enviada pelo BDMG.
2) RSU - Pleito: (TUMRSAB02) - Aquisição de equipamentos e veículo para a operacionalização da coleta seletiva: Concluída a aquisição dos conjuntos de lixeiras. Processo licitatório para a aquisição containers. Repasse no valor de R$ 18.007,50 e R$ 7.492,50 em 10/05/24.
3) RSU - Pleito: (TUMRSOB02) - Construção de galpão para triagem e armazenamento de materiais recicláveis. Projetos em análise pelo BDMG.</t>
  </si>
  <si>
    <t>1) SES - (TUMESPJ01) - Elaboração de projetos de sistema de esgotamento sanitário da sede do município e distrito de São Geraldo do Tumiritinga: O município está aguardando a empresa projetista realizar as adequações no projeto básico do SES da sede e do distrito de São Geraldo de Tumiritinga, conforme análise técnica enviada pelo BDMG.
2)  RSU - Pleito: (TUMRSAB02) - Aquisição de equipamentos e veículo para a operacionalização da coleta seletiva: Concluída a aquisição dos conjuntos de lixeiras. Processo licitatório para a aquisição containers, aguardando publicação do edital, previsão julho de 2024.
3) RSU - Pleito: (TUMRSOB02) - Construção de galpão para triagem e armazenamento de materiais recicláveis. Projetos em análise pelo BDMG.</t>
  </si>
  <si>
    <t>1) SES - (TUMESPJ01) - Elaboração de projetos de sistema de esgotamento sanitário da sede do município e distrito de São Geraldo do Tumiritinga: O município continua  aguardando a empresa projetista realizar as adequações no projeto básico do SES da sede e do distrito de São Geraldo de Tumiritinga, conforme análise técnica enviada pelo BDMG.
2)  RSU - Pleito: (TUMRSAB02) - Aquisição de equipamentos e veículo para a operacionalização da coleta seletiva: Concluída a aquisição dos conjuntos de lixeiras. Processo licitatório para a aquisição containers passando por revisão de projetos, conforme solicitado pelo setor de licitação, para publicação do edital, previsão início de agosto de 2024.
3) RSU - Pleito: (TUMRSOB02) - Construção de galpão para triagem e armazenamento de materiais recicláveis. Projetos em análise pelo BDMG.</t>
  </si>
  <si>
    <t xml:space="preserve">1) Em relação a RS, o COMDIN está em fase de elaboração de TR de gestão de resíduos, conforme novas orientações discutidas na reunião do dia 21/02. 
2) Foi agendada reunião para 15/05 para finalização do TR. </t>
  </si>
  <si>
    <t>1) O COMDIN está com dificuldades para fechar questões políticas do consórcio. Ainda não possuem CNPJ, contrato de rateio e em termos práticos ainda não existem, conforme informado por Fabrício. Denise - FEAM/Renova irão verificar como foi aprovado o pleito pela CTSHQA.Timóteo vai solicitar aumento do percentual para esgoto e diminuição do valor para resíduos.
2) Pleito Erradicação do lixão: Timóteo fará alteração de pleito para somente eles custearem. Fabriciano não custearia mais. Então precisará alterar o pleito, aumentando o valor para uns 8 milhões. O cronograma será elaborado na rodada com os municípios.
3) Pleito de Estudo de Viabilidade: estão elaborando TR amplo e não focado apenas em aterro sanitário. Timóteo quer que somente eles arquem com os custos, para ter maior agilidade na licitação. Porém o entendimento foi que seria necessário ter o ok dos demais municípios do COMDIN. Não houve clareza na reunião de como avançar com essa situação.</t>
  </si>
  <si>
    <t>1) O COMDIN está com dificuldades para fechar questões políticas do consórcio. Ainda não possuem CNPJ, contrato de rateio e estatuto.
2) Estão elaborando TR amplo de Estudo de Viabilidade e não focando apenas em aterro sanitário. Timóteo quer que somente eles arquem com os custos, para ter maior agilidade na licitação. Porém o entendimento foi que seria necessário ter o ok dos demais municípios do COMDIN.
3) O representante de Timóteo ficou de apresentar  ao COMDIN a proposta de somente Timóteo arcar e verificar se Marliéria e Dionísio estão de acordo e emitem um aval.
4) O apoio técnico já vem apoiando os municípios na elaboração do TR.</t>
  </si>
  <si>
    <t>(1) Aguardando a manifestação do município de Dionísio para a destinação dos recursos previstos PG31 inicialmente pelo município de Timóteo. As ações posteriores serão custeadas com rescursos dos municípios de Marliéria e Dionísio em fase posterior para execuçãao das obras necessárias.</t>
  </si>
  <si>
    <t>1) Encaminhado ofício a CT-SHQA / CIF solicitando recursos para a elaboração do estudo de viabilidade para implantação de sistema de destinação de resíduos consorciados ao COMDIN. Enviado em 21/08/2019  a CT-SHQA/CIF ofícios dos munícipios de Marliéria e Dionísio. Aguardando manifestação da análise da solicitação de pleito; 
2) Será realizada reunião no dia 17/09/2019 com todos os representantes do COMDIN e apoio técnico Erg Engenharia / Fundação Renova para aprovação final do Termo de Referência.</t>
  </si>
  <si>
    <t>1) Ocorreu na reunião do CIF dos dias 23 e 24/09/2019 a aprovação do pleito para Elaboração de Estudo de Viabilidade de ações de destinação e tratamento de resíduos sólidos urbanos regional, para atendimento aos municípios do COMDIM (R$ 500.000); 
2) Em reunião realizada em 04/09/2019 entre o apoio técnico e os representantes do município de Timóteo,  foi acordado que após a aprovação  do pleito será realizada reunião com os representantes do consórcio para a verificação dos documentos a serem apresentados ao BDMG relativos a estruturação do COMDIM e para aprovação final do TR para início do processo licitatório. A análise do TR feita pelo apoio técnico foi enviada a todos os municípios consorciados.</t>
  </si>
  <si>
    <t>1) O município de Timóteo manifestou incerteza sobre o a continuidade das ações de resíduos em pleito consorciado. As definições quanto ao andamento do pleito de resíduos vinculado ao COMDIN deverão ocorrer em reunião prevista para ocontecer durante o mês de novembro.</t>
  </si>
  <si>
    <t>1) Acordado em reunião realizada com representantes do CIMVA em 12/11/2019 a definição de  encaminhamentos entre os consórcios CIMVA/CONDIM para a elaboração do estudo de   viabilidade, destinação / tratamentos de resíduos sólidos urbanos regional integrado com os consórcios CIMVA e CONDIM. Resposta a ser formalizada em reunião prevista para o dia 06/12/2019 na sede do CIMVA.</t>
  </si>
  <si>
    <t>Em reunião realizada no dia 06/12/19 entre apoio técnico, representantes da Comissão de municípios consorciados ao CIMVA e Secretário Executivo do CIMVA – Sr. Albson Alvarenga, foi esclarecido que em reunião realizada com Prefeito e Secretário Municipal de Planejamento do município de Timóteo em novembro/19, houve a manifestação de interesse do município consorciar-se ao CIMVA. Ressaltada a necessidade de verificação dos procedimentos legais a serem adotados para a formalização da retirada do município de Timóteo do COMDIN.</t>
  </si>
  <si>
    <t>1) Aguardando o posicionamento do município de Timóteo sobre o seguimento do pleito consorciado. Prevista reunião entre o município de Timóteo, Fundação Renova e Apoio Técnico para o mês de fevereiro, na tentativa de realizar as devidas definições.</t>
  </si>
  <si>
    <t>1) Como encaminhamento da rodada de reuniões, ficou agendada reunião da Fundação Renova com o município de Timóteo para entendimento sobre o andamento do pleito vinculado ao CONDIM. A reunião foi realizada no dia 19/02/2020, sendo definido que o município deverá celebrar convêncio para viabilizar a elaboração do estudo de viabilidade em conjunto com os municípios de Marliéria e Dionísio, uma vez que o CONDIM ainda não está estruturado.</t>
  </si>
  <si>
    <t>1) Aguardando convêncio entre os municípios para viabilizar a elaboração do estudo de viabilidade, uma vez que o CONDIM ainda não está estruturado.</t>
  </si>
  <si>
    <t>1) A elaboração de estudo de viabilidade de ações de destinação e tratamento de resíduos sólidos urbanos regional aguarda a celebração de convênio entre os municípios do CONDIM, uma vez que o consórcio ainda não está estruturado.</t>
  </si>
  <si>
    <t>1) A elaboração de estudo de viabilidade de ações de destinação e tratamento de resíduos sólidos urbanos regional aguarda definição sobre a celebração de convênio entre os municípios do CONDIM, uma vez que o consórcio ainda não está estruturado.
A Fundação Renova solicitou uma pauta na reunião na 44ª reunião da CT-SHQA (16/06/2020) para tratar do assunto;</t>
  </si>
  <si>
    <t>1) A elaboração de estudo de viabilidade de ações de destinação e tratamento de resíduos sólidos urbanos regional aguarda definição sobre a possibilidade de celebração de convênio entre os municípios do CONDIM, uma vez que o consórcio ainda não está estruturado.</t>
  </si>
  <si>
    <t>1) O termo de referência para a elaboração de estudo de viabilidade de ações de destinação e tratamento de resíduos sólidos urbanos regional foi reenviado aos municípios consorciados ao COMDIN para contribuições;
2) Em 07/08/2020, o BDMG encaminhou ao município de Timóteo a autorização para licitar o estudo de viabilidade. A posterior autorização para emissão da ordem de serviço pelo banco ficou condicionada à formalização de convênio entre os municípios objeto do estudo.</t>
  </si>
  <si>
    <t>1) A prefeitura de Timóteo aguarda parecer de consulta jurídica sobre a necessidade de celebração de convênio para dar andamento a contratação do estudo de viabilidade para atendimento aos municípios do COMDIN.</t>
  </si>
  <si>
    <t>1)  A prefeitura de Timóteo aguarda parecer de consulta jurídica sobre a necessidade de celebração de convênio para dar andamento a contratação do estudo de viabilidade para atendimento aos municípios do COMDIN.  Previsto o agendamento de reunião para o mês de janeiro/2021 para definição dos encaminhamentos a serem adotados para a continuidade do pleito.</t>
  </si>
  <si>
    <t>1) Em reunião realizada no dia 15/01/2021 entre o município de Timóteo e apoio técnico, foi informado pelo representante do município que ocorreram mudanças na equipe da prefeitura, sendo alterado o Secretário Municipal de Planejamento, Urbanismo e Meio Ambiente. Dessa forma, o atual secretário está analisando os documentos relativos ao COMDIN. Após a análise dos documentos, deverá ser agendada reunião com os representantes da prefeitura, Fundação Renova e apoio técnico para tratativas sobre o consórcio.</t>
  </si>
  <si>
    <t>1) Em 22/02/2021 foi realizada reunião entre Fundação Renova, prefeitos e equipe dos municípios consorciados ao COMDIN para nivelamento de informações relativas ao PG-31. O andamento do pleito aguarda a estruturação/formalização do consórcio.</t>
  </si>
  <si>
    <t>1) O consórcio está em processo de estruturação de modo a viabilizar a continuidade das ações do pleito aprovado.</t>
  </si>
  <si>
    <t xml:space="preserve">1)	 O município informou que a formalização do consórcio está na fase de realização da Assembleia entre os representantes dos municípios consorciados para aprovação do estatuto.
</t>
  </si>
  <si>
    <t xml:space="preserve">1) Pleito:(TIMRSPM02)- 1) A equipe do município está revisando o TR para início do processo licitatório. </t>
  </si>
  <si>
    <t>1) Na 8ª Rodada de Reuniões (07/10/2021) a equipe do município de Timóteo informou que foram realizados os ajustes no TR e será encaminhado para os municípios integrantes do consórcio para contribuições, posteriormente serão solicitados os orçamentos.</t>
  </si>
  <si>
    <t xml:space="preserve">1) A equipe do município está em contato com os demais municípios e aguardando a análise do TR para início do processo licitatório. </t>
  </si>
  <si>
    <t xml:space="preserve">1) RSU: A aguardando a análise do TR dos demais municípios consorciados para início do processo licitatório. </t>
  </si>
  <si>
    <r>
      <t xml:space="preserve">
</t>
    </r>
    <r>
      <rPr>
        <sz val="10"/>
        <rFont val="Calibri"/>
        <family val="2"/>
        <scheme val="minor"/>
      </rPr>
      <t>1) RSU - Pleito (TIMRSPM02) -Elaboração do TR finalizado, os municípios irão realizar cotações para início do processo licitatório.</t>
    </r>
  </si>
  <si>
    <t>1) RSU - Pleito (TIMRSPM02) -Elaboração do TR finalizado, os municípios irão realizar cotações para início do processo licitatório.</t>
  </si>
  <si>
    <t>1) Elaboração do TR finalizado, os municípios irão realizar cotações para início do processo licitatório.</t>
  </si>
  <si>
    <t>1) Pleito (TIMRSPM02) Elaboração de Estudo de Viabilidade de ações de destinação e tratamento de resíduos sólidos urbanos regional, para atendimento aos municípios do COMDIM: Elaboração do TR finalizado, os municípios irão realizar cotações para início do processo licitatório.</t>
  </si>
  <si>
    <t>1) RSU - Pleito (TIMRSPM02)  Elaboração de Estudo de Viabilidade de ações de destinação e tratamento de resíduos sólidos urbanos regional, para atendimento aos municípios do COMDIM: Municípios e consórcio tem intenção de alterar o pleito, devido a dificuldades de obtenção de orçamentos.</t>
  </si>
  <si>
    <t>1) RSU - Pleito (TIMRSPM02) Elaboração de Estudo de Viabilidade de ações de destinação e tratamento de resíduos sólidos urbanos regional, para atendimento aos municípios do COMDIM: Municípios e consórcio têm intenção de alterar o pleito, devido a dificuldades na obtenção de orçamentos.</t>
  </si>
  <si>
    <t>1) RSU - Pleito (TIMRSPM02) - Elaboração de Estudo de Viabilidade de ações de destinação e tratamento de resíduos sólidos urbanos regional, para atendimento aos municípios do COMDIM: Municípios e consórcio tem intenção de alterar o pleito, devido à dificuldades na obtenção de orçamentos.</t>
  </si>
  <si>
    <t>1) RSU - Pleito (TIMRSPM02) - Elaboração de Estudo de Viabilidade de ações de destinação e tratamento de resíduos sólidos urbanos regional, para atendimento aos municípios do COMDIM: Município definiu pelo cancelamento do pleito, irá formalizar por meio de ofício.</t>
  </si>
  <si>
    <t>1) RSU - Pleito: (TIMRSPM02) - Elaboração de Estudo de Viabilidade de ações de destinação e tratamento de resíduos sólidos urbanos regional, para atendimento aos municípios do COMDIM, pleito cancelado em 27/12/2022 pelo ofício FR.2022.2082.</t>
  </si>
  <si>
    <t>NA</t>
  </si>
  <si>
    <t>1) O TR de implantação do aterro sanitário está em análise pela equipe da prefeitura de GV para emissão de ART (SAAE/GV e CIMDOCE). 
2) Segundo Secretário Executivo do Cimdoce, até 03/05 será verificado o parecer dos engenheiros da prefeitura de GV.
3) Consórcio solicitou prorrogação de prazo para a conclusão do Edital para 30/06/2019.</t>
  </si>
  <si>
    <t>1) Foi informado por Gabriel - CIMDOCE que são 21 municípios inscritos e 13 participando.
A maioria dos municípios destinam atualmente em lixões.
Foi informado que o município de Tumiritinga também passou a ser consorciado ao CIMDOCE.
Gabriel informou o interesse em soluções térmicas e Juliana – FEAM alertou os impedimentos legais que existem hoje. 
O TR para o Estudo de Viabilidade está praticamente pronto e possui escopo amplo, para avaliar diferentes alternativas. Foi sugerido que acrescentasse a solução térmica como uma alternativa a ser avaliada, pois a legislação pode mudar a qualquer momento e o estudo já atenderia essa possibilidade.
Foi elaborado o cronograma para o Estudo.
Foi realizado o encaminhamento para que Gabriel - CIMDOCE reunisse com Daniel - BDMG, ainda no mesmo dia, para iniciar a conversa para possibilidades de PPP.</t>
  </si>
  <si>
    <t>1) TR de estudo de viabilidade para destinação residuos para municípios consorciados finalizado. Encaminhado à comissão do processo licitatório Prefeitura de GV/ Saae para publicação do Edital. Solicitado apoio na elaboração da ART, o que foi realizado.
2) Foi agendada reunião para julho entre municípios, consórcio, FEAM e Renova para alinhamento das ações.</t>
  </si>
  <si>
    <t xml:space="preserve"> (1) 18/07/2019: Realizada reunião com represantes da CT-SHQA, Fundação Renova e municípios consorciados CIMDOCE definidos alguns encaminhamentos: Reunião com representantes do Ministério Público para a apresentação das ações em andamento pelo CIMDOCE e Fundação Renova – PG 31; Reunião com representante da Empresa Vital para a discussão quanto ao contratos para tratamento e destinação dos resíduos; Programação de reuniões mensais para o acompanhamento das atividades previstas no TR.
</t>
  </si>
  <si>
    <t xml:space="preserve">1) Em reunião ocorrida dia 19/08/2019 foi informado que no dia 08/08/2019 ocorreu a abertura dos envelopes do processo licitatório para contratação de empresa para a Elaboração de estudos de viabilidade técnica, visando a implantação de sistemas integrados para tratamento e destinação final de resíduos sólidos urbanos gerados nos municípios consorciados ao CIMDOCE;                              
 2) Foi esclarecido que será constituída Comissão com representantes dos municípios consorciados ao CIMDOCE para a análise e aprovação dos produtos;                                                                                                                               3) Foi informado que a reunião com o MP para a apresentação das ações em andamento pelo CIMDOCE deverá ser agendada após a conclusão do processo licitatório e definição da empresa a ser contratada para a elaboração dos estudos de viabilidade;                                      
4) Foi informado que a reunião com a Empresa Vital,  responsável pela operação do Aterro Sanitário de Santana do Paraíso, visando a discussão quanto a proposta a ser ofertada aos municípios consorciados ao CIMDOCE para destinação dos resíduos está prevista para  1ª quinzena de setembro/2019. 5) O apoio técnico irá apresetar um plano de trabalho e cronograma de atividades na próxima reunião  no dia 02/09/19 – 14 horas – Sede da Ardoce / Governador Valadares.  </t>
  </si>
  <si>
    <t xml:space="preserve">1) A reunião que estava agendada para o dia 02/09/2019 foi cancelada devido a apresentação de recursos no processo licitatório. Assim, durante o mês de setembro o processo licitatório para a contratação da empresa que fará o estudo de viabilidade seguiu em andamento. </t>
  </si>
  <si>
    <t>1) A reunião que estava agendada para o dia 29/10/2019 foi cancelada pelo secretário executivo. Assim, durante o mês de outubro o processo licitatório está na fase de proposta comerciais, conforme informação do Secretário.</t>
  </si>
  <si>
    <t xml:space="preserve">1) No dia 26/11/2019 foi realizada reunião de orientação técnica sobre gestão de resíduos sólidos urbanos promovida pela equipe do Instituto de Gestão de Políticas Sociais - GESOIS/ Fundação Estadual de Meio Ambiente - FEAM. Informado ainda do contrato celebrado entre CIMDOCE/GESOIS para a elaboração de estudos de viabilidade técnica, visando a implantação de sistemas integrados para tratamento e destinação final de resíduos sólidos gerados nos municípios consorciados ao CIMDOCE. 
2) Encaminhado dia 25/11 o parecer do BDMG informando da reprovação do processo licitatório. 
</t>
  </si>
  <si>
    <r>
      <t xml:space="preserve">1) Em reunião realizada dia 16/12/2019 entre apoio técnico e representante do consócio,  foi apresentado pelo representante do consórcio ofício do município de Tumiritinga oficializando o seu consorciamento no CIMDOCE e disponibilizando repasse dos recursos alocados nas ações de RSU para o Consórcio;                                                                                                                 
Na oportunidade, também foi informado ao apoio técnico que a OS referente ao contrato nº 001/2019, celebrado com o CIMDOCE e Empresa GESOIS e emitida em 05/11/2019 foi paralisada. </t>
    </r>
    <r>
      <rPr>
        <sz val="10"/>
        <rFont val="Calibri"/>
        <family val="2"/>
        <scheme val="minor"/>
      </rPr>
      <t xml:space="preserve">
2) Em relação a análise do processo licitatório e atendimento às observações apresentadas pelos analistas do BDMG, o processo foi novamente protocolado em 18/12/19 na sede do banco.</t>
    </r>
    <r>
      <rPr>
        <sz val="10"/>
        <color theme="1"/>
        <rFont val="Calibri"/>
        <family val="2"/>
        <scheme val="minor"/>
      </rPr>
      <t xml:space="preserve">                                                                                     </t>
    </r>
  </si>
  <si>
    <t>1) O processo licitatório para elaboração do estudo de viabilidade foi reapresentado ao BDMG. O consórcio solicitou que as duas primeiras análises sejam desconsideradas, justificando que as inconsistências apontadas se originaram no ato de efetuar as cópias do processo.
As justificativas e o processo reapresentado estão em análise pelo jurídico do banco.</t>
  </si>
  <si>
    <t>1) O consórcio aguarda parecer acerca do processo licitatório.</t>
  </si>
  <si>
    <t xml:space="preserve">1) O BDMG encaminhou a autorização para elaboração do estudo de viabilidade no dia 16/03/2020. </t>
  </si>
  <si>
    <t>1)  A elaboração do estudo de viabilidade  ainda não foi iniciada em razão das orientações para isolamento social para enfrentamento do coronavírus. O consórcio aguarda o envio do cronograma físico e financeiro pela empresa contratada (GESOIS) para análise e definição das atividades a serem iniciadas.</t>
  </si>
  <si>
    <t>1)   A ordem de serviço para início da elaboração do estudo de viabilidade ainda não foi assinada pela GESOIS, a previsão é que a assinatura ocorra durante o mês de junho.</t>
  </si>
  <si>
    <t>1)  O estudo de viabilidade encontra-se em elaboração pela equipe do Instituto de Gestão de Políticas Sociais – GESOIS</t>
  </si>
  <si>
    <t>1)  A comissão técnica do CIMDOCE encaminhou parecer ao Instituto GESOIS (responsável pela elaboração do estudo de viabilidade) reprovando o Relatório 1 – Processo de coleta de dados (Plano de Trabalho). Assim, a comissão aguarda a revisão do documento para reanálise;
2) O consórcio e sua comissão técnica avaliam a necessidade de aditivo contratual para elaboração de PGRS e PIGRS.</t>
  </si>
  <si>
    <t>1) A elaboração do estudo de viabilidade foi paralisada até a conclusão de parecer jurídico pelos municípios consorciados que possuem recursos no âmbito do PG31, com vistas a definição dos encaminhamentos a serem adotados junto ao CIMDOCE quanto a solicitação de termo aditivo apresentada pela empresa contratada.</t>
  </si>
  <si>
    <t>1) Após formalização do CIMDOCE referente ao posicionamento contrário da Comissão Técnica ao aditamento de valor do contrato junto o Instituto Gesois, o Instituto se propôs a elaborar os plano de gerenciamento integrado e estudo de viabilidade técnica e ambiental, sem a necessidade de  aditamento financeiro, apenas de prazo e pactuação de novo plano de desembolso. Essa solicitação está aguardando parecer jurídico do consórcio e a elaboração dos produtos está paralisada.</t>
  </si>
  <si>
    <t>1) O parecer jurídico do consórcio foi favorável a alteração do desembolso financeiro previsto inicialmente no contrato com o Instituto GESOIS. Dessa forma, o consórcio está providenciando termo aditivo ao contrato para alteração do prazo e cronograma de desembolso. A elaboração dos produtos está paralisada até finalização dos trâmites contratuais.</t>
  </si>
  <si>
    <t xml:space="preserve">1) O consórcio encaminhou ao BDMG o termo aditivo de prazo ao contrato com o Instituto Gesois, resta ainda pendente o envio de alguns documentos que devem ser apresentados ao banco para formalização do aditivo. </t>
  </si>
  <si>
    <t>1) O Relatório 01 – Processo de Coleta de Dados (Plano de Trabalho) foi apresentado pelo Instituto Gesois.  O apoio técnico e parte dos membros da Comissão Técnica do consórcio apresentaram suas considerações sobre o produto, as quais foram encaminhadas pelo CIMDOCE à empresa contratada para adequações.</t>
  </si>
  <si>
    <t xml:space="preserve">1) O Plano de Trabalho para a elaboração do PIGIRS e do Estudo de Viabilidade Técnica e Ambiental visando à implantação de sistemas integrados para tratamento e destinação de resíduos sólidos urbanos foi aprovado pela comissão técnica do consórcio e apresentado ao BDMG no dia 10/02/2021 para análise. Em paralelo, o consórcio está readitando o contrato com o Instituto GESOIS seguindo o novo cronograma físico-financeiro alinhado entre as partes, além de retificar o aditivo de prazo anteriormente firmado (onde o número do contrato foi mencionado erroneamente).
</t>
  </si>
  <si>
    <t xml:space="preserve">1) O Plano de Trabalho para a elaboração do PIGIRS e do Estudo de Viabilidade Técnica e Ambiental visando à implantação de sistemas integrados para tratamento e destinação de resíduos sólidos urbanos foi aprovado pela comissão técnica do consórcio e apresentado ao BDMG. O produto encontra-se em análise pelo banco. </t>
  </si>
  <si>
    <t xml:space="preserve">1) Em 15/03/2021, o BDMG solicitou esclarecimentos ao consórcio sobre o Plano de Trabalho para a elaboração do PIGIRS e do Estudo de Viabilidade Técnica e Ambiental, os quais foram respondidos pelo consórcio no dia 19/03/2021. Resta o saneamento de pendências contratuais referentes aos aditivos firmados entre o consórcio e o Instituto Gesois para aprovação do produto e realização do repasse. </t>
  </si>
  <si>
    <t xml:space="preserve">1) No dia 27/04/21 o Produto 1 – Plano de Trabalho foi aprovado pelo BDMG;
2) No dia 28/04/21 o BDMG encaminhou para o consórcio as orientações em relação a documentação necessária para liberação da 1ª medição. O consórcio está providenciando os documentos solicitados. </t>
  </si>
  <si>
    <t>1) Foi realizado o repasse pelo BDMG para pagamento do Produto 1 - Plano de trabalho;
2) No dia 31/05/2021 foi realizada reunião com representantes do CIMDOCE, Fundação Renova, BDMG e representantes do municípios de Conselheiro Pena, Alpercata, Fernandes Tourinho, Governador Valadares para definição da inclusão do município de Conselheiro Pena ao CIMDOCE e no estudo de viabilidade para a concepção dos serviços de infraestrutura de sistemas integrados de destinação final de resíduos sólidos urbanos, bem como educação ambiental e programas de coleta seletiva.</t>
  </si>
  <si>
    <t xml:space="preserve">1)	 No dia 23/06/2021 o consórcio encaminhou para o BDMG os documentos referentes ao terceiro termo aditivo com acréscimo de escopo de serviços e valor, devido à inclusão do município de Conselheiro Pena no estudo de viabilidade do CIMDOCE. 
2)	 No dia 02/07/2021 o BDMG encaminhou para o consórcio o Relatório de Análise aprovando o terceiro termo aditivo. </t>
  </si>
  <si>
    <t>1) No dia 16/07/2021 o BDMG comunicou que o 3º Termo Aditivo com a empresa Gesois foi acatado. 
2) A empresa contratada está elaborando o Relatório 2 - Caracterização do consórcio e seus municípios integrantes e o Relatório 1 - Plano de Trabalho de Conselheiro Pena.</t>
  </si>
  <si>
    <t>1) A empresa contratada está elaborando o Relatório 2 - Caracterização do consórcio e seus municípios integrantes e o Relatório 1 - Plano de Trabalho de Conselheiro Pena.</t>
  </si>
  <si>
    <t>1) A empresa contratada está elaborando o Relatório 2 - Caracterização do consórcio e seus municípios integrantes e realizando as correções/ adequações no Relatório 1 - Plano de Trabalho de Conselheiro Pena.</t>
  </si>
  <si>
    <t>1) RSU: O Relatório 2 - Foi analisado pelo CIMDOCE, municípios e apoio técnico e foi solicitado a empresa contratada revisões e adequações do produto apresentado. A empresa contratada está realizando as correções/ adequações no Relatório 1 - Plano de Trabalho de Conselheiro Pena.</t>
  </si>
  <si>
    <t xml:space="preserve">1) A empresa contratada está elaborando o Relatório 2 - Caracterização do consórcio e seus municípios integrantes e o Relatório 1 - Plano de Trabalho de Conselheiro Pena.
2) O Relatório 2 - Dados de caracterização do consórcio e seus municípios  integrantes (município de Governador Valadares) está em análise pelo representante do município, CIMDOCE e apoio técnico.
</t>
  </si>
  <si>
    <t>1) A empresa contratada está elaborando o Relatório 2 - Caracterização do consórcio e seus municípios integrantes e o Relatório 1 - Plano de Trabalho de Conselheiro Pena.
2) O Relatório 2 - Dados de caracterização do consórcio e seus municípios integrantes (município de Governador Valadares) está em análise pelo representante do município, CIMDOCE e apoio técnico.</t>
  </si>
  <si>
    <t xml:space="preserve">1) A empresa contratada está elaborando o Relatório 2 - Caracterização do consórcio e seus municípios integrantes e o Relatório 1 - Plano de Trabalho de Conselheiro Pena.    
                                                                                                               2) No dia 24/02/2022 foi emitida a notificação do consórcio para a empresa contratada. </t>
  </si>
  <si>
    <t xml:space="preserve">1) A empresa contratada encaminhou no dia 30/03/2022 o Relatório 2 - Caracterização do consórcio e seus municípios integrantes e no dia 28/03/2022 encaminhou o Relatório 1 - Plano de Trabalho de Conselheiro Pena. Esses documentos estão em análise pelo apoio técnico, consórcio e municípios. </t>
  </si>
  <si>
    <t xml:space="preserve">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O Relatório 2 - Caracterização do consórcio e seus municípios integrantes está em análise pelos representantes dos municípios, consórcio e apoio técnico. O Relatório 1 - Plano de Trabalho de Conselheiro Pena está em revisão pela empresa contratada. </t>
  </si>
  <si>
    <t>1) O consórcio está realizando a análise do Relatório 02 - "Dados de caracterização do consórcio e seus municípios integrantes" enviado pela equipe da empresa contratada.</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</si>
  <si>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Produto 2- Relatório 02 - "Dados de caracterização do consórcio e seus municípios integrantes" e plano de trabalho do município de Conselheiro Pena,  enviados para a análise do BDMG.</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</si>
  <si>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Relatório 2 (Dados de caracterização do consórcio e seus municípios integrantes) e plano de trabalho do município de Conselheiro Pena aprovados pelo BDMG e repasse de R$137.393,43 realizado. Em elaboração do Relatório 3 (Unidades de manejo de resíduos sólidos) pela empresa contratada.</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</si>
  <si>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Em elaboração do Relatório 3 - Unidades de manejo de resíduos sólidos.</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</si>
  <si>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Em elaboração do Relatório 3 - Unidades de manejo de resíduos sólidos. Em análise da solicitação de reajuste de contrato pelos representantes do Consórcio CIMDOCE e Municípios.</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</si>
  <si>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Entrega do Relatório 3 - Unidades de manejo de resíduos sólidos em 28/10/2022 em análise pelos representantes do Consórcio CIMDOCE e Municípios.</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</si>
  <si>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Relatório 3 - Unidades de manejo de resíduos sólidos em revisão pela empresa contratada. Relatório 4 - Estrutura gerencial, técnica e operacional existente em análise pelos representantes do Consórcio CIMDOCE e Municípios.</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</si>
  <si>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Relatório 3 - Unidades de manejo de resíduos sólidos reapresentado para análise dos representantes do Consórcio CIMDOCE e Municípios.</t>
  </si>
  <si>
    <t>1)  Relatório 3 - Unidades de manejo de resíduos sólidos reapresentado para a análise es do Consórcio CIMDOCE e Municípios ( 3ª versão) e  Relatório 4 - Estrutura gerencial, técnica e operacional existente em análise pela empresa contratada.</t>
  </si>
  <si>
    <t>1)  Concluídas as análises dos Relatório 3 - Unidades de manejo de resíduos sólidos  e do Relatório 4 - Estrutura gerencial, técnica e operacional. Aguardando a análise dos representantes do Consórcio CIMDOCE, em relação a continuidade do contrato com a empresa contratada.</t>
  </si>
  <si>
    <t>1)  Concluídas as análises dos Relatório 3 - Unidades de manejo de resíduos sólidos  e do Relatório 4 - Estrutura gerencial, técnica e operacional - documentos em revisão pela equipe da empresa contratada. Aguardando a análise dos representantes do Consórcio CIMDOCE, em relação ao encerramento do contrato com a empresa contratada.</t>
  </si>
  <si>
    <t>1)  Concluídas as análises dos Relatório 3 - Unidades de manejo de resíduos sólidos  e do Relatório 4 - Estrutura gerencial, técnica e operacional, aguardando o envio para a análise do BDMG pelos representantes dos CIMDOCE e a celebração do termo aditivo CIMDOCE/GESOIS.</t>
  </si>
  <si>
    <t>Em análise pelo BDMG os Relatório 3 - Unidades de manejo de resíduos sólidos  e do Relatório 4 - Estrutura gerencial, técnica e operacional.</t>
  </si>
  <si>
    <t xml:space="preserve">
Pleitos -(ALPRSPM01/FETRSPM01/GALRSPM01/GOVRSPM01/SOBRSPM01) - Elaboração de estudos de viabilidade para a concepção dos serviços de infraestrutura de sistemas integrados de destinação final de resíduos sólidos urbanos, bem como educação ambiental e programas de coleta seletiva: Repasse realizado referente aos produtos 3 e 4, totalizando o valor de R$ 124.385,73 em 31/07/2023.</t>
  </si>
  <si>
    <t>Aguardando definição dos representantes do CIMDOCE e municípios, quanto a continuidade do contrato com o Instituto GESOIS para a elaboração dos estudos.</t>
  </si>
  <si>
    <t>Aguardando definição dos representantes do CIMDOCE e municípios, quanto a continuidade do contrato com o Instituto GESOIS para a elaboração dos estudos..</t>
  </si>
  <si>
    <t>Contrato com Empresa GESOIS encerrado.</t>
  </si>
  <si>
    <t>1) O projeto de ampliação do aterro sanitário de Caratinga já foi enviado ao BDMG e encontra-se em análise.</t>
  </si>
  <si>
    <t>Foi informado que era um consórcio de saúde (12 municípios) e iluminação (15 municípios), agora estão iniciando com resíduos (13 municípios).
O aterro está em regularização desde 2014. Foi informado que era processo de renovação, que a princípio não seria um entrave. De toda forma o banco irá verificar a licença em momento oportuno.
O projeto de ampliação do aterro sanitário já está em análise pelo banco. O Banco informou que até então foram realizadas análises documentais e quando essa parte estiver sanada é que inicia a análise de engenharia.
Foi construído o cronograma.
Foi conversado ainda, que o município de Caratinga havia enviado ofício da parte de esgoto, solicitando para acrescentar um povoado, mas pediu para ser desconsiderado e irá verificar com seu jurídico. Irá formalizar para a Renova.</t>
  </si>
  <si>
    <t xml:space="preserve">1) Ocorreu nos dias 03 e 04/06/2019 oficina para estruturação do consórcio, com representantes de Bom Jesus do Galho, Caratinga e do CIDES-LESTE.
2) Em 05/06/2019  formalizou-se a reunião de partida no acompanhamento das ações consorciadas entre o município de Bom Jesus do Galho e o consórcio Cides-Leste.
3)  O consórcio existe como multifinalitário, no entanto ao que diz respeito sobre resíduos sólidos, ainda se encontra em fase de estruturação.
4) O contrato do município de Bom Jesus do Galho com o município de Caratinga ainda não foi firmado, sendo acordado neste momento, o consórcio irá verificar com seu jurídico as condições de se elaborar esse contrato e providenciar o mesmo.
5) O projeto da quarta célula do aterro sanitário do município de Caratinga já está em poder do banco para análise.
6) A área do aterro sanitário é do município de Caratinga e no momento é operado por uma empresa terceirizada, a Rio Nova soluções Urbanas, que também faz a coleta do município. Essa empresa foi contratada em caráter emergencial, portanto tem um tempo limitado de atuação.
</t>
  </si>
  <si>
    <t>1) Os projetos para execução das obras de melhorias no aterro sanitário, encontra-se em fase de finalização da análise do BDMG, com previsão de visita técnica para agosto/2019.
 2) Restruturação do Consórcio em andamento.</t>
  </si>
  <si>
    <t xml:space="preserve">1) Os projetos para execução das obras de melhorias no aterro sanitário, encontram-se em fase de finalização da análise do BDMG. Visita ainda não realizada, aguardando a análise do BDMG .
</t>
  </si>
  <si>
    <t xml:space="preserve">1) Após realizar vistoria no terreno do aterro sanitário de Caratinga e emitir parecer a respeito do projeto para ampliação do aterro, o banco aguarda definições dos municípios consorciados para autorizar a licitação da obra, uma vez que o projeto apresentado não contempla a construção de uma UTC, apesar de a mesma ainda constar no pleito. Desta forma, há a necessidade da formalização dos dois municípios (Caratinga e Bom Jesus do Galho) quanto ao andamento dos pleitos.  </t>
  </si>
  <si>
    <t xml:space="preserve">1)  No dia 08/10 foi realizada reunião com representantes dos municípios de Bom Jesus do Galho e Caratinga, CIDES-LESTE, apoio técnico e BDMG.                                                                                                          
Foi solicitada a formalização dos dois municípios em como se dará o andamento do pleito que contempla ampliação do Aterro Sanitário implantado em Caratinga e implantação de uma Unidade de Triagem e Compostagem, pois o projeto que estava em análise no Banco não contemplava a UTC.
- A reunião terminou sem que o município de Bom Jesus do Galho formalizasse a permanência ou saída do consórcio, uma vez que o município já havia manifestado interesse em não permanecer com o pleito consorciado.                                                                                                                   - O assessor jurídico de Bom Jesus, esclareceu que falta formalizar com Consórcio qual a compensação de BJG por repassar os recursos para a construção da 4ª célula do aterro, informou ainda que não está claro a figura do Consórcio e não há a certeza da adesão de outros municípios ao consórcio.
- Foi informado que o BDMG necessita saber quais são as fontes de recursos caso ocorra a saída de Bom Jesus do Galho do consórcio e a contrapartida seja somente de Caratinga.
- Foi certificado que legalmente, a 4ª célula será gerida pelo Consórcio.       </t>
  </si>
  <si>
    <t xml:space="preserve">1)  Em reunião realizada dia 11/11 entre apoio técnico e representante do consórcio, foi informado que o município de Bom Jesus do Galho  oficializou a sua saída do consórcio via e-mail.  Deste modo, os municípios de Caratinga e Bom Jesus do Galho deverão realizar alterações dos pleitos que possuem aprovados para resíduos sólidos.
                                                                                         </t>
  </si>
  <si>
    <t xml:space="preserve">No dia 18/12/2019 foi enviada pela Fundação Renova, por e-mail, ao consórcio o resultado da pré-analise da solicitação de cancelamento de pleito de ampliação do aterro sanitário com implantação de UTC e solicitação de novo pleito contemplando somente a ampliação do aterro sanitário. Foram  solicitados: avaliação sobre a possibilidade de execução das obras respeitando o teto para ações de RS no município, atualização da planilha orçamentária, comprovante de protocolo de licença ambiental válido e estudo de viabilidade ou justificativa de dispensa.                                                                     
</t>
  </si>
  <si>
    <t>1) Em 16/01 foi solicitado à Empresa Cone PP a revisão da planilha orçamentária para obra de ampliação do Aterro Sanitário, de modo a viabilizar a solicitação de ajuste de pleito;                                                                     2) Foi informado pelos representantes do consórcio que o processo de regularização ambiental do aterro está em andamento e sendo executado por corpo técnico do CIMVA;                                                    
3) Com base no RCA e PCA, foi prestado apoio na elaboração de justificativa  para não apresentação do estudo de viabilidade técnica das infraestruturas, alegando que tecnicamente, a ampliação do AT não incorre em aumento de custos operacionais.</t>
  </si>
  <si>
    <t>1) O consórcio continua trabalhando no saneamento das pendências que viabilizarão a solicitação de ajuste de pleito para ampliação do aterro sanitário.</t>
  </si>
  <si>
    <t>1) O consórcio está trabalhando no saneamento das pendências que viabilizarão a solicitação de ajuste de pleito para obras de ampliação do aterro sanitário.</t>
  </si>
  <si>
    <t>1) O CIDES-LESTE está providenciando o saneamento de pendências para atender aos requisitos estabelecidos pela NT-33, da CT-SHQA, para solicitação de ajuste de pleito para obras de ampliação do aterro sanitário.</t>
  </si>
  <si>
    <t xml:space="preserve">1) Em reunião realizada entre o representante do consórcio e apoio técnico no dia 25/06/2020, foi informado pelo representante do CIDES-LESTE que a planilha orçamentária do projeto de ampliação do aterro sanitário de Caratinga está em revisão pela empresa projetista CONEPP. 
</t>
  </si>
  <si>
    <t>1) O CIDES-LESTE está trabalhando no saneamento das pendências que viabilizarão a solicitação de ajuste de pleito para obras de ampliação do aterro sanitário.</t>
  </si>
  <si>
    <t xml:space="preserve">1) O município de Caratinga apresentou à Fundação Renova solicitação de ajuste de pleito para ampliação do aterro sanitário junto ao CIDES-LESTE. Porém, município e consórcio estão revisando documentos para embasamento do pedido. </t>
  </si>
  <si>
    <t>1) O CIDES-LESTE está trabalhando no saneamento das pendências que viabilizarão a solicitação de ajuste de pleito para obras de ampliação do aterro sanitário com recursos de Caratinga;
2) Em 29/09/2020, o consórcio encaminhou ofício à CT-SHQA solicitando o cancelamento do pleito vinculado a Bom Jesus do Galho.</t>
  </si>
  <si>
    <t>1) O CIDES-LESTE está trabalhando no saneamento das pendências que viabilizarão a solicitação de ajuste de pleito para obras de ampliação do aterro sanitário com recursos de Caratinga.
O projeto de ampliação do aterro sanitário está em revisão pela empresa responsável por sua elaboração;
2) O consórcio aguarda parecer da CT-SHQA e CIF sobre o pedido de cancelamento do pleito vinculado a Bom Jesus do Galho.</t>
  </si>
  <si>
    <t>1) O projeto de ampliação do aterro sanitário está em revisão pela empresa projetista. O CIDES-LESTE aguarda entrega dos projetos para formalizar a solicitação de ajuste de pleito para obras de ampliação do aterro sanitário de Caratinga. 
2) O consórcio aguarda parecer da CT-SHQA e CIF sobre o pedido de cancelamento do pleito vinculado a Bom Jesus do Galho.</t>
  </si>
  <si>
    <t>1) O CIDES-LESTE aguarda a conclusão da revisão dos projetos para formalizar a solicitação de ajuste de pleito para obras de ampliação do aterro sanitário de Caratinga. Segundo o ponto focal, o projeto estava em revisão, porém, o processo encontra-se paralisado, pois a empresa projetista aguarda pagamento.
2) O consórcio aguarda parecer da CT-SHQA e CIF sobre o pedido de cancelamento do pleito vinculado a Bom Jesus do Galho.</t>
  </si>
  <si>
    <t>1) O CIDES-LESTE aguarda a revisão dos projetos para formalizar a solicitação de ajuste de pleito para obras de ampliação do aterro sanitário de Caratinga.</t>
  </si>
  <si>
    <t>1) Em contato realizado no dia 12/04/2021 entre o apoio técnico e representante do município de Caratinga, foi esclarecido que a 4ª plataforma do aterro sanitário encontra-se ocupada em 100%, com início previsto para operação da 5ª plataforma. Considerando que o projeto de ampliação do aterro sanitário é para a 4ª plataforma, o apoio técnico orientou que as informações atualizadas em relação à operação do aterro sejam repassadas à empresa projetista.</t>
  </si>
  <si>
    <t xml:space="preserve">1) O projeto inicialmente elaborado pela empresa Cone previa a ampliação do aterro sanitário de Caratinga para a 4ª plataforma. Considerando que a 4ª plataforma do aterro sanitário encontra-se ocupada em 100% e está com início previsto para operação da 5ª plataforma, a empresa projetista irá revisar o projeto, planilha orçamentária, memorial descritivo para solicitação de ajuste de pleito. </t>
  </si>
  <si>
    <t xml:space="preserve">1) Até o momento a empresa projetista - Conepp não encaminhou os documentos dos serviços contratados e realizados, assim como a proposta do atual serviço para atualização do projeto de ampliação do aterro sanitário. Dessa forma, o município de Caratinga juntamente com o CIDES-LESTE pretendem solicitar pleito para elaboração do projeto de ampliação do empreendimento. </t>
  </si>
  <si>
    <t>1) O município de Caratinga e CIDES-LESTE estão em fase de definição do escopo dos serviços a serem solicitados no pleito para elaboração de projetos do aterro sanitário.</t>
  </si>
  <si>
    <t xml:space="preserve">1) A empresa responsável pela operação do aterro sanitário de Caratinga está elaborando o projeto de melhorias e ampliação do aterro, posteriormente será solicitado o ajuste do pleito. </t>
  </si>
  <si>
    <t xml:space="preserve">1) RSU - Na 8ª Rodada de Reuniões (07/10/2021) o representante do município de Caratinga irá verificar a continuidade do pleito aprovado ou a solicitação de novo pleito. </t>
  </si>
  <si>
    <t>1)  A empresa responsável pela operação do aterro sanitário de Caratinga está elaborando o projeto de melhorias e ampliação do aterro, posteriormente será solicitado o ajuste do pleito.</t>
  </si>
  <si>
    <t>1) RSU: A empresa responsável pela operação do aterro sanitário de Caratinga está elaborando o projeto de melhorias e ampliação do aterro, posteriormente será solicitado o ajuste do pleito.</t>
  </si>
  <si>
    <t>1) A empresa responsável pela operação do aterro sanitário de Caratinga está elaborando o projeto de melhorias e ampliação do aterro.</t>
  </si>
  <si>
    <t xml:space="preserve">1) A empresa responsável pela operação do aterro sanitário de Caratinga está elaborando o projeto de melhorias e ampliação do aterro.
</t>
  </si>
  <si>
    <t xml:space="preserve">1) A empresa responsável pela operação do aterro sanitário de Caratinga está elaborando o projeto de melhorias e ampliação do aterro. O município de Caratinga está em fase de juntada de documentos para solicitação de ressarcimento dos recursos investidos para obras de melhorias no aterro sanitário. </t>
  </si>
  <si>
    <t>1) Pleito (CARRSOB02) Ampliação do aterro sanitário de Caratinga, incluindo uma Unidade de Triagem e Compostagem - UTC: Aguardando a conclusão dos projetos para ampliação do aterro sanitário e definição do ajuste do pleito.</t>
  </si>
  <si>
    <t>1) RSU - Pleito: (CARRSOB02) Ampliação do aterro sanitário de Caratinga, incluindo uma Unidade de Triagem e Compostagem - UTC:  Os projetos e planilha orçamentária para ampliação do aterro sanitário estão em fase de finalização para que posteriormente seja solicitado o ajuste do pleito e a liberação dos recursos para a execução das obras.</t>
  </si>
  <si>
    <t xml:space="preserve">1) RSU - Pleito: (CARRSOB02) Ampliação do aterro sanitário de Caratinga, incluindo uma Unidade de Triagem e Compostagem - UTC: Os projetos preliminares foram concluídos. Em elaboração da planilha orçamentária para ampliação do aterro sanitário.  </t>
  </si>
  <si>
    <t xml:space="preserve">1) RSU - Pleito: (CARRSOB02) Ampliação do aterro sanitário de Caratinga, incluindo uma Unidade de Triagem e Compostagem - UTC: Projetos preliminares concluídos. Em elaboração do memorial descritivo e revisão da planilha orçamentária para ampliação do aterro sanitário.  </t>
  </si>
  <si>
    <t xml:space="preserve">1) RSU - Pleito: (CARRSOB02) -Ampliação do aterro sanitário de Caratinga, incluindo uma Unidade de Triagem e Compostagem - UTC:  Em revisão da planilha orçamentária para ampliação do aterro sanitário.  </t>
  </si>
  <si>
    <t xml:space="preserve">1) RSU - Pleito: (CARRSOB02) - Ampliação do aterro sanitário de Caratinga, incluindo uma Unidade de Triagem e Compostagem - UTC: Em análise dos projetos e planilha orçamentária para ampliação do aterro sanitário pela equipe técnica do município.  </t>
  </si>
  <si>
    <t>1) RSU - Pleito: (CARRSOB02) - Ampliação do aterro sanitário de Caratinga, incluindo uma Unidade de Triagem e Compostagem - UTC: Está sendo realizada a revisão dos projetos e da planilha orçamentária para ampliação do aterro sanitário pela contratada.</t>
  </si>
  <si>
    <t>1) RSU - Pleito: (CARRSOB02) - Ampliação do aterro sanitário de Caratinga, incluindo uma Unidade de Triagem e Compostagem - UTC: Ajuste do pleito pela Fundação Renova, Nome: Ampliação do aterro sanitário de Caratinga e Valor R$ 6.306.594,85, através do Ofício FR.2022.1972. Documentos e projetos a serem enviados ao BDMG para análise e autorização para licitação das obras.</t>
  </si>
  <si>
    <t xml:space="preserve">1) RSU - Pleito: (CARRSOB02) - Ampliação do aterro sanitário de Caratinga:  Município fazendo os ajustes finais nos projetos para envio ao BDMG. </t>
  </si>
  <si>
    <t>1) RSU - Pleito: (CARRSOB02) - Projetos para a  Ampliação do aterro sanitário de Caratinga em  análise pelo BDMG para autorização para licitação das obras.</t>
  </si>
  <si>
    <t>1) RSU - Pleito: (CARRSOB02) - Em elaboração do termo de referência para a contratação de empresa para a execução das obras de ampliação do aterro sanitário de Caratinga.</t>
  </si>
  <si>
    <t>1) RSU - Pleito: (CARRSOB02) - Em elaboração do edital para o início do processo licitatório para a contratação de empresa para a execução das obras de ampliação do aterro sanitário de Caratinga.</t>
  </si>
  <si>
    <t xml:space="preserve">1) RSU - Pleito: (CARRSOB02) - Ampliação do aterro sanitário de Caratinga: Processo licitatório das obras em andamento. Previsto para o dia 20/09/23 a abertura dos envelopes do processo licitatório. </t>
  </si>
  <si>
    <t xml:space="preserve">1) RSU - Pleito: (CARRSOB02) - Processo licitatório para a execução das obras de ampliação do aterro sanitário de Caratinga concluído em análise pelo BDMG.  </t>
  </si>
  <si>
    <t xml:space="preserve">1) RSU - Pleito: (CARRSOB02) - Processo licitatório para a execução das obras de ampliação do aterro sanitário de Caratinga em análise pelo BDMG.  </t>
  </si>
  <si>
    <t>1) RSU - Pleito: (CARRSOB02) - Processo licitatório para a execução das obras de ampliação do aterro sanitário de Caratinga em análise pelo BDMG:  Pleito aprovado pelo município de Caratinga.</t>
  </si>
  <si>
    <t>1) RSU - Pleito: (CARRSOB02.01) - Ampliação do aterro sanitário de Caratinga - Obras em andamento. Contratada realizando serviços de mobilização e terraplanagem.</t>
  </si>
  <si>
    <t xml:space="preserve">
1) RSU - Pleito: (CARRSOB02.01) - Ampliação do aterro sanitário de Caratinga - Obras em andamento, 3ª medição no valor de R$ 114.154,42 em análise pelo BDMG.</t>
  </si>
  <si>
    <t>2) RSU - Pleito: (CARRSOB02.01) - Ampliação do aterro sanitário de Caratinga - Obras em andamento. Aguardando envio da 4ª medição para análise do BDMG.</t>
  </si>
  <si>
    <t>2) RSU - Pleito: (CARRSOB02.01) - Ampliação do aterro sanitário de Caratinga - Obras em andamento. Pleito em execução pelo município de Caratinga.</t>
  </si>
  <si>
    <t>1) O consórcio  recebeu o check list com identificação dos documentos a serem apresentados ao BDMG juntamente com o projeto de ampliação do aterro sanitário do CIGIRS.</t>
  </si>
  <si>
    <t>1) Itueta já faz reciclagem e Resplendor precisa avançar nesse sentido, relatou a situação de uma família de catadores. 
O aterro em Resplendor está sem licença, mas já está avançado e nos próximos meses devem obter a licença.
Os municípios relataram a necessidade de equipamentos. Foi explicado pela Denise - FEAM que se for em um contexto de coleta seletiva, é possível fazer esse tipo de pleito.
O consórcio ainda precisa definir sua secretaria executiva.
Foi conversado a possibilidade de Aimorés integrar ao CIGIRS. Os municípios irão avaliar entre eles a viabilidade.
2) Pleito de execução de obras emergenciais (RESRSOB02): o Consórcio precisa organizar a documentação e elaborar alguns detalhes dos projetos de reforma e obra para protocolar no Banco em julho.
3) Pleito RESRSPM01: será alterado para outra atividade, pois o município já está providenciando o licenciamento eles mesmos.
4) Pleito ITURSOB02: Manutenção de aterro sanitário: os municípios ainda irão definir como será utilizado esse recurso e enviar alteração de pleito.
5) Ocorreu oficina de Estruturação de Soluções Consorciadas para Resíduos, nos dias 28 e 29/05/2019, com os municípios de Itueta e Resplendor.</t>
  </si>
  <si>
    <t>1) Em 04/06/2019 foi realizada reunião com representantes dos municípios que acompanham às ações de monitoramento do CIGIRS, Itueta - Sr. Georzane Cremasco - Secretário de Meio Ambiente e Infra estrutura, Felipe Campos de Souza - Responsável Técnico; Resplendor - Sr. Washington Fernandes - Secretário de Meio Ambiente, Saymonn Andrade - Secretário Planejamento Secretário de Meio Ambiente e Marília Viana - Chefe da Divisão de Meio Ambiente.
2) Foi apresentado o pleito aprovado para ação de resíduos sólidos no âmbito do PG 31: Informações da Deliberação CIF Nº 269 de 28/03/19 – Nota Técnica nº 34 – CT-SHQA 
3) Discutidos os documentos a serem protocolados no BDMG, visando a liberação dos recursos.
4) Repassadas informações relativas ao processo de regularização ambiental do aterro sanitário e ações para a restruturação da coleta seletiva no município de Resplendor.
5) Informaram que ocorreria reunião da FEAM/Gesois em no dia 11/06/2019.</t>
  </si>
  <si>
    <t xml:space="preserve">1) Esclarecido que em reunião realizada 11/06/19 com equipe da GESOIS e representantes do CIGIRS, que a GESOIS não possui equipe necessária para a estruturação do Consórcio. 
2) Obras emergenciais no aterro sanitário compartilhado – Itueta / Resplendor – CIGIRS: Aguardando a conclusão da planilha orçamentária e dados relativos as obras pelos representantes do município de Resplendor.
</t>
  </si>
  <si>
    <t xml:space="preserve">1) Obras emergenciais no aterro sanitário compartilhado – Itueta / Resplendor – CIGIRS: Documentos e anexos a serem protocolados no BDMG concluídos, aguardando assinatura do responsavel técnico dos projetos elaborados na fase de implantação do aterro sanitário pela UHE Aimorés;
2) Restruturação do Consórcio em andamento, prevista reunião para o dia 11/09/2019 com os representantes dos municípios de Itueta e Resplendor.
</t>
  </si>
  <si>
    <t>1) Foi realizada reunião no dia 11/09/2019 entre apoio técnico e o consórcio para apresentação do novo secretário executivo do CIGIRS e apresentação do projeto de melhoria do aterro sanitário.  
2) Foi entregue no dia 06/09/2019 ao BDMG o projeto referente as obras de melhoria do aterro sanitário para análise. 
3) No dia 23/09 foi protocolado o pedido de licença ambiental (LAC 1) e foi solicitado o TAC para que o aterro continue em funcionamento enquanto a licença ambiental estiver sendo analisada.</t>
  </si>
  <si>
    <t xml:space="preserve">1) No dia 07/10 foi realizada reunião com os representantes do CIGIRS, BDMG e Apoio técnico. A representante do BDMG fez orientações sobre os processos do consórcio junto ao banco e informou as pendencias para aprovação do projeto das obras no aterro. Na oportunidade, o secretário executivo do consórcio informou que foi protocolado o pedido de licenciamento ambiental (LAC1) na SUPRAM, restando ainda alguns documentos pendentes, e que foi feito um requerimento  para agendamento  do  termo  de ajustamento de conduta (TAC) para que o aterro continue funcionando.
Neste mesmo dia, foi realizada uma visita técnica do apoio técnico ao aterro sanitário do CIGIRS para verificar onde serão realizadas as reformas do aterro sanitário.
2) No dia 29/10 foi realizada reunião entre apoio técnico e consórcio com o objetivo de apoiar o saneamento das pendencias apontadas pelo banco para a aprovação do projeto.
</t>
  </si>
  <si>
    <t xml:space="preserve">1) No dia 19/11 foi realizada reunião entre apoio técnico e CIGIRS para prestar apoio nas pendências solicitadas pelo BDMG, referentes ao projeto de adequação do Aterro Sanitário Resplendor-Itueta/CIGIRS.
Os documentos pendentes foram protocolados no banco no dia 26/11.
</t>
  </si>
  <si>
    <t xml:space="preserve">1) No dia 02/12/2019 o BDMG solicitou documentações complementares para análise dos projetos de reforma do aterro, os quais foram protocolados no dia 27/12/2019 pelo consórcio.
</t>
  </si>
  <si>
    <t xml:space="preserve">1) Os documentos complementares para a análise do projeto de reforma do aterro foram entregues ao BDMG. 
Quanto ao licenciamento ambiental, o consórcio aguarda vistoria do técnico da SUPRAM.
</t>
  </si>
  <si>
    <t xml:space="preserve">1) No dia 11/02/2020 foi realizada vistoria no aterro sanitário por técnico da SUPRAM, como parte do processo para licenciamento ambiental;
2) O BDMG encaminhou parecer a respeito do projeto de melhorias do aterro sanitário no dia 02/03/2020, sendo solicitado o saneamento de algumas pendencias;
</t>
  </si>
  <si>
    <t>1) Os projetos para execução de reformas no aterro sanitário foram aprovados pelo BDMG. A autorização de início de obra está condicionada à Regularização Ambiental.
2) Está sendo elaborado o termo de referência para a contratação de empresa que irá realizar as reformas do aterro.</t>
  </si>
  <si>
    <t xml:space="preserve">
1) O termo de referência para a contratação das obras de reforma do aterro sanitário encontra-se em elaboração.</t>
  </si>
  <si>
    <t>1) O termo de referência para a contratação das obras de reforma do aterro sanitário foi finalizado, o consórcio está elaborando o edital para publicação da licitação;
2) Em relação ao licenciamento ambiental do aterro sanitário, a SUPRAM enviou solicitação de informações complementares, as quais estão sendo providenciadas.</t>
  </si>
  <si>
    <t>1) O consórcio está realizando a atualização da planilha orçamentária do projeto de reforma do aterro sanitário, uma vez que foram verificados itens com valores defasados. Dessa forma, a licitação das obras ocorrerá apenas após a conclusão da atualização da planilha e análise do BDMG.</t>
  </si>
  <si>
    <t>1) O consórcio está realizando a atualização da planilha orçamentária do projeto de reforma do aterro sanitário. Dessa forma, a licitação das obras ocorrerá apenas após a conclusão da atualização da planilha e análise do BDMG.</t>
  </si>
  <si>
    <t>1) O consórcio encaminhou ao banco o projeto de reforma do aterro sanitário atualizado para análise.</t>
  </si>
  <si>
    <t>1) Em 06/10/2020, o BDMG encaminhou ao consórcio a autorização atualizada para licitação da obra de reforma do aterro sanitário. Dessa forma, o consórcio está revisando TR e edital, com previsão de publicação da licitação até o final de outubro/2020.</t>
  </si>
  <si>
    <t>1) O edital de licitação para contratação das obras de reforma do aterro sanitário de Resplendor ainda não foi publicado por questões de gestão interna do consórcio;
2) A SUPRAM encaminhou um pedido de informações complementares para análise do pedido de licença ambiental do aterro sanitário, as quais estão sendo providenciadas pelo consórcio.</t>
  </si>
  <si>
    <t>1) O edital de licitação para contratação das obras de reforma do aterro sanitário de Resplendor está em elaboração;
2) O consórcio está providenciando as informações complementares solicitadas pela SUPRAM para análise do pedido de licença ambiental do aterro sanitário.</t>
  </si>
  <si>
    <t>1) O consórcio paralisou as atividades referentes à licitação das obras de reforma do aterro sanitário até que a licença ambiental seja deferida.
2) As informações complementares relacionadas ao licenciamento ambiental foram enviadas para análise do órgão ambiental.</t>
  </si>
  <si>
    <t xml:space="preserve">1) O consórcio aguarda a análise do pedido de licença ambiental pela SUPRAM para dar seguimento ao processo licitatório de obras de reforma do aterro sanitário.
</t>
  </si>
  <si>
    <t>1) O consórcio providenciou informações complementares solicitadas pelo órgão ambiental para análise do pedido de licenciamento.</t>
  </si>
  <si>
    <t>1) O consórcio está revisando os documentos relativos às respostas das informações complementares solicitadas pelo órgão ambiental para análise do pedido de licenciamento do aterro sanitário.</t>
  </si>
  <si>
    <t xml:space="preserve">1) No dia 04/05/2021 o consórcio protocolou na SUPRAM-LESTE os documentos relativos às respostas das informações complementares do processo de LAS RAS do aterro sanitário do município de Resplendor. 
</t>
  </si>
  <si>
    <t>1) No dia 08/06/21 foi emitida a decisão da Superintendência Regional de Meio Ambiente Leste Mineiro referente ao deferimento da Licença Ambiental do Aterro Sanitário localizado no município de Resplendor.</t>
  </si>
  <si>
    <t xml:space="preserve">1) No dia 22/06/2021 foi emitida a licença ambiental do aterro sanitário do CIGIRS.
2) O consórcio está atualizando a planilha orçamentária da obra para posterior publicação da licitação. </t>
  </si>
  <si>
    <t xml:space="preserve">1) O consórcio está atualizando a planilha orçamentária da obra para posterior publicação da licitação. </t>
  </si>
  <si>
    <t xml:space="preserve">1) No dia 25/08/2021 o consórcio encaminhou para análise do BDMG o projeto e planilha orçamentária da obra de reforma do aterro.                                                                                                                            2) No dia 10/09/2021 o BDMG encaminhou e-mail para o consórcio com as adequações necessárias a serem realizadas no projeto e planilha orçamentária da obra de reforma do aterro. O consórcio está realizando as adequações solicitadas. </t>
  </si>
  <si>
    <t xml:space="preserve">1) No dia 23/09/2021 o BDMG encaminhou a autorização para licitação da obra de reforma do aterro.                                                                                                                                         2) Na 8ª Rodada de Reuniões (07/10/2021) o representante do consórcio informou que estão finalizando a elaboração do edital para a licitação. </t>
  </si>
  <si>
    <t xml:space="preserve">1) A elaboração do edital está em processo de finalização para publicação da licitação da obra de reforma do aterro. </t>
  </si>
  <si>
    <t>1) RSU: O edital da licitação da obra de reforma do aterro foi publicado pelo consórcio em 14/12/2021.</t>
  </si>
  <si>
    <t xml:space="preserve">
1) O processo licitatório da obra de reforma do aterro foi concluído. O consórcio está realizando a juntada dos documentos relativos ao processo para envio ao banco. </t>
  </si>
  <si>
    <t>1) No dia 02/03/2022 o BDMG encaminhou a autorização para início das obras de reforma e melhorias do aterro sanitário. A ordem de serviço para início das obras foi assinada no dia 08/03/2022.</t>
  </si>
  <si>
    <t xml:space="preserve">1) Retificando informação - A ordem de serviço foi assinada no dia 14/03/2022. A obra está em andamento na fase inicial. </t>
  </si>
  <si>
    <t xml:space="preserve">1) Pleitos (RESRSOB02 e ITURSOB02): A obra para adequação do aterro sanitário Resplendor e Itueta - CIGIRS está em andamento. </t>
  </si>
  <si>
    <t xml:space="preserve">1) RSU - Pleitos: (RESRSOB02 / ITURSOB02) - Adequação do Aterro Sanitário Resplendor e Itueta - CIGIRS: Obra em andamento. </t>
  </si>
  <si>
    <t>1) RSU - Pleitos: (RESRSOB02 / ITURSOB02) - Adequação do Aterro Sanitário Resplendor e Itueta - CIGIRS: Obra em andamento. Primeira medição no valor de R$108.658,34 paga pelo banco em 13/06/2022 e segunda medição protocolada no banco em 28/06/2022.</t>
  </si>
  <si>
    <t xml:space="preserve">1) RSU - Pleitos: (RESRSOB02 / ITURSOB02) - Adequação do Aterro Sanitário Resplendor e Itueta - CIGIRS: Obra em andamento. Repasse da segunda medição no valor de R$163.924,75 realizada pelo banco em 20/07/22. </t>
  </si>
  <si>
    <t xml:space="preserve">1) RSU - Pleitos: (RESRSOB02 / ITURSOB02) - Adequação do Aterro Sanitário Resplendor e Itueta - CIGIRS: Obra em andamento. Em 18/08/2022, o Banco BDMG repassou ao consórcio a 3ª medição no valor de R$ 170.176,46. </t>
  </si>
  <si>
    <t xml:space="preserve">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elaborando a medição 04. </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</si>
  <si>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apresentou a prestação de contas da medição 04. Em 24/10/2022 o BDMG realizou o repasse da medição 4 no valor de R$ 18.678,06 ( ITURSOB02) e R$ 490.638,96 (RESRSOB02).</t>
  </si>
  <si>
    <t xml:space="preserve">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apresentou a prestação de contas da medição 04. O pleito de resplendor foi ajustado pela deliberação 626 em 11/11/22 para R$ 945.398,61 e realizado o cancelamento do pleito RESRSPM01. </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</si>
  <si>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elaborando reequilíbrio financeiro e reajuste contratual.</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</si>
  <si>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adequando a documentação enviada ao banco referente ao reequilíbrio financeiro e reajuste contratual.</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</si>
  <si>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Banco atestou a planilha de reequilíbrio financeiro e reajuste contratual na data do dia 23/03/2023.</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</si>
  <si>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</si>
  <si>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elaborando o aditivo de adição/supressão de serviços.</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</si>
  <si>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elaborando a medição e o aditivo de adição/supressão de serviços. Alteração de pleito realizada pelo FR.2023.1558 em 29/06/2023 para o valor de R$ 1.112.723,19 (RESRSOB02).</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</si>
  <si>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elaborando o aditivo de adição/supressão de serviços e medição nº 06.</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</si>
  <si>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contratada aguardando consórcio na elaboração do aditivo de adição/supressão de serviços e medição nº 06.</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</si>
  <si>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contratada aguardando consórcio na elaboração do aditivo de adição/supressão de serviços. Consórcio protocolou no banco a medição nº 06 no valor de R$ 125.865,64.</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</si>
  <si>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Em 26/12/23 foi realizado o repasse no valor de  125.865,64 pelo BDMG.</t>
  </si>
  <si>
    <t xml:space="preserve">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contratada aguardando consórcio na elaboração do aditivo de adição/supressão de serviços. </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</si>
  <si>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Município aguardando aprovação do aditivo pelo BDMG.</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</si>
  <si>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Aditivo aprovado pelo banco BDMG na data do dia 01/04/2024. Consórcio elaborando a medição final.</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</si>
  <si>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Consórcio enviou a medição final na data do dia 03/04/2024. Banco analisou e solicitou esclarecimento. Consórcio ajustando as pendências solicitadas, para reenvio da medição final no valor de R$ 342.502,03.</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</si>
  <si>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Banco vistoriou a medição final na data do dia 20/05/2024. Consórcio na juntada de documentação final de pleito/obra.</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</si>
  <si>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ITURSOB02 em 25/06/24 foi realizado ultimo repasse no valor de R$ 122.582,6 e  RESRSOB02 realizado repasse de R$ 219.919,43 em 25/06/24. Consórcio enviou na data do dia 07/06/2024, a documentação final da última medição do pleito. Consórcio na elaboração de novo pleito para aprovação.</t>
  </si>
  <si>
    <t>1) Foi reportado pelo Apoio Técnico que não houve avanço na elaboração do TR para contratação de estudos ambientais, referente à implantação do aterro sanitário em Dom Cavati.</t>
  </si>
  <si>
    <t>1) Albson narrou a dificuldade de conseguir definir os municípios envolvidos, devido à questões políticas. Albson ficou de enviar o TR do Estudo de Viabilidade - CIMVA2 e o TR dos Estudos Ambientais - CIMVA1 para Cynthia até a próxima semana (17/05/2019). Denise informou que buscará realizar reunião entre FEAM e Vital. Encaminhado que será realizada reunião FEAM, COMDIN, CIMVA 1 e CIMVA: até 16/06/19. Nessa reunião buscará chegar em um consenso de quais municípios serão contemplados no Estudo de Viabilidade e realizar o cronograma dos próximos passos. O cronograma está construído com premissas gerais, devendo ser atualizado quando avançarem as definições.
2) Pleito de Ipatinga - Estudo de Viabilidade: a ideia é ampliar o estudo para os municípios do CIMVA 1, CIMVA 2 e COMDIN. Porém o recurso de 450 mil não é suficiente. 
Precisa também envolver o COMDIN ainda.
3) Pleitos de Bugre, Ipaba e Iapu: já possuem projeto executivo para o aterro em Dom Cavati e teve autorização para avançar com estudos ambientais. Mas o consórcio ainda não avançou, pois Bugre e Iapu estão pensando em sair do CIMVA1.</t>
  </si>
  <si>
    <t>1) Albson do CIMVA narrou a dificuldade de conseguir definir os municípios envolvidos, devido à questões políticas. Não enviaram o TR do Estudo de Viabilidade para análise do apoio técnico. 
2) Foi agendada reunião para julho entre municípios, consórcio, FEAM e Renova para alinhamento das ações.</t>
  </si>
  <si>
    <t xml:space="preserve"> 1) 17/07/2019: Realizada reunião com represantes da CT-SHQA, Fundação Renova e municípios consorciados CIMVA 1 e CIMVA 2 e definidos alguns encaminhamentos: Envio do Termo de Referência para todos os participantes, FEAM/SEMAD e Fundação Renova até o 19/07/2019; Reunião com Secretário Executivo CIMVA, Gestores e equipe técnica dos municípios consorciados dia 25/07/2019.  
2) 19/07/2019: O Termo de Referência de viabilidade técnica - Estudos de viabilidade para a concepção de infraestrutura de sistemas integrados de manejo e destinação final de resíduos sólidos urbanos, programas de educação ambiental e de coleta seletiva para os municípios consorciados ao CIMVA, foi encaminhado e constatou-se a necessidade de adequações.
</t>
  </si>
  <si>
    <t>1)Esclarecido em reuniões realizadas nos municípios de Ipatinga, Iapu e Ipaba que foi realizada reunião em 25/07/2019 com os representantes dos municípios consorciados ao CIMVA para a definição do escopo a ser adotado para o Termo de Referência de viabilidade técnica - Estudos de viabilidade para a concepção de infraestrutura de sistemas integrados de manejo e destinação final de resíduos sólidos urbanos, programas de educação ambiental e de coleta seletiva para os municípios consorciados ao CIMVA. Acordado quanto a formação de comissão entre vários municípios para a análise dos produtos e termos de referência a serem elaborados pelo CIMVA;                                                                                    2) Aprovada a unificação do CIMVA 1 e CIMVA2 para CIMVA e aprovado o escopo do TR que deverá contemplar a elaboração de estudo de viabilidade não somente para a implantação de aterro sanitário, mas para todas as necessidades dos municípios participantes.</t>
  </si>
  <si>
    <t>1) Durante a rodada de reuniões com os municípios, foi informado pelos municípios consorciados ao CIMVA que foi realizada reunião e acordada a unificação do CIMVA 1 e CIMVA 2. Acordado durante as reuniões com os municípios consorciados que será proposto ao CIMVA o agendamento de reunião com os representantes da Comissão, CIMVA e Apoio Técnico para a conclusão do termo de referência, a realizar-se no mês de outubro. 
2) Ficou como encaminhamento da rodada de reuniões que a Fundação Renova deverá encaminhar ofício ao CIMVA, solicitando retorno quanto a análise do TR realizado pelo apoio técnico e enviado pela Fundação Renova.</t>
  </si>
  <si>
    <t xml:space="preserve">1) No dia 18/10/19 foi solicitado pelos representantes dos municípios consorciados ao CIMVA beneficiados pelo PG31, a participação do apoio técnico em reunião com a Comissão de municípios e secretário executivo do CIMVA. A equipe do apoio técnico que atende aos municípios participou da reunião para esclarecimentos das considerações referente  a análise do termo de referência para contratação dos estudos de viabilidade. Foi informado pelos presentes que a comissão foi aprovada na Assembleia dos Prefeitos realizada em 25/07/2019.
Além disso, os presentes informaram que o TR com a análise feita pelo apoio técnico não tinha sido repassado a todos os membros da comissão e, portanto, não houve manifestação e sugestões.
Durante esta reunião, foi repassado o parecer feito pelo apoio técnico com os presentes de forma a encaminhar para os municípios uma versão já revisada do TR. Ficou estabelecido que o TR revisado deve ser repassado para os demais consorciados e cada um com um prazo de 15 dias para fazer as considerações.                                                   
</t>
  </si>
  <si>
    <t>1)  Realizada reunião no dia 12/11/19 entre o Secretário Executivo do CIMVA e o apoio técnico, sendo informado que foi realizada a análise do Termo de Referência e as alterações foram encaminhadas ao presidente da comissão para repasse ao representantes dos municípios consorciados CIMVA.</t>
  </si>
  <si>
    <t xml:space="preserve">1)  Em reunião realizada dia 06/12/2019 entre apoio técnico e representante do consócio, foram dados informes sobre reunião realizada anteriormente entre o Secretário executivo do CIMVA, secretário e prefeito de Timóteo, informando que estão aguardando decisões sobre a continuidade do CONDIM, ou se Timóteo irá se consorciar ao CIMVA.                                                                                                                    Na oportunidade, foi informado que o representante do município de Coronel Fabriciano manifestou interesse em consorciar ao CIMVA. 
2) Não houve manifestação dos municípios consorciados e representante da FEAM no Termo de Referência para contratação do estudo de viabilidade. deste modo, foi acordado que será iniciado a elaboração do Edital de Licitação e da planilha orçamentária.     </t>
  </si>
  <si>
    <t>1) A reunião prevista para o dia 17/01 entre apoio técnico e consórcio foi cancelada pelo Secretário Executivo CIMVA, justificando que a planilha orçamentária não foi concluída para a finalização do termo de referência, cuja minuta já foi elaborada. Nova data de reunião prevista para  fevereiro.</t>
  </si>
  <si>
    <t xml:space="preserve">1) No dia 19/02/2020  foi realizada reunião entre o apoio técnico e o Secretário executivo do CIMVA, sendo encaminhado que a conclusão da planilha orçamentária e edital ocorrerão na primeira quinzena de março/20.    </t>
  </si>
  <si>
    <t>1) A planilha orçamentária necessária à conclusão do TR para contratação do estudo de viabilidade ainda está em elaboração pelo consórcio.</t>
  </si>
  <si>
    <t>1) O consórcio enviou ao apoio técnico a planilha orçamentária que é parte integrante do TR referente a contratação do estudo de viabilidade. Após a conclusão da análise, o apoio técnico enviará a planilha orçamentária com suas considerações aos representantes dos municípios consorciados para contribuições.</t>
  </si>
  <si>
    <t>1) O apoio técnico concluiu a análise da planilha orçamentária que é parte integrante do TR para contratação do estudo de viabilidade e suas considerações foram enviados enviadas ao secretário executivo do consórcio para adequações.</t>
  </si>
  <si>
    <t>1) O TR e planilha orçamentária referentes a contratação do estudo de viabilidade estão em revisão pelo consórcio.</t>
  </si>
  <si>
    <t xml:space="preserve">1) O TR e planilha orçamentária referentes a contratação do estudo de viabilidade estão em revisão pelo consórcio. </t>
  </si>
  <si>
    <t xml:space="preserve">1) O TR e planilha orçamentária referentes a contratação do estudo de viabilidade estão em análise pelo consórcio. </t>
  </si>
  <si>
    <t>1) O consórcio não deu retorno sobre a análise do TR e planilha orçamentária referentes a contratação do estudo de viabilidade.</t>
  </si>
  <si>
    <t>1) Em reunião da Rodada de Reuniões do PG-31 realizada no dia 17/03/2021, foram realizados os seguintes encaminhamentos sob responsabilidade do consórcio:
- Apresentação das cotações dos produtos e finalização da planilha orçamentária para a elaboração do estudo de viabilidade;
- Reunião entre representante da prefeitura de Ipatinga e CIMVA;
- Retorno para Fundação Renova para continuidade das ações. 
Até 15/04/2021, a Fundação Renova não teve o retorno acordado.</t>
  </si>
  <si>
    <t>1) A Fundação Renova não teve retorno dos encaminhamentos acordados na Rodada de Reuniões do PG-31 realizada no dia 17/03/2021. Segundo informações repassadas pelo ponto focal do município de Ipatinga, até o momento o município não conseguiu contato com o representante do CIMVA.</t>
  </si>
  <si>
    <t xml:space="preserve">1) Na 7ª Rodada de Reuniões (07/06/2021), a equipe técnica da Prefeitura Municipal de Ipatinga e o representante do CIMVA mencionaram que darão continuidade na elaboração do TR e na atualização dos orçamentos referente ao pleito do estudo de viabilidade e PGIRS. </t>
  </si>
  <si>
    <t xml:space="preserve">1) A planilha orçamentária está em revisão pela equipe do CIMVA e do município de Ipatinga para posterior elaboração do Edital. </t>
  </si>
  <si>
    <t>1) No dia 04/10/2021 o CIMVA encaminhou a planilha orçamentária e o TR para os municípios do consórcio para contribuições.</t>
  </si>
  <si>
    <t xml:space="preserve">1) O CIMVA encaminhou a planilha orçamentária e o TR para os municípios do consórcio e aguarda as contribuições para continuidade nas ações. </t>
  </si>
  <si>
    <t xml:space="preserve">1) RSU: A planilha orçamentária e o TR foram analisados pelo apoio técnico e aguarda as contribuições dos municípios e do CIMVA para continuidade nas ações. </t>
  </si>
  <si>
    <t xml:space="preserve">
1) A planilha orçamentária e o TR foram analisados pelo apoio técnico e aguarda as contribuições dos municípios e do CIMVA para continuidade nas ações. </t>
  </si>
  <si>
    <t xml:space="preserve">1) A planilha orçamentária e o TR foram analisados pelo apoio técnico e o consórcio está em processo de adequações dos documentos. </t>
  </si>
  <si>
    <t xml:space="preserve">1) Finalizada a elaboração do TR e planilha orçamentária. O consórcio irá realizar cotações para início do processo licitatório. </t>
  </si>
  <si>
    <t xml:space="preserve">1) Finalizada a elaboração do TR e planilha orçamentária. O consórcio irá realizar cotações e iniciar a elaboração do edital para o processo licitatório. </t>
  </si>
  <si>
    <t>1) Pleito (IPARSPM01) Elaboração do estudo de viabilidade e indicação de área para implantação de aterro sanitário: O consórcio está elaborando o edital de licitação.</t>
  </si>
  <si>
    <t xml:space="preserve">1) RSU - Pleito (IPARSPM01): Consórcio elaborou edital e apoio técnico está analisando. </t>
  </si>
  <si>
    <t>1) Pleito (IPARSPM01) Elaboração do estudo de viabilidade e indicação de área para implantação de aterro sanitário:  Consórcio está realizando alterações no edital.</t>
  </si>
  <si>
    <t xml:space="preserve">1) Pleito (IPARSPM01) Elaboração do estudo de viabilidade e indicação de área para implantação de aterro sanitário: Apoio técnico está analisando as alterações no edital. </t>
  </si>
  <si>
    <t>1) RSU - Pleito (IPARSPM01) - Elaboração do estudo de viabilidade e indicação de área para implantação de aterro sanitário: Elaboração de Edital e TR finalizados. Município irá solicitar alteração na descrição do pleito antes de licitar.</t>
  </si>
  <si>
    <t>1) RSU - Pleito (IPARSPM01) - Elaboração do estudo de viabilidade e indicação de área para implantação de aterro sanitário: Aprovado o ajuste da descrição do nome do pleito. Está prevista a publicação do edital para dia 03/10/2022.</t>
  </si>
  <si>
    <t>1) RSU - Pleito (IPARSPM01) - Elaboração do estudo de viabilidade e indicação de área para implantação de aterro sanitário: Aguardando a publicação do edital.</t>
  </si>
  <si>
    <t>1) RSU - Pleito (IPARSPM01) - Elaboração do estudo de viabilidade e indicação de área para implantação de aterro sanitário: Realizando a juntada de documentos para evidenciar a licitação.</t>
  </si>
  <si>
    <t>1) RSU - Pleito (IPARSPM01) - Elaboração do estudo de viabilidade e indicação de área para implantação de aterro sanitário: Documentos da licitação em análise pelo jurídico do consórcio.</t>
  </si>
  <si>
    <t>1) RSU - Pleito (IPARSPM01) - Elaboração do estudo de viabilidade e indicação de área para implantação de aterro sanitário:  Município pretende cancelar o pleito.</t>
  </si>
  <si>
    <t>1) RSU - Pleito (IPARSPM01) - Elaboração do estudo de viabilidade e indicação de área para implantação de aterro sanitário:  Município de Ipatinga solicitou o cancelamento do pleito.</t>
  </si>
  <si>
    <t xml:space="preserve">1) RSU - Pleito (IPARSPM01) - Elaboração do estudo de viabilidade e indicação de área para implantação de aterro sanitário: Município pretende cancelar o pleito. </t>
  </si>
  <si>
    <t>1) Foi reportado pelo Apoio Técnico que não houve avanço na elaboração do TR para contratação de estudo de viabilidade e indicação de área para implantação de aterro sanitário .</t>
  </si>
  <si>
    <t>Consórcio ainda não apresentou pleito.</t>
  </si>
  <si>
    <t>1) CIMVALPI é multifinalitário, começou com iluminação pública e uns 40 municípios e abarca maior número de municípios do PG31.
Concepção inicial é criar um Sistema de Tratamento de Resíduos (com triagem, energia, etc, tudo que a legislação preconiza). Informaram que há tratativas avançadas com a Prefeitura de Ouro Preto.
2) Estão avaliando um contexto de 40 municípios, 620 t/dia. Rio Doce e outros do CIMVALPI destinam para Essencis em Betim. Irão fazer um pleito para um Plano Regional de Resíduos, já estão com um TR em elaboração. A ideia é contratar a Fundação Gorceix, por dispensa de licitação. Silvério informou ainda que em junho/19 irão publicar um TR de concessão. Para um ente privado iniciar as instalações já. A ideia é uma usina em Ouro Preto, Ponte Nova e uma terceira. Paralelamente, será realizado o pleito para Plano Regional para definir a terceira usina, áreas de transbordo e planejar a gestão. Foi construído o cronograma para o Plano Regional, seguindo a lógica padrão do processo. Mas Silvério informou que a intenção é aprovar o pleito de forma semelhante ao realizado no ES, com recursos adicionais. Para isso ele realizará a articulação necessária. Silvério – Rio Doce informou que dia 24/05 terá reunião com todos os municípios do CIMVALPI e nesse momento definirão questões de custos e como/quem irá arcar o Plano Regional.
3) Ângelo Chequer - Viçosa, juntamente com Silvério, irão buscar reunião até o final de maio/19 com a ALMG, para avançar com o tratamento térmico em MG.
4) Silvério informou que não há interesse em avançar com ideias de PP com o BDMG.
5) Foi informado que com o TR finalizado do Plano Regional, irão precificar nas próximas semanas, para subsidiar o pleito. Eduardo – CIMVALPI enviará o TR para Cynthia – Renova para que o apoio técnico possa contribuir no conteúdo e já alinhado com solicitações do BDMG.</t>
  </si>
  <si>
    <t xml:space="preserve">1) Eduardo informou que contratou uma empresa de consultoria, a APO CONSULTORIA TERRITORIAL, para elaboração do termo de referência para contratação de empresa especializada na elaboração do PIGIRS dos municípios participantes do consórcio. 
2) Foi aprovado pelos municípios a destinação de 15% dos 10% de recursos financeiros disponibilizados para ações de destinação de resíduos sólidos a cada um dos municípios atingidos integrantes do consórcio, nesse contexto o consórcio Cimvalpi já está fazendo a cotação com empresas para contratação da mesma na elaboração do PGIRS.
</t>
  </si>
  <si>
    <t>1) 09/07/2019: Em reunião, o coordenador do programa de Resíduos sólidos do consórcio CIMVALPI informou que contratou uma empresa de consultoria, a APO CONSULTORIA TERRITORIAL, para elaboração do termo de referência para contratação de empresa especializada na elaboração do PIGIRS dos municípios participantes do consórcio. 
2) 26/07/2019: houve solicitação do consórcio de auxílio para esclarecimento sobre as regras de desembolso da Fundação Renova e sobre o responsável pelos serviços relativos ao desembolso no BDMG. O apoio foi prestado por meio de e-mail destinado a apo.territorio@gmail.com  no dia 26/07/2019, em que foram esclarecidas as dúvidas do consórcio.</t>
  </si>
  <si>
    <t>1) O consórcio foi orientado pelo apoio técnico à respeito das regras do Banco para desembolso de recursos para financiamento do PIGIRS;
2) No dia 12/08/2019, foi enviado ao consórcio o documento Análise Técnica, contendo análise do TR elaborado para contratação do PIGIRS.</t>
  </si>
  <si>
    <t>1) Durante a rodada de reuniões foi informado pelo município de Rio Doce, consorciado ao CIMVALPI, que algumas universidades e instituições apresentaram propostas para a elaboração do PIGIRS, as quais variaram de 1,9 milhão a 500 mil reais. Informou ainda que, após etapas anteriores, algumas universidades foram desclassificadas, estando agora o processo entre a Universidade Fluminense e Fundação Gorceix.</t>
  </si>
  <si>
    <t>1) O consórcio apresentou ao banco processo licitatório com contratação direta para a prestação de serviços para a elaboração do PIGIRS e aguarda o parecer quanto à aprovação.</t>
  </si>
  <si>
    <t>1) Foi dada a ordem de serviço à empresa contratada para início da elaboração do PIGIRS envolvendo todos os municípios integrantes do consórcio no dia 28/11/2019. A partir desta data, o prazo paa conclusão do Plano é de 6 meses.</t>
  </si>
  <si>
    <t>1) Atualmente a Fundação Gorceix está elaborando a primeira parte do plano, que consiste no diagnóstico da situação dos Resíduos Sólidos nos 40 municípios integrantes do consórcio, para isto estão sendo elaborados questionários que deverão ser respondidos pelas prefeituras;
2) O consórcio solicitou apoio técnico para auxiliar os municípios no preenchimento de questionários e análise do conteúdo do produto, que deverão ocorrer a parir da segunda quinzena de janeiro de 2020.</t>
  </si>
  <si>
    <t>1) O PIGIRS está em elaboração pela Fundação Gorceix. A primeira audiência pública deverá ocorrer durante o mês de fevereiro.</t>
  </si>
  <si>
    <t>1) O PIGIRS está sendo elaborado pela Fundação Gorceix. Durante os mês de março estão previstas oficinas de diagnóstico participativo, onde serão realizadas reuniões com os municípios consorciados. Nesta fase, os municípios serão divididos em grupos e os encontros acontecerão em cidades-polo.</t>
  </si>
  <si>
    <t>1) Foi entregue ao BDMG no dia 18/03/2020 o primeiro produto do PIGIRS.</t>
  </si>
  <si>
    <t>1) O PIGIRS está sendo elaborado pela Fundação Gorceix. 
O primeiro produto entregue pelo consórcio ao BDMG encontra-se em fase de análise pelo banco.</t>
  </si>
  <si>
    <t xml:space="preserve">1) O segundo produto do PIGIRS (Diagnóstico para a Gestão Intermunicipal Consorciada) está sendo elaborado pela Fundação Gorceix. 
</t>
  </si>
  <si>
    <t>1) O segundo produto do PIGIRS foi entregue ao BDMG para análise no dia 25/06/2020.</t>
  </si>
  <si>
    <t>1) O segundo produto do PIGIRS foi aprovado pelo BDMG e o terceiro produto está em elaboração pela Fundação Gorceix, o qual contempla:
- Mapeamento da indicação das áreas potencialmente favoráveis para o Tratamento de Resíduos Sólidos;
- Relatório de modelagem para investimentos em equipamentos para destinação ambientalmente adequada de resíduos sólidos;
- Relatório de proposição de modelo para o Sistema Intermunicipal de Gestão Integrada de Resíduos.</t>
  </si>
  <si>
    <t>1) O terceiro produto do PIGIRS está em elaboração pela Fundação Gorceix, o qual contempla:
- Mapeamento da indicação das áreas potencialmente favoráveis para o Tratamento de Resíduos Sólidos;
- Relatório de modelagem para investimentos em equipamentos para destinação ambientalmente adequada de resíduos sólidos;
- Relatório de proposição de modelo para o Sistema Intermunicipal de Gestão Integrada de Resíduos.</t>
  </si>
  <si>
    <t>1) No início do mês de outubro, o terceiro produto do PIGIRS foi encaminhado pela Fundação Gorceix e encontra-se em análise pelo consórcio e apoio técnico.</t>
  </si>
  <si>
    <t>1) A terceira etapa do PIGIRS (produtos 6, 7 e 8) encontra-se em execução. Os produtos referentes à essa etapa foram analisados pelo apoio técnico e as recomendações foram encaminhadas ao consórcio no dia 26/10/2020.</t>
  </si>
  <si>
    <t xml:space="preserve">1) A terceira etapa do PIGIRS (produtos 6, 7 e 8) foi entregue em dezembro ao BDMG para análise. 
2) Os produtos da quarta etapa estão em processo de elaboração. </t>
  </si>
  <si>
    <t>1) Os produtos da quarta etapa do PIGIRS (produtos 9 e 10) foram elaborados e encaminhados para a análise do BDMG;
2) O banco apresentou questionamentos ao consórcio com relação aos produtos da terceira e quarta etapa e aguarda esclarecimentos.</t>
  </si>
  <si>
    <t>1) Em 09/02/2021, o consórcio respondeu aos questionamentos do BDMG sobre os produtos da terceira e quarta etapa do PIGIRS. Dessa forma, os produtos estão novamente em análise pelo banco.</t>
  </si>
  <si>
    <t>1) O BDMG aprovou os produtos relativos à terceira e à quarta etapa do PIGIRS. Dessa forma, foi realizado repasse de R$ 509.696,00 ao CIMVALPI no início de março/21. Assim, o estudo foi concluído.</t>
  </si>
  <si>
    <t>1) Os repasses relativos às etapas 3 e 4 do PIGIRS foram realizados pelo BDMG no dia 05/03/2021. 
2) No dia 04/05/2021, está prevista apresentação do Plano à CT-SHQA e aos municípios consorciados que fazem parte do PG-31.</t>
  </si>
  <si>
    <t>1) No dia 04/05/2021 foi realizada apresentação do PIGIRS à CT-SHQA e aos municípios consorciados que fazem parte do PG31.</t>
  </si>
  <si>
    <t>1) Na 7ª Rodada de Reuniões (07/06/2021), o CIMVALPI realizou apresentação do PIGIRS para os municípios consorciados que fazem parte do PG31.</t>
  </si>
  <si>
    <t xml:space="preserve">1) O PIGIRS está em processo de aprovação nas câmaras municipais e dos 39 municípios consorciados, 9 aprovaram a lei. </t>
  </si>
  <si>
    <t>1) Na 8ª Rodada de Reuniões (06/10/2021) o representante do consórcio informou que 14 municípios já possuem o projeto de lei endossados pelos prefeitos.</t>
  </si>
  <si>
    <t xml:space="preserve">1) No dia 18/10/2021 foi encaminhado para o CIF/CT-SHQA a solicitação de novo pleito para aquisição de equipamentos - contêineres. </t>
  </si>
  <si>
    <t xml:space="preserve">1) RSU: A Deliberação CIF nº 557 aprovou o novo pleito do consórcio para aquisição de 29 contêineres. </t>
  </si>
  <si>
    <t xml:space="preserve">1) O consócio está providenciando a documentação do processo licitatório para aquisição dos 29 contêineres. 
</t>
  </si>
  <si>
    <t xml:space="preserve">
1) O consócio está providenciando a documentação do processo licitatório para aquisição dos 29 contêineres. </t>
  </si>
  <si>
    <t xml:space="preserve">1) Pleito (CVPRSAB01) Aquisição de 29 contêineres caçamba tipo roll on off de capacidade mínima de 30m³: A licitação para aquisição dos 29 contêineres está em andamento. </t>
  </si>
  <si>
    <t xml:space="preserve">1) RSU - Pleito (CVPRSAB01) - Consórcio saneando pendências observadas pelo apoio técnico na juntada de documentos. </t>
  </si>
  <si>
    <t xml:space="preserve">1) Pleito (CVPRSAB01) Aquisição de 29 contêineres caçamba tipo roll on off de capacidade mínima de 30m³: Consórcio finalizou juntada de documentos e enviará para análise do banco. </t>
  </si>
  <si>
    <t>1) RSU - Pleito (CVPRSAB01) Aquisição de 29 contêineres caçamba tipo roll on off de capacidade mínima de 30m³: Consórcio enviou juntada de documentos para análise do banco.</t>
  </si>
  <si>
    <t>1) RSU - Pleito (CVPRSAB01) - Aquisição de 29 contêineres caçamba tipo roll on off de capacidade mínima de 30m³:  Consórcio está providenciando saneamento de pendência no processo licitatório para envio ao banco.</t>
  </si>
  <si>
    <t>1) RSU - Pleito (CVPRSAB01) Aquisição de 29 contêineres caçamba tipo roll on off de capacidade mínima de 30m³- Autorizado o uso do IPCA para aquisição dos contêineres. Previsão de entrega dos contêineres até 27/10/22.</t>
  </si>
  <si>
    <t>1) RSU - Pleito (CVPRSAB01) Aquisição de 29 contêineres caçamba tipo roll on off de capacidade mínima de 30m³- Entrega dos contêineres prevista para o dia 31/10/2022.</t>
  </si>
  <si>
    <t>1) RSU - Pleito (CVPRSAB01) Aquisição de 29 contêineres caçamba tipo roll on off de capacidade mínima de 30m³- Contêineres entregues, consórcio elaborando documentação para envio ao BDMG.</t>
  </si>
  <si>
    <t>1) RSU - Pleito (CVPRSAB01) Aquisição de 29 contêineres caçamba tipo roll on off de capacidade mínima de 30m³- Pleito ajustado em 19/12/2022, pelo Ofício FR.2022.2014 para R$ 1.361.933,48. Repasse realizado pelo banco no valor de R$ 1.361.933,48 em 16/12/2022, CIMVALPI elaborando prestação de contas.</t>
  </si>
  <si>
    <t>1) RSU - Pleito (CVPRSAB01) Aquisição de 29 contêineres caçamba tipo roll on off de capacidade mínima de 30m³-Relatório de prestação de contas enviado ao BDMG.</t>
  </si>
  <si>
    <t xml:space="preserve">1) RSU - Pleito (CVPRSAB01) Aquisição de 29 contêineres caçamba tipo roll on off de capacidade mínima de 30m³- Pleito concluido </t>
  </si>
  <si>
    <t>1) RSU - Pleito (CVPRSAB01) Aquisição de 29 contêineres caçamba tipo roll on off de capacidade mínima de 30m³: Relatório de prestação de contas enviado ao BDMG. Pleito concluído.</t>
  </si>
  <si>
    <t>1) Reunião SEDURB dia 01/04/2019 com o Subsecretário de Estado de Habitação e Gestão Integrada de Projetos, para alinhamentos de alteração de pleito.
2) Reunião em 16/04/2019 entre Fundação Renova e CONDOESTE. Informaram o interesse  de Aimorés se consorciar ao CONDOESTE;
3) 23/04/2019 - finalizado o ofício de solicitação de R$ 140 mil à SEDURB. Prefeito ficou de encaminhar no dia seguinte;
3) Reunião em 24/04/2019, entre CONDOESTE e Fundação Renova, sendo apresentadas as plantas da Estação de Transbordo pleiteada pela PMBG;
4) Com relação à licitação da obra da CTR Colatina, Patrícia informou que as 3 empresas não habilitadas entraram com recursos. eram questionamentos das quatro empresas habilitadas e a Comissão Especial de Licitação-CEL- irá se reunir para avaliar os recursos, e também para definir as próximas atividades e prazos.</t>
  </si>
  <si>
    <t>1) Pleito CTR Colatina – Recursos Baixo Guandu, Marilândia, Linhares e Colatina
Até semana que vem termina a pesquisa das empresas na etapa de habilitação. Até dia 14/06 abre os envelopes de preço. Chegaram 7 empresas no início e algumas estão sendo inabilitadas. Foi licitação menor preço. Demonstrou preocupação com o BANDES, que não tem uma pessoa focada e preocupam se será ágil a medição. Os processos não estão claro. Foi informado que há contrato Bandes e Condoeste para esse recurso do CTR. Foi relatado pela Renova que está sendo elaborado uma cartilha orientativa de todo processo. Informado que ainda falta a licença de operação.
2) Pleito 17 milhões
Bruna informou que está finalizando o aditivo de prazo Banco x Renova. Foi mencionada a situação que Baixo Guandu está buscando um convênio com SEDURB para ter a área de transbordo no município dele, pois tiveram multa do Ibama e precisam resolver até julho. Renova irá formalizar com Sedurb qual deverá ser o retorno ao município de Baixo Guandu sobre alteração de pleito para área de transbordo do município, considerando que há uma negociação com município para o mesmo fim. O projeto das áreas de transbordo é de 2011 e precisa ser atualizado/adequado, como atualização de planilha. Será realizado pelo consórcio/município/Estado. Condoeste informou previsão de 90 dias para protocolar no Banco o projeto adequado. Patrícia do Condoeste já começou adequações da planilha. Ainda está avaliando se vai contratar, solicitar orçamentos ou fazer planilha SINAPI.  Informaram que já estão começando a minutar o TR da obra também. Licenciamento ainda em andamento. Já dentro do IEMA em análise. Vivian informará previsão de término da análise do licenciamento pelo Estado. Uma das áreas (Alto Rio Novo) parece ter algum impedimento de terreno.</t>
  </si>
  <si>
    <t>1) O consórcio está realizando a licitação da CTR Colatina, que está na fase externa para recurso até 22/07/2019. Foi emitido mandado de segurança para abertura de envelope de empresa anteriormente não habilitada, a qual apresentou menor preço. O processo está em andamento para posterior homologação, assinatura do contrato e envio da documentação ao banco.  
2) O apoio técnico auxiliou no esclarecimento do que deverá ser apresentado ao Bandes para dar continuidade ao processo de liberação do recurso.
3) Sobre o pleito dos 17 milhões, ainda não está definida a situação de Baixo Guandu. O município aguarda também a conclusão do processo de aditivo do Banco x Renova, que está em fase final.
A minuta referente ao aditivo dos serviços prestados pelo BANDES, no que se refere ao pleito de R$ 17 milhões, foi finalizada e aguarda a assinatura dos representantes da Fundação Renova e instituições financeiras.</t>
  </si>
  <si>
    <t>1) O processo licitatório da obra do CTR Colatina ainda está em andamento, na fase de recursos. 
2) Dia 03/07 houve a abertura dos envelopes de licitação (preço) e à princípio, a empresa Edurban Edificações e Urbanismo Ltda foi a vencedora do certame;
3)  Duas empresas entraram com recurso e a empresa vencedora entrou com contra recurso;
4) Uma das empresas, que não foi habilitada para o processo licitatório, entrou com recurso. O juiz, preliminarmente, ordenou que fosse aberto o envelope dessa empresa. Para evitar prejuízos, o Condoeste esperará a decisão final do juiz para finalizar o processo licitatório.
5) O pleito das 5 estações de transbordo está na fase de conclusão de assinatura do aditivo pelas partes, faltando somente a assinatura do BDMG.
6) O Condoeste, paralelamente a assinatura do aditivo do pleito das 5 ET, está atualizando a planilha orçamentária, uma vez que os projetos já estão prontos. Assim, será possível após assinatura do aditivo a abertura do processo licitatório. 
7) Foi marcado para o começo de agosto uma assembleia com os municípios participantes do Condoeste para verificarem a possibilidade da construção de uma estação de transbordo em Baixo Guandu, evitando assim que o município peça um pleito exclusivo para essa obra.</t>
  </si>
  <si>
    <t xml:space="preserve">1- O processo licitatório para a obra do CTR de Colatina está na fase de assinatura de contrato com a empresa vencedora do certame,  Edurban Edificações e Urbanismo. O contrato seria assinado dia 03/09/2019, no Palácio do Governo, mas a cerimônia foi cancelada devido à decisão judicial prolatada pelo Tribunal de Justiça do ES, suspendendo a assinatura do contrato. O CONDOESTE aguarda nova decisão judicial para agendar a data da assinatura do contrato;
2- O BANDES encaminhou ao CONDOESTE o aditivo contratual contemplando o valor do pleito para a construção de 5 Estações de Transbordo, que está aguardando a assinatura ddo Presidente do CONDOESTE;
3- O apoio técnico solicitou a atualização da planilha orçamentária do projeto das Estações de Transbordo e elaboração do TR e do edital, pois assim que o aditivo for assinado, o CONDOESTE já estará com tudo encaminhado para dar início do processo licitatório.
</t>
  </si>
  <si>
    <t>1)	Em reunião realizada entre apoio técnico e superintendente do consórcio dia 03/09/19, o apoio técnico entregou à representante do consórcio 3 vias assinadas pelo BANDES, referente ao 1º Termo Aditivo ao Contrato de Repasse de Recursos não Reembolsáveis BANDES nº 003/2018-Beneficiário Condoeste, sendo alterado o valor de repasse de R$ 10.969.262,80 para R$ 27.969.262,80, sendo a numeração do Termo aditivo: N.REf.:GECRE/2019 nº 2724, datado de 27/08/2019.  
Na oportunidade, a superintendente do consórcio informou que a licença de instalação da estação de transbordo de Colatina foi emitida e acrescentou que irá solicitar ao IEMA a mudança de titularidade das licenças de instalação das demais ETs da SEDURB para o Condoeste. No entanto, para tal terá de solicitar novamente as anuências municipais, que venceram em agosto e setembro de 2019.
2) No dia 10/09/2019, foi realizada reunião entre consórcio, representantes da Fundação Renova, CT-SHQA e BANDES para acompanhamento dos pleitos. A superintendente do consórcio informou que há alguns condicionantes ambientais a serem cumpridas pelo CONDOESTE, referentes à Licença de Instalação do Aterro Sanitário, como um estudo para atender o IPHAN, por exemplo, e questionou se pode usar a sobra de recursos da licitação por meio de solicitação de novo pleito ao CIF. O CONDOESTE, por meio de sua superintendente, informou ainda que irá contratar uma empresa para gerenciar a obra com recursos próprios. 
3) Em reunião realizada 26/09/19 entre apoio técnico e representante do consórcio, a representante do CONDOESTE informou que o Termo Aditivo ao Contrato nº 003/2019 foi assinado e entregue ao BANDES.  O banco confirmou que considera o aditivo devidamente assinado no dia 25/09/2019. 
Quanto à suspensão da assinatura do contrato da obra de implantação do CTR Colatina, ainda não há previsão da entrega da defesa pelo Jurídico do CONDOESTE. Além disso, foi informado pelo consórcio que a SEDURB deu entrada no IEMA, dia 24/09/2029, no pedido de mudança de titularidade das licenças ambientais das 4 ETs, exceto Colatina que já possui Licença de Instalação em nome do Condoeste.</t>
  </si>
  <si>
    <t>1) Em 11/10/19 ocorreu reunião entre Patrícia Paiva e apoio técnico com a participação de Mauro Estevam, assessor jurídico do CONDOESTE, por call, que informou que aguarda decisão da justiça sobre o segundo mandado de segurança impetrado pelo consórcio das empresas RG e Marapelu e sobre o mandado de segurança da empresa Marca Construtora e Serviços, para dar seguimento à assinatura do contrato e da ordem de serviço para a construção da 1ª célula da CTR Colatina.
2)Foram realizadas visitas às áreas onde serão construídas as Estações de Transbordo do CONDOESTE  por Nilo Teixeira Dias (SEDURB), Patrícia de Paiva Rodrigues (Condoeste) e Mônica Perim (Fundação Renova). Foram visitadas as áreas de Alto Rio Novo, Colatina e São Domingos do Norte no dia 14/10, e Laranja da Terra e Itarana no dia 15/10.</t>
  </si>
  <si>
    <t>1) A reunião ocorreu em 27/11/2019 com Patrícia Paiva (Condoeste) e Mônica Perim (Renova) na sede do Condoeste.  Na oportunidade, a representante do consórcio esclareceu  que os TRs para a contratação da obra de implantação das 5 estações de transbordo e da gerenciadora de de obras estão praticamente concluídos, e os enviará para o apoio técnico avaliar. Quanto à licitação da CTR Colatina, o Condoeste tem buscado soluções para agilizar o processo de julgamento pela justiça para finalizar o processo licitatório.</t>
  </si>
  <si>
    <t xml:space="preserve">1) Em reunião realizada dia 17/12/2019 entre Patrícia Paiva (Condoeste) e Mônica Perim (Renova), a representante do Consórcio informou que as  licenças das estações de transbordo, com alteração de titularidade da SEDURB para o Condoeste solicitadas desde setembro/2019, ainda não foram emitidas pelo IEMA. Com relação ao processo licitatório da CTR Colatina, a expectativa é que a decisão da justiça seja proferida até final de janeiro de 2020, devido ao recesso forense. 
</t>
  </si>
  <si>
    <t xml:space="preserve">1) Na reunião realizada dia 14/01 entre apoio técnico e consórcio, foi informada pela representante do consórcio que o IEMA transferiu a titularidade das licenças de instalação das estações de transbordo de Alto Rio Novo, Itarana, São Domingos do Norte e Laranja da Terra da SEDURB para o Condoeste. Assim, o consórcio está preparando a juntada da documentação e projetos para apresentá-los ao BANDES.  Com relação à licitação para a implantação da primeira etapa do CTR Colatina, o CONDOESTE aguarda a posição da Justiça;
2) No dia 22/01 foi publicado no DIO-ES e no Jornal A Tribuna, que o Condoeste recebeu do IEMA as 4 Licenças Ambientais de Instalação.   </t>
  </si>
  <si>
    <t>1) A reunião ocorreu com Patrícia Paiva (Condoeste) e Mônica Perim (Renova) na sede do Condoeste em 13/02/2020.  Patrícia explicou que a decisão da justiça acerca do processo licitatório da implantação da 1ª etapa da CTR Colatina foi votada em 11/02/2020 e todos os desembargadores deram voto contra a licitante Condoeste, que havia entrado com mandado de segurança. As licenças ambientais das ETs chegaram pelos Correios e foram publicadas. Com relação aos novos pleitos, Patrícia continua aguardando os orçamentos, com expectativa de concluir até final de março. 
2) Em 19/02/2020 os projetos das 5 Estações de Transbordo, as respectivas licenças ambientais e demais documentos foram entregues ao BANDES que irá avaliá-los para autorizar o processo licitatório da obra.
3) Com relação às três ações judiciais referentes ao processo licitatório para implantação da 1ª etapa do CTR Colatina, impetrados pelas empresas participantes do certame, foram julgadas no mês de fevereiro 2020 pelo Tribunal de Justiça do ES com publicação oficial em 21/02/2020 das respectivas das decisões judiciais sendo todas elas favoráveis ao posicionamento adotado pela comissão de licitação, mantendo-se inalterado o resultado final do certame na forma publicada pelo Consórcio Condoeste.</t>
  </si>
  <si>
    <t>1) O Condoeste encaminhou ao BANDES juntada de documentos referentes ao processo licitatório da obra da CTR Colatina e no dia 06/04/2020 o banco enviou a autorização para início da obra.</t>
  </si>
  <si>
    <t>1) A ordem de serviço para a execução das obras da CTR Colatina foi assinada no dia 15/04/2020;
2) O consórcio está formulando uma solicitação de novo pleito para acessoria técnica na fiscalização da obras.</t>
  </si>
  <si>
    <t>1) Os estudos ambientais solicitados na LI do IEMA para a Implantação da CTR Colatina estão sendo elaborados pela empresa contratada para a execução da Central de Tratamento de Resíduos;
2) Em 20/05/2020 o consórcio enviou ofícios solicitando novo pleito para gerenciamento da obra da CTR Colatina, mediante utilização de parte do saldo resultante da diferença de valor do pleito aprovado para as obras da CTR Colatina e sua respectiva licitação.</t>
  </si>
  <si>
    <t>1) Segundo informado pelo consórcio, foram entregues ao IEMA os estudos ambientais solicitados na LI para a Implantação da CTR Colatina. Dessa forma, o CONDOESTE aguarda aprovação dos estudos para o início das obras;
2) Realizada reunião dia 26/06/2020 entre BANDES, CONDOESTE, SEDURB e Fundação Renova para esclarecer as dúvidas sobre os relatórios e informações complementares solicitadas pelo BANDES acerca dos projetos das 5 Estações de Transbordo.</t>
  </si>
  <si>
    <t xml:space="preserve">1) O CONDOESTE aguarda aprovação dos estudos ambientais pelo IEMA para início das obras da CTR Colatina e parecer do CIF sobre o novo pleito para gerenciamento da obra;
2) Os projetos das estações de transbordo estão em revisão pela SEDURB e CONDOESTE.
</t>
  </si>
  <si>
    <t xml:space="preserve">1) O CONDOESTE está aguardando aprovação dos estudos ambientais pelo IEMA para início das obras da CTR Colatina e parecer do CIF sobre o novo pleito para gerenciamento da obra;
2) Os projetos das estações de transbordo estão em revisão pela SEDURB e CONDOESTE.
</t>
  </si>
  <si>
    <t xml:space="preserve">1) O CONDOESTE está aguardando aprovação dos estudos ambientais pelo IEMA para início das obras da CTR Colatina. Em 18/09/2020, o pleito para gerenciamento da obra foi aprovado pelo CIF e a previsão do consórcio é que a licitação seja publicada até o final de outubro/2020;
2) Os projetos das estações de transbordo estão em revisão pela SEDURB e equipe do CONDOESTE.
</t>
  </si>
  <si>
    <t xml:space="preserve">1) O CONDOESTE está aguardando aprovação dos estudos ambientais pelo IEMA para início das obras da CTR Colatina;
2) O edital de licitação do gerenciamento das obras da CTR Colatina está sendo elaborado pelo consórcio;
3) Os projetos das estações de transbordo estão em revisão pela SEDURB e equipe do CONDOESTE.
</t>
  </si>
  <si>
    <t xml:space="preserve">1) O CONDOESTE está providenciando as informações complementadas solicitadas pelo IEMA para emissão da licença ambiental da CTR Colatina;
2) O edital de licitação do gerenciamento das obras da CTR Colatina está sendo elaborado pelo consórcio;
3) Os projetos das estações de transbordo estão em revisão.
</t>
  </si>
  <si>
    <t xml:space="preserve">1) O CONDOESTE está providenciando as informações complementadas solicitadas pelo IEMA para emissão da licença ambiental da CTR Colatina;
2) O consórcio decidiu paralisar os trâmites da licitação do pleito de gerenciamento das obras do CTR Colatina até que a licença ambiental de instalação seja deferida pelo órgão ambiental;
3) Os projetos das estações de transbordo estão em revisão: o consórcio contratou uma empresa para realizar a revisão do projeto.
</t>
  </si>
  <si>
    <t>1) O CONDOESTE apresentou as informações complementadas solicitadas pelo IEMA para emissão da licença ambiental da CTR Colatina;
2) O consórcio decidiu paralisar os trâmites da licitação do pleito de gerenciamento das obras da CTR Colatina até que a licença ambiental de instalação seja deferida pelo órgão ambiental;
3) Com relação aos projetos das estações de transbordo, em reunião realizada com o apoio técnico no dia 12/02/2021, o consórcio fez os seguintes esclarecimentos: 
Após realizar consulta ao DER/ES sobre a validade dos projetos dos acessos que já haviam sido apresentados pela SEDURB e aprovados pelo DER/ES em 2012, o consórcio foi orientado a elaborar um diagnóstico da situação do entorno das ETs, para que aquele órgão analise se os projetos deverão ser atualizados. Assim, nos próximos dias serão realizadas visitas nas estação de transbordo, as quais também servirão para mapear os bota-fora existentes nas proximidades para atender a condicionantes ambientais do IEMA.
Além disso, estão sendo finalizados os novos projetos dos Renques de Vegetação ao longo de todo o perímetro das áreas e os Projetos Paisagísticos das 05 estações.
Por fim, o consórcio informou que agendará reunião com o BANDES para discutir o Relatório de Adequações dos projetos das estações de transbordo.</t>
  </si>
  <si>
    <t xml:space="preserve">1) O CONDOESTE aguarda o deferimento da licença de instalação da CTR Colatina para iniciar as obras;
2) No início de março o consórcio apresentou parte da documentação referente às pendências solicitadas pelo BANDES para aprovação dos projetos das estações de transbordo, as quais encontram-se em análise pelo banco. O CONDOESTE reforçou que o protocolo dos demais documentos será realizado à medida que as revisões forem finalizadas.
</t>
  </si>
  <si>
    <t>1) O CONDOESTE aguarda o deferimento da licença de instalação da CTR Colatina para iniciar as obras;
2) No início de março o consórcio apresentou parte da documentação referente às pendências solicitadas pelo BANDES para aprovação dos projetos das estações de transbordo. O CONDOESTE reforçou que o protocolo dos demais documentos será realizado à medida que as revisões forem finalizadas.
Em 26/03/2021, o BANDES encaminhou relatório de adequações ao consórcio em relação à documentação complementar apresentada.</t>
  </si>
  <si>
    <t xml:space="preserve">1) O CONDOESTE aguarda o deferimento da licença de instalação da CTR Colatina para iniciar as obras;
2) Em relação ao pleito - Construções das 05 Estações de Transbordo, no dia 26/03/21, o BANDES encaminhou para o CONDOESTE o Relatório de Adequações. Dessa forma, parte das adequações solicitadas pelo BANDES estão em processo de elaboração pela equipe do CONDOESTE juntamente com a SEDURB.  </t>
  </si>
  <si>
    <t xml:space="preserve">1) O CONDOESTE aguarda o deferimento da licença de instalação da CTR Colatina para iniciar as obras;
2) Em relação ao pleito - Construções das 05 Estações de Transbordo, o BANDES visitou as áreas destinadas a implantação das Estações de Transbordo e o consórcio está adequando os projetos conforme solicitado pela instituição financeira. </t>
  </si>
  <si>
    <t xml:space="preserve">1) No dia 23/08/2021 foi emitida a Licença de Instalação do CTR Colatina;
2) Em relação ao pleito - Construções das 05 Estações de Transbordo, o BANDES visitou as áreas destinadas a implantação das Estações de Transbordo e o consórcio está adequando os projetos conforme solicitado pela instituição financeira. </t>
  </si>
  <si>
    <t xml:space="preserve">1) Na 8ª Rodada de Reuniões (04/10/2021) a ponto focal informou que a previsão de início das obras do CTR Colatina é no final do mês de outubro/21. 
2) Em relação ao pleito - Construções das 05 Estações de Transbordo, o consórcio está adequando os projetos conforme solicitado pela instituição financeira. </t>
  </si>
  <si>
    <t xml:space="preserve">1) Está em execução o resgate de fauna e flora na área que será realizada a implantação do CTR Colatina, para posterior início das obras. 
2) Em relação ao pleito - Construções das 05 Estações de Transbordo, o consórcio está adequando os projetos conforme solicitado pela instituição financeira. </t>
  </si>
  <si>
    <t xml:space="preserve">1) RSU: As obras do CTR Colatina iniciaram e estão na fase de limpeza de terreno. No dia 03/12/21 o consórcio encaminhou para o BANDES documentos para realização da 1ª medição. No dia 07/12/21 o BANDES encaminhou para o Condoeste orientações para complementação da documentação enviada. 
2) RSU: O pleito de gerenciamento de obras do CTR Colatina está em fase de atualização de orçamentos para posterior publicação da licitação.                                                                                                            3) RSU: Em relação ao pleito - Construções das 05 Estações de Transbordo, o consórcio está adequando os projetos conforme solicitado pela instituição financeira. </t>
  </si>
  <si>
    <t xml:space="preserve">1) RSU - A obra do CTR Colatina está em andamento. No dia 20/12/21 foi realizado o pagamento da primeira medição no valor de R$ 216.445,46. O consórcio encaminhou para o BANDES documentos para realização da 2ª medição. 
2) RSU  -O pleito de gerenciamento de obras do CTR Colatina está em fase de atualização de orçamentos para posterior publicação da licitação.        
                                                                                                                          3) RSU - Em relação ao pleito - Construções das 05 Estações de Transbordo, o consórcio está adequando os projetos conforme solicitado pela instituição financeira. </t>
  </si>
  <si>
    <t xml:space="preserve">1) RSU - A obra do CTR Colatina está em andamento. No dia 28/01/22 foi realizado o repasse para o pagamento da segunda medição no valor de R$ 384.629,39.
2) RSU - A licitação do pleito de gerenciamento de obras do CTR Colatina está em andamento. 
3) RSU - Em relação ao pleito - Construções das 05 Estações de Transbordo, o consórcio está adequando os projetos conforme solicitado pela instituição financeira. 
</t>
  </si>
  <si>
    <t xml:space="preserve">1) RSU - A obra do CTR Colatina está em andamento. No dia 16/02/22 foi realizado o repasse para o pagamento da terceira medição no valor de R$ 828.725,96.
2) RSU - No dia 08/03/22 o BANDES encaminhou para o Condoeste a solicitação de adequação nos documentos referentes ao processo licitatório do gerenciamento de obras do CTR Colatina. 
3) RSU - Em relação ao pleito: Construções das 05 Estações de Transbordo, o consórcio está adequando os projetos conforme solicitado pela instituição financeira. </t>
  </si>
  <si>
    <t xml:space="preserve">1) A obra do CTR Colatina está em andamento. No dia 22/03/2022 foi realizado o repasse para o pagamento da quarta medição no valor de R$ 671.474,58.
2) A ordem de serviço para as atividades de gerenciamento da obra do CTR Colatina foi assinada no dia 25/03/2022.
3) Em relação ao pleito da Construções das 05 Estações de Transbordo, o consórcio está adequando os projetos conforme solicitado pela instituição financeira. </t>
  </si>
  <si>
    <t xml:space="preserve">1) Pleito (CDTRSOB02)  Solução consorciada, com objetivo de executar as obras para a implantação da Central de Tratamento de Resíduos – CTR Colatina: A obra do CTR Colatina está em andamento. 
2) Pleito (CDTRSAO01) Gerenciamento da obra de implantação da primeira fase do Centro de Tratamento de Resíduos Sólidos Colatina – CTR Colatina: Gerenciadora está executando o serviço e encaminhou para análise do banco a 1ª medição, no valor de R$ 80.319,73.
3) Pleito (CDTRSOB01) Construção das 05 Estações de Transbordo, projetadas para serem construídas nos municípios de Alto Rio Novo, Itarana, Laranja da Terra, São Domingos do Norte e Colatina: O consórcio está adequando os projetos conforme solicitado pela instituição financeira. </t>
  </si>
  <si>
    <t>1) RSU - Pleito (CDTRSOB02) - Obra do CTR em execução pela empresa contratada; 
2) RSU - Pleito (CDTRSOB01) - O consórcio está adequando os projetos das 5 estações de transbordo conforme solicitações do banco;
3) RSU - Pleito (CDTRSAO01) - Gerenciadora executando o serviço.</t>
  </si>
  <si>
    <t xml:space="preserve">1) Pleito (CDTRSOB02)  Solução consorciada, com objetivo de executar as obras para a implantação da Central de Tratamento de Resíduos – CTR Colatina: Obra do CTR em execução pela empresa contratada. 5ª, 6ª e 7ª  medições respectivamente no valor de R$333.575,00, R$250.915,25 e R$236.893,20 paga pelo banco em 13/06/2022 e oitava medição protocolada no dia 23/06/2022.
2) Pleito (CDTRSOB01) Construção das 05 Estações de Transbordo, projetadas para serem construídas nos municípios de Alto Rio Novo, Itarana, Laranja da Terra, São Domingos do Norte e Colatina: O consórcio está adequando os projetos das 5 estações de transbordo conforme solicitações do banco.
3) Pleito (CDTRSAO01) Gerenciamento da obra de implantação da primeira fase do Centro de Tratamento de Resíduos Sólidos Colatina – CTR Colatina: Gerenciadora executando o serviço. Segunda medição no valor de R$63.052,43 paga pelo banco no dia 21/06/2022. </t>
  </si>
  <si>
    <t>1) RSU - Pleito (CDTRSOB02)Solução consorciada, com objetivo de executar as obras para a implantação da Central de Tratamento de Resíduos – CTR Colatina: Obra do CTR em execução pela empresa contratada. Repasse da medição 08 no valor de R$238.042,24 realizado pelo banco BANDES em 13/07/22.
2) RSU - Pleito (CDTRSOB01) Construção das 05 Estações de Transbordo, projetadas para serem construídas nos municípios de Alto Rio Novo, Itarana, Laranja da Terra, São Domingos do Norte e Colatina: O consórcio está adequando os projetos das 5 estações de transbordo conforme solicitações do banco.
3) RSU - Pleito (CDTRSAO01) Gerenciamento da obra de implantação da primeira fase do Centro de Tratamento de Resíduos Sólidos Colatina – CTR Colatina: Gerenciadora executando o serviço. Repasse da medição 03 no valor de R$83.811,14 realizado pelo banco BANDES em 13/07/22.</t>
  </si>
  <si>
    <t xml:space="preserve">1) RSU - Pleito (CDTRSOB02) - Obra do CTR em execução pela empresa contratada. Consórcio protocolou junto ao banco o reajustamento contratual no valor de R$ 2.469.048,83. O banco BANDES repassou ao município o valor R$ 588.242,66 da medição 09.
2) RSU - Pleito (CDTRSOB01) - Construção das 05 Estações de Transbordo, projetadas para serem construídas nos municípios de Alto Rio Novo, Itarana, Laranja da Terra, São Domingos do Norte e Colatina: O consórcio está adequando os projetos das 5 estações de transbordo conforme solicitações do banco;
3) RSU - Pleito (CDTRSAO01) -  Gerenciamento da obra de implantação da primeira fase do Centro de Tratamento de Resíduos Sólidos Colatina – CTR Colatina: Gerenciadora executando o serviço.  O banco BANDES repassou ao município o valor R$ 63.052,43 da medição 04 no valor de R$ 63.052,43.
4) RSU - Novo pleito de assessoria técnica em obras aprovado na CT-SHQA em 02/08/2022. Pendente aprovação pelo CIF. </t>
  </si>
  <si>
    <t>1) RSU - Pleito (CDTRSOB01) - Construção das 05 Estações de Transbordo, projetadas para serem construídas nos municípios de Alto Rio Novo, Itarana, Laranja da Terra, São Domingos do Norte e Colatina: O consórcio está adequando os projetos das 5 estações de transbordo conforme solicitações do banco;
2) RSU - Pleito (CDTRSAO02) - Gerenciamento das obras das 05 (cinco) estações de transbordo do sistema regional de destinação de resíduos sólidos do Condoeste e serviços de engenharia relacionados: Deliberação do CIF 615 Aprovou pleito R$ 1.064.487,04.
3) RSU - Pleito (CDTRSOB02) - Obra do CTR em execução pela empresa contratada. O banco BANDES repassou ao município o valor R$ 350.780,14 da medição 10 e R$ 964.094,4 referente a medição 11.
4) RSU - Pleito (CDTRSAO01) -  Gerenciamento da obra de implantação da primeira fase do Centro de Tratamento de Resíduos Sólidos Colatina – CTR Colatina: Gerenciadora executando o serviço.  O banco BANDES repassou ao município o valor R$ 63.052,43 da medição 05.</t>
  </si>
  <si>
    <t>1) RSU - Pleito (CDTRSOB01) - Construção das 05 Estações de Transbordo, projetadas para serem construídas nos municípios de Alto Rio Novo, Itarana, Laranja da Terra, São Domingos do Norte e Colatina: O consórcio está adequando os projetos das 5 estações de transbordo conforme solicitações do banco;
2) RSU - Pleito (CDTRSAO02) - Gerenciamento das obras das 05 (cinco) estações de transbordo do sistema regional de destinação de resíduos sólidos do Condoeste e serviços de engenharia relacionados:  Deliberação do CIF 615 Aprovou pleito R$ 1.064.487,04.
3) RSU - Pleito (CDTRSOB02) - Obra do CTR em execução pela empresa contratada. Ajuste de pleito aprovado pela FR em 20/10/2022.
3) RSU - Pleito (CDTRSAO01) -  Gerenciamento da obra de implantação da primeira fase do Centro de Tratamento de Resíduos Sólidos Colatina – CTR Colatina: Gerenciadora executando o serviço.  Em 27/10/22 o BANDES repassou ao município o valor R$ 63.052,43 da medição 06.</t>
  </si>
  <si>
    <t>1) RSU - Pleito (CDTRSOB01) - Construção das 05 Estações de Transbordo, projetadas para serem construídas nos municípios de Alto Rio Novo, Itarana, Laranja da Terra, São Domingos do Norte e Colatina: O consórcio está adequando os projetos das 5 estações de transbordo conforme solicitações do banco;
2) RSU - Pleito (CDTRSAO02) - Gerenciamento das obras das 05 (cinco) estações de transbordo do sistema regional de destinação de resíduos sólidos do Condoeste e serviços de engenharia relacionados:  Consórcio revisando a documentação apresentada para o banco sobre o termo aditivo de adição/supressão do contrato licitado.
3) RSU - Pleito (CDTRSAO01) -  Gerenciamento da obra de implantação da primeira fase do Centro de Tratamento de Resíduos Sólidos Colatina – CTR Colatina: Gerenciadora executando o serviço. Em 10/11/22 foi realizado o repasse da medição 7 no valor de 83.811,14.
4) RSU - Pleito (CDTRSOB02) - Obra do CTR em execução pela empresa contratada. Em 10/11/22 foi realizado o repasse da medição 12 no valor de 11.847,31.</t>
  </si>
  <si>
    <t>1) RSU - Pleito (CDTRSOB01) - Construção das 05 Estações de Transbordo, projetadas para serem construídas nos municípios de Alto Rio Novo, Itarana, Laranja da Terra, São Domingos do Norte e Colatina: O consórcio está na juntada de documentos para apresentação junto ao banco.
2) RSU - Pleito (CDTRSAO01) - Gerenciamento da obra de implantação da primeira fase do Centro de Tratamento de Resíduos Sólidos Colatina – CTR Colatina: Gerenciadora executando o serviço. Em 14/12/22 foi realizado o repasse da medição 8 no valor de 63.052,43.
3) RSU - Pleito (CDTRSOB02) - Implantação da Central de Tratamento de Resíduos – CTR Colatina, incluindo a retirada da linha de transmissão de energia elétrica situada no terreno da CTR Colatina: Pleito ajustado pelo Ofício FR.2022.2001 para o valor de R$14.494.795,15, Consórcio protocolou medição 13 junto ao banco no valor de R$ 662.044,03. Aguardando avaliação do BANDES.</t>
  </si>
  <si>
    <t>1) RSU - Pleito (CDTRSOB01) - Construção das 05 Estações de Transbordo, projetadas para serem construídas nos municípios de Alto Rio Novo, Itarana, Laranja da Terra, São Domingos do Norte e Colatina: O consórcio protocolou toda a documentação para análise do banco na data do dia 27/01/2023.
2) RSU - Pleito (CDTRSAO01) - Gerenciamento da obra de implantação da primeira fase do Centro de Tratamento de Resíduos Sólidos Colatina – CTR Colatina: Gerenciadora executando o serviço. Em 13/01/2023 foi realizado o repasse da medição 9 no valor de 62.052,13.
3) RSU - Pleito (CDTRSOB02) - Implantação da Central de Tratamento de Resíduos – CTR Colatina, incluindo a retirada da linha de transmissão de energia elétrica situada no terreno da CTR Colatina: Pleito ajustado pelo Ofício FR.2022.2001 para o valor de R$14.494.795,15, Foi realizado o repasse da medição 14 no valor de R$ 808.731,12 em 13/01/2023.</t>
  </si>
  <si>
    <t>1) RSU - Pleito (CDTRSOB01) - Construção das 05 Estações de Transbordo, projetadas para serem construídas nos municípios de Alto Rio Novo, Itarana, Laranja da Terra, São Domingos do Norte e Colatina: Aguardando retorno do BANDES.
2) RSU - Pleito (CDTRSAO01) - Gerenciamento da obra de implantação da primeira fase do Centro de Tratamento de Resíduos Sólidos Colatina – CTR Colatina: Gerenciadora executando o serviço. Em 09/02/2023 foi realizado o repasse da medição 9 no valor de 62.052,13.
3) RSU - Pleito (CDTRSOB02) - Implantação da Central de Tratamento de Resíduos – CTR Colatina, incluindo a retirada da linha de transmissão de energia elétrica situada no terreno da CTR Colatina: Foi realizado o repasse da medição 15 no valor de R$ 228.386,69  em 09/02/2023.</t>
  </si>
  <si>
    <t>1) RSU - Pleito (CDTRSOB01) - Construção das 05 Estações de Transbordo, projetadas para serem construídas nos municípios de Alto Rio Novo, Itarana, Laranja da Terra, São Domingos do Norte e Colatina: O consórcio está aguardando a análise do banco. Protocolado em 27/01/2023.
2) RSU - Pleito (CDTRSAO01) - Gerenciamento da obra de implantação da primeira fase do Centro de Tratamento de Resíduos Sólidos Colatina – CTR Colatina: Gerenciadora executando o serviço. Protocolado a medição 11, no valor de R$ 63.052,43, na data do dia  25/02/2023. O banco efetuou o repasse do recurso referente a medição 11, na data do dia 23/03/2023. Consórcio enviou a prestação de contas desta medição na data do dia 27/03/2023.
3) RSU - Pleito (CDTRSOB02) - Implantação da Central de Tratamento de Resíduos – CTR Colatina, contratada realizando serviço. Consórcio analisando a solicitação da empresa contratada do aditivo de prorrogação de prazo para mais 180 dias. Foi protocolado a medição 16 no valor de R$ 179.337,22, na data do dia 07/03/2023. Banco realizou o repasse da medição na data do dia 23/03/2023. Consórcio enviou a prestação de contas desta medição na data do dia 27/03/2023.</t>
  </si>
  <si>
    <t>1) RSU - Pleito (CDTRSOB01) - Construção das 05 Estações de Transbordo, projetadas para serem construídas nos municípios de Alto Rio Novo, Itarana, Laranja da Terra, São Domingos do Norte e Colatina: O banco encaminhou a análise ao Consórcio, para as devidas correções, na data do dia 27/04/2023.
2) RSU - Pleito (CDTRSAO01) - Gerenciamento da obra de implantação da primeira fase do Centro de Tratamento de Resíduos Sólidos Colatina – CTR Colatina: Gerenciadora executando o serviço. Repasse realizado da medição 12 no valor de R$ 80.319,73 na data do dia  12/04/2023. Consórcio enviou a prestação de contas desta medição na data do dia 26/04/2023. Consórcio protocolou junto ao banco o aditivo de prorrogação do contrato, com prazo de 180 dias, na data do dia 26/04/2023.
3) RSU - Pleito (CDTRSOB02) - Implantação da Central de Tratamento de Resíduos – CTR Colatina, contratada realizando serviço. Consórcio analisando a solicitação da empresa contratada do aditivo de prorrogação de prazo para mais 180 dias. Repasse realizado pelo BANDES da medição 17 no valor de R$ 35.541,47 em 27/04/2023.</t>
  </si>
  <si>
    <t>1) RSU - Pleito (CDTRSOB01) - Construção das 05 Estações de Transbordo, projetadas para serem construídas nos municípios de Alto Rio Novo, Itarana, Laranja da Terra, São Domingos do Norte e Colatina: Consórcio adequando as correções, conforme orientação do banco. 
2) RSU - Pleito (CDTRSAO01) - Gerenciamento da obra de implantação da primeira fase do Centro de Tratamento de Resíduos Sólidos Colatina – CTR Colatina: Gerenciadora executando o serviço. Protocolado a medição 13, no valor de R$ 20.758,71 e medição 14, no valor de R$ 63.052,43, na data do dia  25/05/2023. No dia 29/05/2023, o consórcio enviou ao banco a medição 15, no valor de R$ 63.052,43.
3) RSU - Pleito (CDTRSOB02) - Implantação da Central de Tratamento de Resíduos – CTR Colatina, contratada realizando serviço. Consórcio analisando a solicitação da empresa contratada do aditivo de prorrogação de prazo para mais 180 dias.</t>
  </si>
  <si>
    <t>1) RSU - Pleito (CDTRSOB01) - Construção das 05 Estações de Transbordo, projetadas para serem construídas nos municípios de Alto Rio Novo, Itarana, Laranja da Terra, São Domingos do Norte e Colatina: Consórcio adequando as correções, conforme orientação do banco. 
2) RSU - Pleito (CDTRSAO01) - Gerenciamento da obra de implantação da primeira fase do Centro de Tratamento de Resíduos Sólidos Colatina – CTR Colatina: Gerenciadora executando o serviço. Elaboração da medição 16, para envio ao banco. Realizado repasse no valor de R$ 146.863,57.
3) RSU - Pleito (CDTRSOB02) - Implantação da Central de Tratamento de Resíduos – CTR Colatina, contratada realizando serviço. Consórcio apresentou junto ao banco a prestação de contas na data do dia 29/06/2023, das medições 18 e 19, respectivamente. Contratada e gerenciadora estão na elaboração da medição 20 e cronograma para atualização da obra. Repasse realizado no valor de R$ 730.079,09.</t>
  </si>
  <si>
    <t>1) RSU - Pleito (CDTRSOB01) - Construção das 05 Estações de Transbordo, projetadas para serem construídas nos municípios de Alto Rio Novo, Itarana, Laranja da Terra, São Domingos do Norte e Colatina: Consórcio adequando as correções, conforme orientação do banco. Repasse no valor de R$ 63.052,43 realizado em 21/07/23.
2) RSU - Pleito (CDTRSAO01) - Gerenciamento da obra de implantação da primeira fase do Centro de Tratamento de Resíduos Sólidos Colatina – CTR Colatina: Gerenciadora executando o serviço. Consórcio enviou a medição 16 no valor de R$ 63.052,43, na data do dia 04/07/2023. Banco acusou a liberação do recurso da medição 16, na data do dia 07/07/2023. Consórcio efetuou a prestação de contas da medição 16, na data do dia 14/07/2023. Consórcio enviou ao banco a medição 17 no valor de R$ 63.052,43, na data do dia 17/07/2023. Banco efetuou a liberação do recurso da medição 17, na data do dia 19/07/2023. 
3) RSU - Pleito (CDTRSOB02) - Implantação da Central de Tratamento de Resíduos – CTR Colatina: contratada realizando serviço. Consórcio apresentou junto ao banco a medição 20, no valor de R$ 1.641.525,31 na data do dia 14/07/2023. Foi apresentado junto ao banco a medição única referente a remoção de linha de transmissão no valor de R$ 250.162,62, na data do dia 18/07/2023. A medição 20 e medição única, foram liberadas os recursos para pagamento na data do dia 21/07/2023</t>
  </si>
  <si>
    <t>1) RSU - Pleito (CDTRSOB01) - Construção das 05 Estações de Transbordo, projetadas para serem construídas nos municípios de Alto Rio Novo, Itarana, Laranja da Terra, São Domingos do Norte e Colatina: Consórcio adequando as correções, conforme orientação do banco. . 
2) RSU - Pleito (CDTRSAO01) - Gerenciamento da obra de implantação da primeira fase do Centro de Tratamento de Resíduos Sólidos Colatina – CTR Colatina: Gerenciadora executando o serviço. Consórcio enviou a medição 18 no valor de R$ 63.052,43, na data do dia 29/08/2023.  
3) RSU - Pleito (CDTRSOB02) - Implantação da Central de Tratamento de Resíduos – CTR Colatina: contratada realizando serviço. Consórcio apresentou junto ao banco a prestação de contas da medição 20, na data do dia 04/08/2023.  Consórcio elaborando a medição nº 22.</t>
  </si>
  <si>
    <t>1) RSU - Pleito (CDTRSOB01) - Construção das 05 Estações de Transbordo, projetadas para serem construídas nos municípios de Alto Rio Novo, Itarana, Laranja da Terra, São Domingos do Norte e Colatina: Na data do dia 06/09/2023, o banco enviou a autorização para licitar. Consórcio na elaboração do edital para licitação.. 
2) RSU - Pleito (CDTRSAO01) - Gerenciamento da obra de implantação da primeira fase do Centro de Tratamento de Resíduos Sólidos Colatina – CTR Colatina: Gerenciadora executando o serviço. Consórcio enviou ao banco o comunicado de aditivo de prazo na data do dia 25/09/2023.Consórcio enviou a medição 19 no valor de R$ 63.052,43, na data do dia 27/09/2023
3) RSU - Pleito (CDTRSOB02) - Implantação da Central de Tratamento de Resíduos – CTR Colatina: contratada realizando serviço. Consórcio apresentou junto ao banco a medição 21 no valor de R$ 893.275,23, na data do dia 12/09/2023.  Consórcio enviou a prestação de contas para o banco a medição 21, na data do dia 26/09/2023.Consórcio protocolou a medição nº 22, com valor de R$1.112.418,23, na data do dia 28/09/2023.</t>
  </si>
  <si>
    <t>1) RSU - Pleito (CDTRSOB01) - Construção das 05 Estações de Transbordo, projetadas para serem construídas nos municípios de Alto Rio Novo, Itarana, Laranja da Terra, São Domingos do Norte e Colatina: O Consórcio está elaborando o edital para licitação, previsão até 16/11/2023 para publicação.
2) RSU - Pleito (CDTRSAO01) - Gerenciamento da obra de implantação da primeira fase do Centro de Tratamento de Resíduos Sólidos Colatina – CTR Colatina: Gerenciadora executando o serviço. Consórcio enviou a prestação de contas referente a medição 19, na data do dia 25/10/2023.
3) RSU - Pleito (CDTRSOB02) - Implantação da Central de Tratamento de Resíduos – CTR Colatina: contratada realizando serviço. Consórcio apresentou junto ao banco a medição 23 no valor de R$ 1.255.612,36, na data do dia 25/10/2023.  Consórcio enviou ao banco na data do dia 27/10/2023 o comunicado do aditivo VII de prazo do contrato firmado junto a contratada.</t>
  </si>
  <si>
    <t>1) RSU - Pleito (CDTRSOB01) - Construção das 05 Estações de Transbordo, projetadas para serem construídas nos municípios de Alto Rio Novo, Itarana, Laranja da Terra, São Domingos do Norte e Colatina: O Consórcio está na elaboração do edital para publicação.
2) RSU - Pleito (CDTRSAO01) - Gerenciamento da obra de implantação da primeira fase do Centro de Tratamento de Resíduos Sólidos Colatina – CTR Colatina: Gerenciadora executando o serviço. Contratada elaborando a medição 20. Pleito com valor  ajustado pelo ofício FR.2023.2879 em 10/11/23 e posterior Pleito com valor  ajustado pelo ofício FR.2023.3125 em 11/12/23.
3) RSU - Pleito (CDTRSOB02) - Implantação da Central de Tratamento de Resíduos – CTR Colatina: Contratada realizando serviço. Contratada elaborando medição 24.Pleito com valor  ajustado pelo ofício FR.2023.2879 em 10/11/23.</t>
  </si>
  <si>
    <t>1) RSU - Pleito (CDTRSOB01) - Construção das 05 Estações de Transbordo, projetadas para serem construídas nos municípios de Alto Rio Novo, Itarana, Laranja da Terra, São Domingos do Norte e Colatina: O Consórcio publicou o edital na data do dia 14/12/2023, com data de abertura para 16/01/2024.
2) RSU - Pleito (CDTRSAO01) - Gerenciamento da obra de implantação da primeira fase do Centro de Tratamento de Resíduos Sólidos Colatina – CTR Colatina: Gerenciadora executando o serviço. 
3) RSU - Pleito (CDTRSOB02) - Implantação da Central de Tratamento de Resíduos – CTR Colatina: Obra paralisada, em virtude da realização dos serviços da estrada de acesso ao aterro sanitário. Consórcio apresentou a prestação de contas da medição 25 na data do dia 27/12/2023.</t>
  </si>
  <si>
    <t xml:space="preserve">1) RSU - Pleito (CDTRSOB01) - Construção das 05 Estações de Transbordo, projetadas para serem construídas nos municípios de Alto Rio Novo, Itarana, Laranja da Terra, São Domingos do Norte e Colatina: O Consórcio republicou o edital com data prevista de abertura das propostas para 20/02/2024
2) RSU - Pleito (CDTRSAO01) - Gerenciamento da obra de implantação da primeira fase do Centro de Tratamento de Resíduos Sólidos Colatina – CTR Colatina: Aguardando aprovação da medição final  
3) RSU - Pleito (CDTRSOB02) - Implantação da Central de Tratamento de Resíduos – CTR Colatina: Obra paralisada, em virtude da realização dos serviços da estrada de acesso ao aterro sanitário. </t>
  </si>
  <si>
    <t xml:space="preserve">1) RSU - Pleito (CDTRSOB01) - Construção das 04 Estações de Transbordo, projetadas para serem construídas nos municípios de Alto Rio Novo, Itarana, Laranja da Terra e Colatina: O Consórcio republicou o edital com data prevista de abertura das propostas para 02/04/2024
2) RSU - Pleito (CDTRSAO01) - Gerenciamento da obra de implantação da primeira fase do Centro de Tratamento de Resíduos Sólidos Colatina – CTR Colatina: Aguardando aprovação da medição final . Pleito com valor ajustado para R$ 1.566.430,14 pelo ofício FR.2024.0363 em 07/02/24.
3) RSU - Pleito (CDTRSOB02) - Implantação da Central de Tratamento de Resíduos – CTR Colatina: Obra paralisada, em virtude da realização dos serviços da estrada de acesso ao aterro sanitário. </t>
  </si>
  <si>
    <t xml:space="preserve">1) RSU - Pleito (CDTRSOB01) - Construção das 05 Estações de Transbordo, projetadas para serem construídas nos municípios de Alto Rio Novo, Itarana, Laranja da Terra e Colatina: O Consórcio republicou o edital com data prevista de abertura das propostas para 15/04/2024
2) RSU - Pleito (CDTRSAO01) - Gerenciamento da obra de implantação da primeira fase do Centro de Tratamento de Resíduos Sólidos Colatina – CTR Colatina: Medição final aprovada pelo banco BANDES na data do dia 25/03/2024.  
3) RSU - Pleito (CDTRSOB02) - Implantação da Central de Tratamento de Resíduos – CTR Colatina: Obra paralisada, em virtude da realização dos serviços da estrada de acesso ao aterro sanitário. </t>
  </si>
  <si>
    <t xml:space="preserve">1) RSU - Pleito (CDTRSOB01) - Construção das 04 Estações de Transbordo, projetadas para serem construídas nos municípios de Alto Rio Novo, Itarana, Laranja da Terra e Colatina: O Consórcio juntamente com sua comissão de licitação, analisaram as propostas comerciais. Enviaram a Ata a todas empresas participantes. No prazo de 03 dias, publicará a abertura dos documentos de habilitação, para dar como encerrado a licitação.
2) RSU - Pleito (CDTRSAO01) - Gerenciamento da obra de implantação da primeira fase do Centro de Tratamento de Resíduos Sólidos Colatina – CTR Colatina: Pleito com as atividades encerrada.  
3) RSU - Pleito (CDTRSOB02) - Implantação da Central de Tratamento de Resíduos – CTR Colatina: Obra paralisada, em virtude da realização dos serviços da estrada de acesso ao aterro sanitário. 
4) RSU - Pleito (CDTRSAO02) - Gerenciamento da obra de construção das 04 estações de Transbordo: Consórcio na elaboração do processo licitatório. Processo por pregão eletrônico.  </t>
  </si>
  <si>
    <t xml:space="preserve">1) RSU - Pleito (CDTRSOB01) - Construção das 04 Estações de Transbordo, projetadas para serem construídas nos municípios de Alto Rio Novo, Itarana, Laranja da Terra e Colatina: O Consórcio juntamente com sua comissão de licitação, analisaram as a habilitação, na data do dia 28/05/2024.
2) RSU - Pleito (CDTRSAO01) - Gerenciamento da obra de implantação da primeira fase do Centro de Tratamento de Resíduos Sólidos Colatina – CTR Colatina: Pleito com as atividades encerrada.  
3) RSU - Pleito (CDTRSOB02) - Implantação da Central de Tratamento de Resíduos – CTR Colatina: Obra paralisada, em virtude da realização dos serviços da estrada de acesso ao aterro sanitário. 
4) RSU - Pleito (CDTRSAO02) - Gerenciamento da obra de construção das 04 estações de Transbordo: Consórcio na elaboração do processo licitatório. Processo por pregão eletrônico.  </t>
  </si>
  <si>
    <t xml:space="preserve">1) RSU - Pleito (CDTRSOB01) - Construção das 04 Estações de Transbordo, projetadas para serem construídas nos municípios de Alto Rio Novo, Itarana, Laranja da Terra e Colatina: O Consórcio hologou a vencedora da licitação e está na juntada dos documentos para autorização da emissão da Ordem de Serviço junto ao banco BANDES.
2) RSU - Pleito (CDTRSAO01) - Gerenciamento da obra de implantação da primeira fase do Centro de Tratamento de Resíduos Sólidos Colatina – CTR Colatina: Pleito com as atividades encerrada.  
3) RSU - Pleito (CDTRSOB02) - Implantação da Central de Tratamento de Resíduos – CTR Colatina: Obra paralisada, em virtude da realização dos serviços da estrada de acesso ao aterro sanitário. 
4) RSU - Pleito (CDTRSAO02) - Gerenciamento da obra de construção das 04 estações de Transbordo: Consórcio na elaboração do processo licitatório. Processo por pregão eletrônico.  </t>
  </si>
  <si>
    <t xml:space="preserve">1) RSU - Pleito (CDTRSOB01) - Construção das 04 Estações de Transbordo, projetadas para serem construídas nos municípios de Alto Rio Novo, Itarana, Laranja da Terra e Colatina: Banco BANDES na data do dia 10/07/2024, autorizou o consórcio para emissão da Ordem de Serviço. Consórcio emitiu a Ordem de Serviço a contratada na data do dia 12/07/2024. Contratada na mobilização de obra.
2) RSU - Pleito (CDTRSAO01) - Gerenciamento da obra de implantação da primeira fase do Centro de Tratamento de Resíduos Sólidos Colatina – CTR Colatina: Pleito com as atividades encerrada.  
3) RSU - Pleito (CDTRSOB02) - Implantação da Central de Tratamento de Resíduos – CTR Colatina: Obra paralisada, em virtude da realização dos serviços da estrada de acesso ao aterro sanitário. 
4) RSU - Pleito (CDTRSAO02) - Gerenciamento da obra de construção das 04 estações de Transbordo: Consórcio na elaboração do processo licitatório. Processo por pregão eletrônico.  </t>
  </si>
  <si>
    <t>CIMAMB</t>
  </si>
  <si>
    <t>1) Em 10/06/2019 foi informado que encontra-se em fase de conclusão a regularização do consórcio e definição do termo de referência para a contratação de serviços para a gestão dos resíduos nos municípios e definição do pleito a ser solicitado no âmbito do PG31 para a ação referente a gestão dos resíduos. 
2) O edital está em elaboração pela equipe técnica SAAE e Prefeitura, deverá ser consolidado com Departamento Jurídico da Prefeitura com previsão para início do processo licitatório para junho/2019.</t>
  </si>
  <si>
    <t>O edital está em elaboração pela equipe técnica SAAE e Prefeitura, deverá ser consolidado com Departamento Jurídico da Prefeitura.</t>
  </si>
  <si>
    <t xml:space="preserve">1)29/08/2019: Informado pelo Secretário Matheus que o contrato de rateio do Consórcio encontra-se em fase de elaboração pelo setor jurídico da Prefeitura para aprovação dos municípios consorciados e posterior a regularização das áreas contábil, administrativa, financeira; 
2)A diretoria executiva do consórcio já foi constituída. Inicialmente estão consorciados o municípios de Conselheiro Pena e Goiabeira, com possibilidade de adesão Cuparaque, Galiléia, São Geraldo de Baixio, Tumiritinga, Alvarenga, Santa Rita do Itueto, Aimorés, Resplendor e Itueta;
3) Após a conclusão dos documentos de regularização do consórcio, será publicado o edital para a contratação de empresa para concessão do serviço público para gerenciamento de resíduos sólidos, englobando a coleta seletiva, transporte, tratamento e destinação final. O termo de referência encontra-se concluído, aguardando a reestruturação do consórcio;
4) Ressaltado que em relação ao pleito para ação de resíduos sólidos previstos no âmbito do Programa de Coleta e Tratamento de Esgoto e Destinação de Resíduos Sólidos – PG31 deverá ser pleiteado futuramente, após a obtenção dos estudos e produtos a serem a contratados previstos no TR e edital a serem publicados.
</t>
  </si>
  <si>
    <t>1) Foi realizada no dia 11/09/2019 reunião entre o apoio técnico e o CIMAMB para apoio à elaboração do TR para contratação de empresa que realizará o estudo de viabilidade ambiental. O recurso para essa licitação é da própria prefeitura de Conselheiro Pena que somente vai utilizar o recurso da Renova disponível para RSU posteriormente.</t>
  </si>
  <si>
    <t>1) Em reunião realizada dia 10/10 entre apoio técnico e representantes do consórcio, foi informados pelos representandes do consórcio que o contrato  de  rateio  está sendo analisado  pelo jurídico do município  de Conselheiro Pena para posteriormente ser  assinado e publicado.
Foi informado ainda que não foi publicado o edital para contratação da empresa que será contratada para gerenciar os resíduos sólidos do consórcio, pois o TR ainda tem que ser finalizado.</t>
  </si>
  <si>
    <t xml:space="preserve">1) No dia 20/11 foi realizada uma reunião com o CIMAMB, nessa reunião informaram da finalização do TR para contratação de empresa para realizar o estudo de viabilidade ambiental. O recurso para essa licitação é da própria prefeitura de Conselheiro Pena que somente vai utilizar o recurso da Renova disponível para RSU posteriormente.
</t>
  </si>
  <si>
    <t>1) Realizada a finalização do TR para contratação de empresa para elaborar o estudo de viabilidade ambiental. No entanto, ainda falta finalizar a busca por 3 orçamentos para que a licitação seja realizada. Até o momento, devido ao tipo de serviço requerido pelo TR, o consórcio conseguiu 2 orçamentos. A equipe ainda está em busca do terceiro orçamento para viabilizar a publicação do edital da licitação.</t>
  </si>
  <si>
    <t>1) No dia 23/01 foi realizada reunião entre apoio técncio e CIMAMB, na qual os representantes do consórcio informaram da finalização do TR para contratação de empresa para realizar o estudo de viabilidade ambiental. O ponto focal informou da possibilidade da equipe de licitação do município de Goiabeiras fazer a licitação.</t>
  </si>
  <si>
    <t>1) No dia 18/02/2020 foi realizada reunião entre representante do consórcio e apoio técnico para acompanhamento da estruturação do CIMAMB. Na oportunidade, o ponto focal informou que será feita uma reestruturação da equipe, que passará a ter novos membros.</t>
  </si>
  <si>
    <t>1) Está sendo realizada a reestruturação da equipe do consórcio.</t>
  </si>
  <si>
    <t>1) A equipe integrante do consórcio foi reestruturada e estão sendo definidos os trâmites para contratação da empresa que fará o gerenciamento dos resíduos sólidos dos municípios consorciados.</t>
  </si>
  <si>
    <t>1) O registro da mudança da diretoria do consórcio está sendo realizado, de modo a viabilizar os trâmites para contratação da empresa que fará o gerenciamento dos resíduos sólidos dos municípios consorciados.</t>
  </si>
  <si>
    <t>1) Foi concluído o registro da mudança da diretoria do consórcio;
O CIMAMB está realizando uma pesquisa de mercado com empresas especializadas em gerenciamento de resíduos para utilizar como base na licitação.</t>
  </si>
  <si>
    <t>1) Em reunião da rodada trimestral realizada com Conselheiro Pena dia 24/07/2020, o município relatou dificuldade em conseguir orçamentos para embasar a contratação da empresa gerenciadora de resíduos, uma vez que o TR prevê vários tipos de resíduos;
2) Em nova reunião realizada entre representante do consórcio e Fundação Renova, dia 06/08/2020, foi sugerido pela Fundação Renova ao consórcio a elaboração de estudo de viabilidade de ações de destinação e tratamento de resíduos sólidos urbanos regional, alternativa que o consórcio irá avaliar.</t>
  </si>
  <si>
    <t>1) O município de Conselheiro Pena está analisando a possibilidade de pedir um pleito para elaboração de estudo de viabilidade de ações de destinação e tratamento de resíduos sólidos.
2) O edital para contratação de empresa que gerenciará os resíduos sólidos do consórcio está em elaboração.</t>
  </si>
  <si>
    <t xml:space="preserve">1) O consórcio está com as atividades paralisadas devido às mudanças de gestão das prefeituras que ocorrerão no próximo ano. </t>
  </si>
  <si>
    <t>1) O consórcio está com as atividades paralisadas devido às mudanças de gestão das prefeituras.</t>
  </si>
  <si>
    <t xml:space="preserve">1) Em reunião realizada no dia 12/03/2021 (6ª rodada de reuniões), a nova gestão do município de Conselheiro Pena não demonstrou interesse em seguir com as tratativas junto ao CIMAMB.  </t>
  </si>
  <si>
    <t>1) SES- Pleito (COPESOB02) -  Implantação do SES da sede: Município na juntada de documentos para regularização ambiental. Anuência da VALE - Será judicializada.
2) RSU - Pleito: (COPRSAB01.02) - Aquisição de veículos e equipamentos para a operacionalização da coleta seletiva: Aguardando a entrega dos dois caminhões para coleta seletiva, previsão para o dia 15/08/2024. O Municipio está revisando o quantitativo e a localização dos PEV´s a serem adquiridos.</t>
  </si>
  <si>
    <t xml:space="preserve"> 1) SES - Pleito: (IPBESOB01) Implantação de sistema de esgotamento sanitário da sede do município e povoado de Boachá:  Contratada executando serviços.  12ª medição, no valor de  R$ 945.165,43 aprovada, repasse realizado em 06/06/24. Município está avaliando aditivo contratual. 
2) RSU - Pleito : (IPBRSOB03) -  Obras de implantação do Galpão de Triagem de Materiais Recicláveis de Ipaba/MG: Município envia medição 01 para análise e banco aprova no valor de R$ 40.801,10</t>
  </si>
  <si>
    <t xml:space="preserve">
1) SES - Pleito: (IPBESOB01) Implantação de sistema de esgotamento sanitário da sede do município e povoado de Boachá:  Contratada executando serviços.  
2) RSU - Pleito : (IPBRSOB03) -  Obras de implantação do Galpão de Triagem de Materiais Recicláveis de Ipaba/MG: Município envia medição 02 para análise e banco aprova no valor de R$ 51.805,49</t>
  </si>
  <si>
    <t>1) SES - Pleito:(MRLESPJ07) - Adequação e elaboração de projetos dos sistemas de esgotamento sanitário das localidades de São Marcos, Monte Sinai, Patrão Mor, Brejal, Alto Liberdade e da Sede Municipal: Correções do projeto de São Marcos enviados ao banco para análise das pendências. Banco solicitou mais algumas pequenas adequações e o município está trabalhando para atender.
2) SES - Pleito: (MRLESOB01.01) - Obras de Melhoria e Ampliação do Sistema de Esgotamento Sanitário da Sede do Município de Marilândia/ES: Obra em andamento. Medição nº 03 aprovada pelo banco no valor de R$ 337.008,07 e o repasse foi autorizado no dia 23/07/2024.
3) SES - Pleito (MRLESOB02.01) - Obras de melhoria e ampliação do sistema de esgotamento sanitário da localidade de São Marcos, do município de Marilândia/ES.</t>
  </si>
  <si>
    <t>1) SES – Pleito: (PIAESPJ02) - Elaboração de projeto de sistema de esgotamento sanitário para a sede do município: Contratada elaborando o estudo de concepção. 
2) SES - Pleito (PIAESCT01) - Aquisição de terreno para implantação do sistema de esgotamento sanitário para a sede do município de Pingo d’Água. Novo pleito aprovado pela deliberação CIF nº 795, de 27 de junho de 2024 no valor de R$ 300.000,00.
3) RSU - Pleito (PIARSOB03) - Construção da Usina de Triagem e Compostagem de Pingo d'Água/MG:Edital publicado em 30/07/24.</t>
  </si>
  <si>
    <t xml:space="preserve">1) SES - Pleito:(SCEESPJ02) - Elaboração de projetos de engenharia para a sede do município: Projeto Básico em análise pelo município. </t>
  </si>
  <si>
    <t xml:space="preserve">1) SES - Pleito (BAGESPJ01) - Elaboração de projeto de sistema de esgotamento sanitário da sede municipal: Município ajustando o anteprojeto conforme solicitações do banco.
2) SES - Pleito (BAGESCT01) - Aquisição de terrenos para as estações elevatórias 01 e 02 da sede do município de Baixo Guandu/ES: Pleito aprovado pelo Ofício FR.2024.1858 no valor de R$ 262.555,00. </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</si>
  <si>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SES - Pleito (PERESOB01) - Implantação de sistema de esgotamento sanitário da sede do município e distritos São Sebastião do Baixio, Pedra Corrida e Serraria. Obra em execução. Primeira medição enviada para análise do banco no valor de R$ R$ 518.277,24
2) RSU - Pleito (PERRSOB02) - Reforma da Usina de Triagem e Compostagem:   Obra em andamento. Medição 04 no valor de R$ 107.893,03 enviada ao banco. Ocorrerá mais uma medição, referente à conclusão da obra. Pleito teve seu valor ajustado pelo oficio FR.2024.1909 para R$ 671.520,13.</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</si>
  <si>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Projeto em análise pelo município e apoio técnico. Pleito teve seu valor ajustado pelo oficio FR.2024.1972 para R$ 700.000,00.
2) RSU - Pleito: (CARRSOB02.01) - Ampliação do aterro sanitário de Caratinga - Obras em andamento. Aguardando aprovação do responsável técnico da  4ª e 5ª medição referente ao período de 01/03/2024 a 31/05/2024. Realizada reunião em 23/07/2024 com representantes do municipio, empresa, apoio técnico, Fundação Renova para tratativas da gestão do contrato e acompanhamento das obras.</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</si>
  <si>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Consórcio analisando o saldo do recurso remanescente para ajuste do pleito de obras. Pleito ITURSOB02 teve seu valor ajustado para R$ 391.608,81 e RESRSOB02 para R$ 1.342.533,36 pelo oficio FR.2024.1997.</t>
  </si>
  <si>
    <t xml:space="preserve">  1)  SES -  Pleito:(GALESCT01) - Aquisição de terreno para implantação do sistema de esgotamento sanitário da sede do município: Município aguardando a liberação do parecer do IEF.   Em paralelo, município está atualizando a planilha orçamentária. 
2) Pleito (GALESOB01) - Implantação do Sistema de Esgotamento Sanitário da Sede do Município: Em processo de Análise e Adequação do Projeto e da Planilha Orçamentária para melhor etapalização em observância aos recursos disponíveis e seguir com o processo de licitação de execução da obra.                                        
 3) RSU - Pleito: (GALRSOB01) - Construção de galpão para triagem e armazenamento de materiais recicláveis. Licitação publicada, em fase de regularização ambiental.
4) RSU - Pleito: (GALRSAO01
</t>
  </si>
  <si>
    <t>Pleito cancelado pelo ofício FR.2024.2020</t>
  </si>
  <si>
    <t>FR.2024.1776</t>
  </si>
  <si>
    <t>Gerenciamento das obras de recuperação ambiental do "lixão" de Coronel Fabriciano/MG</t>
  </si>
  <si>
    <t>FR.2024.1909</t>
  </si>
  <si>
    <t>FR.2024.1972</t>
  </si>
  <si>
    <t>FR.2024.1997</t>
  </si>
  <si>
    <t>FR.2024.2020</t>
  </si>
  <si>
    <t>Contratação de assessoria técnica para regularização ambiental do sistema de esgotamento
sanitário de Santa Cruz do Escalvado/MG</t>
  </si>
  <si>
    <t>FR.2024.2039</t>
  </si>
  <si>
    <t>FR.2024.2074</t>
  </si>
  <si>
    <t>FR.2024.2113</t>
  </si>
  <si>
    <t>Regularização ambiental de RSU e pagamento das taxas de análise
do processo junto aos órgãos ambientais do município de Galiléia/MG</t>
  </si>
  <si>
    <t>1) SES - Pleito: (BJGESOB02):  Implantação do sistema de esgotamento sanitário no Distrito de Revés do Belém: Obra em andamento. No dia 25/06/2024 foi aprovado pelo BDMG a 5ª medição referente às obras do SES no Distrito de Revés do Belém no valor de R$ 3.491.559,87. Pleito teve seu valor ajustado pelo ofício FR.2024.1528 em 11/06/24.
2) RSU - Pleito: (BJGRSOB03) Obras do galpão de triagem de materiais recicláveis: Obras em andamento. Repasse no valor de R$ 162.510,28 em 17/07/24.</t>
  </si>
  <si>
    <t xml:space="preserve">1) SES - Pleito (BUGESPJ02) - Elaboração de projetos de sistema de esgotamento sanitário das localidades de Bugre (sede), São Lourenço, Livramento e São José do Bugre: Município e apoio técnico comparando a topografia enviada pela contratada e os pontos levantados pela equipe de topografia auxiliar.
2) SES - Pleito (BUGESOB02) - Implantação de sistema de esgotamento sanitário das localidades de Bugre, Boachá, São Lourenço, Livramento e São José do Bugre: Obra em andamento. Contratada realizando executando estruturas das lagoas e interceptor. BDMG realizou vistoria na 9ª medição no valor de R$ 103.258,07, repasse relaizado em 30/07/24.
</t>
  </si>
  <si>
    <t xml:space="preserve">1) SES - Pleito: (MRNESOB04) - Execução de obras de implantação do SES para a cidade de Mariana: 1ª etapa de obras: Obras em andamento, execução de redes coletoras e interceptoras. 7ª medição na prefeitura, aguardadndo aprovação de  Aditivos de acréscimo/decréscimo/itens novos, lançados no BDMG digital.                                                                                Município elaborando apostilamento para elaboração de projetos complementares do SES da Sede. Repasse realizado no valor de R$ 629.650,79 em 04/07/24.
2ª etapa de obras: Empresa projetista realizando correções solicitadas pelo município.do no pagamento  dos projetos para recebimento dos produtos finais.
2)SES-Pleito (MRNESOAO01)- Assessoria Técnica de Obras - Equipe de fiscalização em campo, com a 1ª medição protocolada na prefeitura.
</t>
  </si>
  <si>
    <t>1) SES - Pleito: (RICESOB06) - Execução das obras da segunda etapa do SES: Fase de elaboração do último termo aditivo e medição para rescisão do contrato. Levantamento topográfico para execução da 3ª etapa de obras concluído, será necessário revisão do projeto executivo e novo processo licitatório para contratação de empresa executora.
 2) SES - RICESOB07 - Execução das obras de implantação da ETE do SES no Distrito de Vista Alegre de Rio Casca /MG: Elaboração do Termo de Referência para licitar.
3) RSU - Pleito: (RICRSPM02) - Elaboração do Plano de Recuperação de Área Degradada - PRAD do antigo lixão: Levantamento preliminar - Produto 1, aprovado pelo município. Empresa iniciando a elaboração do produto 2 - Diagnostico. Repasse realizado no valor de R$ 29.980,00 em 02/07/2024.</t>
  </si>
  <si>
    <t>1) SES - Pleito :(RASESPJ02) - Revisão e elaboração de projetos de engenharia de sistemas de esgotamento sanitário para a Sede do município:  Município formalizou rescisão do contrato firmado com a projetista. 
2) SES – (RASESOB01) - Implantação do Sistema de Esgotamento Sanitário da Sede do município de Raul Soares: Depende da conclusão dos projetos.
3) SES – (RASESCT01) - Aquisição de terreno para implantação do SES: Depende da aprovação do anteprojeto com definição da localização do terreno para prosseguir as tratativas para a aquisição.
4) RSU - Pleito: (RASRSAB01) - Aquisição de dois caminhões basculante para auxiliar na implantação da coleta seletiva e equipamentos para a UTC: Caminhões já adquiridos. Município irá adquirir uma balança e uma prensa, aguardando. Pleito teve o valor ajustado pelo ofício FR.2024.1859 para o valor de R$ 1.207.056,79.
5) RSU - Pleito: (RASRSPM02) - Elaboração do Plano de Recuperação de Área Degradada – PRAD do aterro controlado de Raul Soares/MG: Levantamento preliminar - Produto 1, aprovado pelo município. Empresa elaborando o produto 2 - Diagnostico.Repasse realizado no valor de R$ 33.000,00 em 09/07/24.</t>
  </si>
  <si>
    <t>1)  RSU - Pleito: (SAPRSAB02.05) -  Aquisição de  equipamentos para a coleta seletiva do município.  Prestação de contas aprovada. Pleito encerrado. A definir a utilização do saldo de recursos.
2) RSU - Pleito: (SAPRSPM01)  - Empresa realizando adequações do plano de coleta seletiva e elaborando o produto final - PMGIRS.
3) SES - Pleito: (SAPESPJ01) - Elaboração de projetos de engenharia para as localidades rurais e área urbana: 
Projeto Básico de SES do Distrito Industrial está em revisão pela contratada. A solicitação de anuência da vale está em análise. Repasse realizado no valor de R$ 79.707,09 em 12/07/24.</t>
  </si>
  <si>
    <t>1) SES - Pleito: (TIMESOB03) - Implantação de Sistemas de Esgotamento Sanitário para atendimento dos bairros Cachoeira do Vale e Santa Rita: Processo licitatório concluído, porém existem alguns documentos pendentes para liberação da obra, como: regularização ambiental e comprovação de titularidade de um dos terrenos previstos para implantação das elevatórias de esgoto. Documentos de aquisição do terreno e do processo licitatório da obra  protocolados no BDMG Digital para análise.
2) SES - Pleito: (TIMESCT01) - Aquisição de terreno para implantação do sistema de esgotamento sanitário (SES) da Estação Elevatória de Esgoto do Bairro Santa Rita: Documentos de aquisição do terreno protocolados no BDMG Digital para análise e medição. Repasse realizado no valor de R$ 751.664,00 e R$ 75.032,22 em 17/07/24.
3) SES - Pleito: (TIMESAO01) - Assessoria para fiscalização da obra do SES de Timóteo/MG: Processo licitatório será republicado. Pleito teve seu valor ajustado pelo oficio FR.2024.18.65 para R$ 464.406,48.
4) RSU - Pleito: (TIMRSPM03) - Elaboração do Plano de Recuperação de Área Degradada (PRAD) para ﬁns de recuperação da área do antigo lixão de Coronel Fabriciano: Pleito concluído, repasse do produto final do PRAD efetivado em maio/2024.
5) RSU - Pleito: (TIMRSAB01) - Aquisição de equipamentos para a Usina de Triagem e ampliação do Programa de Coleta Seletiva: Licitações aprovadas, aguardando entrega dos equipamentos.
6) RSU - Pleito: (TIMRSPM04) - Contratação de prestação de serviços para revisão do Plano Municipal de Saneamento Básico de Timóteo/MG: ETP em elaboração.
7) RSU - Pleito: (TIMRSCT01) - Aquisição de terreno para ampliação da Usina de Triagem de materiais recicláveis: Termo de acordo entre as partes em cartório.
8) RSU - Pleito: (TIMRSPJ01) - Elaboração de projeto de reforma e ampliação da Usina de triagem de materiais recicláveis: Medição do levantamento topográfico em análise pelo BDMG.
9) RSU - Pleito: (TIMRSOB04) - Obras de reforma e ampliação da Usina de Triagem de materiais recicláveis: Depende do pleito de elaboração de projeto.
10) RSU - Pleito (TIMRSPM05) - Elaboração do Plano de Recuperação de Área Degradada por disposição de resíduos (bairro Jardim Vitória) - Município aguardando audiência que ocorrerá em 17/06/24 para definir continuidade do pleito. 
11) RSU - Pleito: (TIMRSOB03) - Execução de recuperação ambiental do "lixão” de Coronel Fabriciano/MG: Estudo técnico preliminar e termo de referência concluídos pelo ponto focal e apoio técnico. Processo licitatório em andamento pelo município. Pleito teve seu valor ajustado pelo oficio FR.2024.1776 para R$ 10.845.995,08.
12) RSU - Pleito: (TIMRSAO01) - Gerenciamento das obras de recuperação ambiental do "lixão" de Coronel Fabriciano/MG; Pleito aprovado como demanda assessoria pelo oficio FR.2024.1776 no valor de R$ 427.673,58.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</si>
</sst>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1">
    <numFmt numFmtId="8" formatCode="&quot;R$&quot;\ #,##0.00;[Red]\-&quot;R$&quot;\ #,##0.00"/>
    <numFmt numFmtId="41" formatCode="_-* #,##0_-;\-* #,##0_-;_-* &quot;-&quot;_-;_-@_-"/>
    <numFmt numFmtId="44" formatCode="_-&quot;R$&quot;\ * #,##0.00_-;\-&quot;R$&quot;\ * #,##0.00_-;_-&quot;R$&quot;\ * &quot;-&quot;??_-;_-@_-"/>
    <numFmt numFmtId="43" formatCode="_-* #,##0.00_-;\-* #,##0.00_-;_-* &quot;-&quot;??_-;_-@_-"/>
    <numFmt numFmtId="164" formatCode="&quot;$&quot;#,##0_);\(&quot;$&quot;#,##0\)"/>
    <numFmt numFmtId="165" formatCode="&quot;$&quot;#,##0.00_);\(&quot;$&quot;#,##0.00\)"/>
    <numFmt numFmtId="166" formatCode="_(&quot;$&quot;* #,##0.00_);_(&quot;$&quot;* \(#,##0.00\);_(&quot;$&quot;* &quot;-&quot;??_);_(@_)"/>
    <numFmt numFmtId="167" formatCode="_(* #,##0.00_);_(* \(#,##0.00\);_(* &quot;-&quot;??_);_(@_)"/>
    <numFmt numFmtId="168" formatCode="_-&quot;R$&quot;* #,##0.00_-;\-&quot;R$&quot;* #,##0.00_-;_-&quot;R$&quot;* &quot;-&quot;??_-;_-@_-"/>
    <numFmt numFmtId="169" formatCode="[$-416]mmm\-yy;@"/>
    <numFmt numFmtId="170" formatCode="[$-416]d\-mmm;@"/>
    <numFmt numFmtId="171" formatCode="_([$€-2]* #,##0.00_);_([$€-2]* \(#,##0.00\);_([$€-2]* &quot;-&quot;??_)"/>
    <numFmt numFmtId="172" formatCode="_-* #,##0.00\ [$€]_-;\-* #,##0.00\ [$€]_-;_-* &quot;-&quot;??\ [$€]_-;_-@_-"/>
    <numFmt numFmtId="173" formatCode="[Blue]General"/>
    <numFmt numFmtId="174" formatCode="yyyy"/>
    <numFmt numFmtId="175" formatCode="_([$€]* #,##0.00_);_([$€]* \(#,##0.00\);_([$€]* &quot;-&quot;??_);_(@_)"/>
    <numFmt numFmtId="176" formatCode="General_)"/>
    <numFmt numFmtId="177" formatCode="&quot;R$ &quot;#,##0.00_);[Red]\(&quot;R$ &quot;#,##0.00\)"/>
    <numFmt numFmtId="178" formatCode="#,##0.0000"/>
    <numFmt numFmtId="179" formatCode="###\ ###\ ####"/>
    <numFmt numFmtId="180" formatCode="####\ ####\ ##"/>
    <numFmt numFmtId="181" formatCode="0.000_)"/>
    <numFmt numFmtId="182" formatCode="_(&quot;R$ &quot;* #,##0.00_);_(&quot;R$ &quot;* \(#,##0.00\);_(&quot;R$ &quot;* &quot;-&quot;??_);_(@_)"/>
    <numFmt numFmtId="183" formatCode="#,##0.000_);\(#,##0.000\)"/>
    <numFmt numFmtId="184" formatCode="mm/dd/yy"/>
    <numFmt numFmtId="185" formatCode="d"/>
    <numFmt numFmtId="186" formatCode="[Red]* #,##0.0000\e;;[Red]* &quot;-&quot;??\e;_(@_)"/>
    <numFmt numFmtId="187" formatCode="_-* #,##0.0_-;\-* #,##0.0_-;_-* &quot;-&quot;??_-;_-@_-"/>
    <numFmt numFmtId="188" formatCode="#,##0.00&quot; $&quot;;\-#,##0.00&quot; $&quot;"/>
    <numFmt numFmtId="189" formatCode="&quot;   &quot;@"/>
    <numFmt numFmtId="190" formatCode="_(* #,##0_);_(* \(#,##0\);_(* &quot;-&quot;??_);_(@_)"/>
    <numFmt numFmtId="191" formatCode="* #,##0.0000_e;;* &quot;-&quot;??_e;_(@_)"/>
    <numFmt numFmtId="192" formatCode="#,##0.00;\-#,##0.00;&quot;&quot;"/>
    <numFmt numFmtId="193" formatCode="#,##0;\-#,##0;&quot; &quot;"/>
    <numFmt numFmtId="194" formatCode="_(* #,##0,_)\K;_(* \(#,##0,_)\K;_(* &quot;-&quot;??_);@_)"/>
    <numFmt numFmtId="195" formatCode="_ * #,##0_ ;_ * \-#,##0_ ;_ * &quot;-&quot;_ ;_ @_ "/>
    <numFmt numFmtId="196" formatCode="_ * #,##0.00_ ;_ * \-#,##0.00_ ;_ * &quot;-&quot;??_ ;_ @_ "/>
    <numFmt numFmtId="197" formatCode="_-* #,##0\ _F_-;\-* #,##0\ _F_-;_-* &quot;-&quot;\ _F_-;_-@_-"/>
    <numFmt numFmtId="198" formatCode="_-* #,##0.00\ _F_-;\-* #,##0.00\ _F_-;_-* &quot;-&quot;??\ _F_-;_-@_-"/>
    <numFmt numFmtId="199" formatCode="_(&quot;Cr$&quot;* #,##0_);_(&quot;Cr$&quot;* \(#,##0\);_(&quot;Cr$&quot;* &quot;-&quot;_);_(@_)"/>
    <numFmt numFmtId="200" formatCode="_-* #,##0\ &quot;F&quot;_-;\-* #,##0\ &quot;F&quot;_-;_-* &quot;-&quot;\ &quot;F&quot;_-;_-@_-"/>
    <numFmt numFmtId="201" formatCode="_-* #,##0.00\ &quot;F&quot;_-;\-* #,##0.00\ &quot;F&quot;_-;_-* &quot;-&quot;??\ &quot;F&quot;_-;_-@_-"/>
    <numFmt numFmtId="202" formatCode="mmmm"/>
    <numFmt numFmtId="203" formatCode="mmmm\-yy"/>
    <numFmt numFmtId="204" formatCode="_(* #,##0.0_)&quot;MR$&quot;;_(* \(#,##0.0\);_(* &quot;-&quot;??_);_(@_)"/>
    <numFmt numFmtId="205" formatCode="_(* #,##0.0_)&quot;MUS$&quot;;_(* \(#,##0.0\);_(* &quot;-&quot;??_);_(@_)"/>
    <numFmt numFmtId="206" formatCode=";;_(* &quot;ND&quot;??_);_(@_)"/>
    <numFmt numFmtId="207" formatCode="&quot;R$ &quot;0.00\ &quot;Increase&quot;;&quot;R$ &quot;0.00\ &quot;Decrease&quot;;"/>
    <numFmt numFmtId="208" formatCode="[$-416]d\-mmm\-yy;@"/>
    <numFmt numFmtId="209" formatCode="0.000000"/>
    <numFmt numFmtId="210" formatCode="#,##0.0000&quot; R$/Kg&quot;"/>
    <numFmt numFmtId="211" formatCode="[Blue]* #,##0.0000_.\r;;[Blue]* &quot;-&quot;??_.\r;_(@_)"/>
    <numFmt numFmtId="212" formatCode="#."/>
    <numFmt numFmtId="213" formatCode="&quot;R$ &quot;#,##0_);\(&quot;R$ &quot;#,##0\)"/>
    <numFmt numFmtId="214" formatCode="0.0000000"/>
    <numFmt numFmtId="215" formatCode="#,##0.0"/>
    <numFmt numFmtId="216" formatCode="0.00_)"/>
    <numFmt numFmtId="217" formatCode="#,##0\ &quot;DM&quot;;[Red]\-#,##0\ &quot;DM&quot;"/>
    <numFmt numFmtId="218" formatCode="#,##0.00\ &quot;DM&quot;;[Red]\-#,##0.00\ &quot;DM&quot;"/>
    <numFmt numFmtId="219" formatCode="[&gt;0.001]_(* #,##0_);[&lt;-0.001]_(* \(#,##0\);_(* &quot;-&quot;??_)"/>
    <numFmt numFmtId="220" formatCode="&quot;R$&quot;\ #,##0.00"/>
  </numFmts>
  <fonts count="135">
    <font>
      <sz val="11"/>
      <color theme="1"/>
      <name val="Calibri"/>
      <family val="2"/>
      <scheme val="minor"/>
    </font>
    <font>
      <sz val="11"/>
      <color theme="1"/>
      <name val="Calibri"/>
      <family val="2"/>
      <scheme val="minor"/>
    </font>
    <font>
      <sz val="10"/>
      <name val="Arial"/>
      <family val="2"/>
    </font>
    <font>
      <b/>
      <sz val="20"/>
      <color rgb="FF002060"/>
      <name val="Calibri"/>
      <family val="2"/>
      <scheme val="minor"/>
    </font>
    <font>
      <sz val="10"/>
      <name val="Calibri"/>
      <family val="2"/>
      <scheme val="minor"/>
    </font>
    <font>
      <sz val="10"/>
      <color theme="1"/>
      <name val="Calibri"/>
      <family val="2"/>
      <scheme val="minor"/>
    </font>
    <font>
      <b/>
      <sz val="12"/>
      <color theme="0"/>
      <name val="Calibri"/>
      <family val="2"/>
      <scheme val="minor"/>
    </font>
    <font>
      <sz val="10"/>
      <name val="Calibri"/>
      <family val="2"/>
    </font>
    <font>
      <sz val="10"/>
      <color theme="1"/>
      <name val="Calibri"/>
      <family val="2"/>
    </font>
    <font>
      <sz val="9"/>
      <color theme="1"/>
      <name val="Calibri"/>
      <family val="2"/>
      <scheme val="minor"/>
    </font>
    <font>
      <sz val="9.5"/>
      <name val="Calibri"/>
      <family val="2"/>
      <scheme val="minor"/>
    </font>
    <font>
      <sz val="9.4"/>
      <name val="Calibri"/>
      <family val="2"/>
      <scheme val="minor"/>
    </font>
    <font>
      <sz val="10"/>
      <color rgb="FF000000"/>
      <name val="Calibri"/>
      <family val="2"/>
      <scheme val="minor"/>
    </font>
    <font>
      <b/>
      <sz val="10"/>
      <name val="Calibri"/>
      <family val="2"/>
      <scheme val="minor"/>
    </font>
    <font>
      <sz val="8"/>
      <name val="Calibri"/>
      <family val="2"/>
    </font>
    <font>
      <sz val="9"/>
      <name val="Calibri"/>
      <family val="2"/>
      <scheme val="minor"/>
    </font>
    <font>
      <sz val="9.6999999999999993"/>
      <color theme="1"/>
      <name val="Calibri"/>
      <family val="2"/>
      <scheme val="minor"/>
    </font>
    <font>
      <sz val="11"/>
      <name val="Calibri"/>
      <family val="2"/>
      <scheme val="minor"/>
    </font>
    <font>
      <sz val="10"/>
      <color theme="1"/>
      <name val="Arial"/>
      <family val="2"/>
    </font>
    <font>
      <u/>
      <sz val="8.25"/>
      <color indexed="36"/>
      <name val="µ¸¿ò"/>
      <family val="3"/>
      <charset val="129"/>
    </font>
    <font>
      <sz val="12"/>
      <color indexed="8"/>
      <name val="Arial"/>
      <family val="2"/>
    </font>
    <font>
      <sz val="11"/>
      <color indexed="8"/>
      <name val="Calibri"/>
      <family val="2"/>
    </font>
    <font>
      <b/>
      <sz val="10"/>
      <color indexed="8"/>
      <name val="Arial"/>
      <family val="2"/>
    </font>
    <font>
      <sz val="11"/>
      <color indexed="9"/>
      <name val="Calibri"/>
      <family val="2"/>
    </font>
    <font>
      <b/>
      <sz val="10"/>
      <color indexed="32"/>
      <name val="Arial"/>
      <family val="2"/>
    </font>
    <font>
      <sz val="10"/>
      <color indexed="8"/>
      <name val="Arial"/>
      <family val="2"/>
    </font>
    <font>
      <sz val="9"/>
      <name val="MS Serif"/>
      <family val="1"/>
    </font>
    <font>
      <b/>
      <sz val="10"/>
      <name val="Arial"/>
      <family val="2"/>
    </font>
    <font>
      <b/>
      <sz val="12"/>
      <name val="Arial"/>
      <family val="2"/>
    </font>
    <font>
      <b/>
      <sz val="14"/>
      <color indexed="12"/>
      <name val="Arial"/>
      <family val="2"/>
    </font>
    <font>
      <sz val="11"/>
      <color indexed="20"/>
      <name val="Calibri"/>
      <family val="2"/>
    </font>
    <font>
      <sz val="8"/>
      <name val="SwitzerlandLight"/>
    </font>
    <font>
      <sz val="7"/>
      <name val="Times New Roman"/>
      <family val="1"/>
    </font>
    <font>
      <sz val="11"/>
      <color indexed="17"/>
      <name val="Calibri"/>
      <family val="2"/>
    </font>
    <font>
      <b/>
      <sz val="11"/>
      <color indexed="52"/>
      <name val="Calibri"/>
      <family val="2"/>
    </font>
    <font>
      <sz val="9"/>
      <color indexed="10"/>
      <name val="Geneva"/>
    </font>
    <font>
      <sz val="14"/>
      <name val="Arial"/>
      <family val="2"/>
    </font>
    <font>
      <sz val="8"/>
      <name val="Arial"/>
      <family val="2"/>
    </font>
    <font>
      <b/>
      <sz val="11"/>
      <color indexed="9"/>
      <name val="Calibri"/>
      <family val="2"/>
    </font>
    <font>
      <sz val="11"/>
      <color indexed="52"/>
      <name val="Calibri"/>
      <family val="2"/>
    </font>
    <font>
      <u/>
      <sz val="8.25"/>
      <color indexed="12"/>
      <name val="µ¸¿ò"/>
      <family val="3"/>
      <charset val="129"/>
    </font>
    <font>
      <b/>
      <sz val="8"/>
      <name val="Arial"/>
      <family val="2"/>
    </font>
    <font>
      <sz val="11"/>
      <name val="Tms Rmn"/>
    </font>
    <font>
      <b/>
      <sz val="9.5"/>
      <name val="Courier"/>
      <family val="3"/>
    </font>
    <font>
      <sz val="10"/>
      <name val="MS Sans Serif"/>
      <family val="2"/>
    </font>
    <font>
      <sz val="12"/>
      <color indexed="24"/>
      <name val="System"/>
      <family val="2"/>
    </font>
    <font>
      <sz val="10"/>
      <name val="BERNHARD"/>
    </font>
    <font>
      <sz val="10"/>
      <name val="Helv"/>
    </font>
    <font>
      <b/>
      <u/>
      <sz val="8"/>
      <name val="Arial"/>
      <family val="2"/>
    </font>
    <font>
      <b/>
      <sz val="9.85"/>
      <name val="Times New Roman"/>
      <family val="1"/>
    </font>
    <font>
      <sz val="11"/>
      <name val="Arial"/>
      <family val="2"/>
    </font>
    <font>
      <b/>
      <sz val="12"/>
      <name val="Times New Roman"/>
      <family val="1"/>
    </font>
    <font>
      <sz val="1"/>
      <color indexed="8"/>
      <name val="Courier"/>
      <family val="3"/>
    </font>
    <font>
      <b/>
      <sz val="9"/>
      <color indexed="45"/>
      <name val="RotisSansSerif"/>
    </font>
    <font>
      <sz val="8"/>
      <color indexed="44"/>
      <name val="RotisSansSerif Bold"/>
    </font>
    <font>
      <sz val="10"/>
      <color theme="7"/>
      <name val="Calibri"/>
      <family val="2"/>
      <scheme val="minor"/>
    </font>
    <font>
      <b/>
      <sz val="10"/>
      <color theme="1" tint="0.34998626667073579"/>
      <name val="Calibri"/>
      <family val="2"/>
      <scheme val="minor"/>
    </font>
    <font>
      <b/>
      <sz val="8"/>
      <color theme="1" tint="0.34998626667073579"/>
      <name val="Calibri"/>
      <family val="2"/>
      <scheme val="minor"/>
    </font>
    <font>
      <b/>
      <sz val="16"/>
      <name val="Arial"/>
      <family val="2"/>
    </font>
    <font>
      <b/>
      <sz val="11"/>
      <color indexed="8"/>
      <name val="Calibri"/>
      <family val="2"/>
    </font>
    <font>
      <b/>
      <sz val="1"/>
      <color indexed="8"/>
      <name val="Courier"/>
      <family val="3"/>
    </font>
    <font>
      <sz val="11"/>
      <color indexed="62"/>
      <name val="Calibri"/>
      <family val="2"/>
    </font>
    <font>
      <b/>
      <sz val="10"/>
      <color indexed="16"/>
      <name val="Tms Rmn"/>
    </font>
    <font>
      <sz val="10"/>
      <color indexed="8"/>
      <name val="MS Sans Serif"/>
      <family val="2"/>
    </font>
    <font>
      <sz val="9"/>
      <color indexed="10"/>
      <name val="Times New Roman"/>
      <family val="1"/>
    </font>
    <font>
      <i/>
      <sz val="11"/>
      <color indexed="23"/>
      <name val="Calibri"/>
      <family val="2"/>
    </font>
    <font>
      <sz val="10"/>
      <name val="Times New Roman"/>
      <family val="1"/>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color indexed="12"/>
      <name val="Arial"/>
      <family val="2"/>
    </font>
    <font>
      <u/>
      <sz val="10"/>
      <color indexed="12"/>
      <name val="Arial"/>
      <family val="2"/>
    </font>
    <font>
      <u/>
      <sz val="10"/>
      <color theme="10"/>
      <name val="Arial"/>
      <family val="2"/>
    </font>
    <font>
      <u/>
      <sz val="11"/>
      <color indexed="12"/>
      <name val="Calibri"/>
      <family val="2"/>
    </font>
    <font>
      <b/>
      <sz val="8"/>
      <color theme="0" tint="-0.34998626667073579"/>
      <name val="Calibri"/>
      <family val="2"/>
      <scheme val="minor"/>
    </font>
    <font>
      <b/>
      <sz val="9"/>
      <name val="Arial"/>
      <family val="2"/>
    </font>
    <font>
      <sz val="10"/>
      <color indexed="59"/>
      <name val="Arial"/>
      <family val="2"/>
    </font>
    <font>
      <sz val="9"/>
      <name val="Times New Roman"/>
      <family val="1"/>
    </font>
    <font>
      <sz val="18"/>
      <color theme="6"/>
      <name val="Calibri"/>
      <family val="2"/>
      <scheme val="minor"/>
    </font>
    <font>
      <b/>
      <i/>
      <sz val="10"/>
      <color indexed="9"/>
      <name val="Arial"/>
      <family val="2"/>
    </font>
    <font>
      <b/>
      <sz val="12"/>
      <color indexed="8"/>
      <name val="Times New Roman"/>
      <family val="1"/>
    </font>
    <font>
      <sz val="11"/>
      <color indexed="60"/>
      <name val="Calibri"/>
      <family val="2"/>
    </font>
    <font>
      <sz val="7"/>
      <name val="Small Fonts"/>
      <family val="2"/>
    </font>
    <font>
      <sz val="10"/>
      <name val="Courier"/>
      <family val="3"/>
    </font>
    <font>
      <b/>
      <sz val="24"/>
      <name val="Helv"/>
    </font>
    <font>
      <sz val="10"/>
      <name val="Verdana"/>
      <family val="2"/>
    </font>
    <font>
      <sz val="11"/>
      <color indexed="8"/>
      <name val="Verdana"/>
      <family val="2"/>
    </font>
    <font>
      <sz val="12"/>
      <color theme="1"/>
      <name val="Calibri"/>
      <family val="2"/>
      <scheme val="minor"/>
    </font>
    <font>
      <sz val="10"/>
      <color theme="1" tint="0.14996795556505021"/>
      <name val="Calibri"/>
      <family val="2"/>
      <scheme val="minor"/>
    </font>
    <font>
      <b/>
      <sz val="11"/>
      <color indexed="63"/>
      <name val="Calibri"/>
      <family val="2"/>
    </font>
    <font>
      <sz val="9.85"/>
      <name val="Times New Roman"/>
      <family val="1"/>
    </font>
    <font>
      <b/>
      <sz val="10"/>
      <name val="MS Sans Serif"/>
      <family val="2"/>
    </font>
    <font>
      <sz val="8"/>
      <name val="Helv"/>
    </font>
    <font>
      <b/>
      <sz val="10"/>
      <color indexed="9"/>
      <name val="Arial"/>
      <family val="2"/>
    </font>
    <font>
      <b/>
      <sz val="10"/>
      <color indexed="39"/>
      <name val="Arial"/>
      <family val="2"/>
    </font>
    <font>
      <sz val="10"/>
      <color indexed="9"/>
      <name val="Arial"/>
      <family val="2"/>
    </font>
    <font>
      <b/>
      <sz val="10"/>
      <color indexed="62"/>
      <name val="Arial"/>
      <family val="2"/>
    </font>
    <font>
      <b/>
      <sz val="12"/>
      <color indexed="8"/>
      <name val="Arial"/>
      <family val="2"/>
    </font>
    <font>
      <b/>
      <sz val="10"/>
      <color indexed="12"/>
      <name val="Arial"/>
      <family val="2"/>
    </font>
    <font>
      <sz val="10"/>
      <color indexed="39"/>
      <name val="Arial"/>
      <family val="2"/>
    </font>
    <font>
      <sz val="14"/>
      <color indexed="8"/>
      <name val="Arial"/>
      <family val="2"/>
    </font>
    <font>
      <sz val="20"/>
      <color indexed="9"/>
      <name val="Comic Sans MS"/>
      <family val="4"/>
    </font>
    <font>
      <sz val="10"/>
      <color indexed="10"/>
      <name val="Arial"/>
      <family val="2"/>
    </font>
    <font>
      <sz val="11"/>
      <color indexed="44"/>
      <name val="RotisSansSerif Bold"/>
    </font>
    <font>
      <sz val="1"/>
      <color indexed="18"/>
      <name val="Courier"/>
      <family val="3"/>
    </font>
    <font>
      <b/>
      <sz val="18"/>
      <color indexed="62"/>
      <name val="Cambria"/>
      <family val="2"/>
    </font>
    <font>
      <b/>
      <i/>
      <sz val="14"/>
      <name val="Arial"/>
      <family val="2"/>
    </font>
    <font>
      <sz val="12"/>
      <name val="Arial"/>
      <family val="2"/>
    </font>
    <font>
      <b/>
      <sz val="10"/>
      <color indexed="16"/>
      <name val="Courier"/>
      <family val="3"/>
    </font>
    <font>
      <b/>
      <sz val="10"/>
      <name val="RotisSansSerif"/>
    </font>
    <font>
      <sz val="10"/>
      <name val="Terminal"/>
      <family val="3"/>
    </font>
    <font>
      <sz val="11"/>
      <color indexed="10"/>
      <name val="Calibri"/>
      <family val="2"/>
    </font>
    <font>
      <sz val="10"/>
      <name val="RotisSansSerif"/>
    </font>
    <font>
      <sz val="8"/>
      <name val="RotisSansSerif"/>
    </font>
    <font>
      <b/>
      <sz val="18"/>
      <color indexed="56"/>
      <name val="Cambria"/>
      <family val="2"/>
    </font>
    <font>
      <b/>
      <sz val="9"/>
      <color indexed="17"/>
      <name val="Times New Roman"/>
      <family val="1"/>
    </font>
    <font>
      <b/>
      <sz val="15"/>
      <color indexed="62"/>
      <name val="Calibri"/>
      <family val="2"/>
    </font>
    <font>
      <b/>
      <sz val="13"/>
      <color indexed="62"/>
      <name val="Calibri"/>
      <family val="2"/>
    </font>
    <font>
      <b/>
      <sz val="11"/>
      <color indexed="62"/>
      <name val="Calibri"/>
      <family val="2"/>
    </font>
    <font>
      <b/>
      <sz val="14"/>
      <name val="RotisSansSerif"/>
    </font>
    <font>
      <sz val="10"/>
      <color indexed="32"/>
      <name val="Arial"/>
      <family val="2"/>
    </font>
    <font>
      <b/>
      <sz val="10"/>
      <color indexed="45"/>
      <name val="RotisSansSerif"/>
    </font>
    <font>
      <sz val="11"/>
      <name val="RotisSansSerif"/>
    </font>
    <font>
      <sz val="8"/>
      <color indexed="12"/>
      <name val="Arial"/>
      <family val="2"/>
    </font>
    <font>
      <sz val="91"/>
      <color theme="6"/>
      <name val="Calibri Light"/>
      <family val="2"/>
      <scheme val="major"/>
    </font>
    <font>
      <b/>
      <sz val="10"/>
      <color theme="0"/>
      <name val="Calibri"/>
      <family val="2"/>
      <scheme val="minor"/>
    </font>
    <font>
      <sz val="10"/>
      <color rgb="FFFF0000"/>
      <name val="Calibri"/>
      <family val="2"/>
      <scheme val="minor"/>
    </font>
    <font>
      <b/>
      <sz val="12"/>
      <name val="Calibri"/>
      <family val="2"/>
      <scheme val="minor"/>
    </font>
    <font>
      <sz val="10"/>
      <color theme="5"/>
      <name val="Calibri"/>
      <family val="2"/>
      <scheme val="minor"/>
    </font>
    <font>
      <b/>
      <sz val="10"/>
      <color rgb="FFFF0000"/>
      <name val="Calibri"/>
      <family val="2"/>
      <scheme val="minor"/>
    </font>
    <font>
      <strike/>
      <sz val="11"/>
      <name val="Calibri"/>
      <family val="2"/>
      <scheme val="minor"/>
    </font>
    <font>
      <sz val="10"/>
      <color theme="4"/>
      <name val="Calibri"/>
      <family val="2"/>
      <scheme val="minor"/>
    </font>
    <font>
      <sz val="11"/>
      <color rgb="FFFF0000"/>
      <name val="Calibri"/>
      <family val="2"/>
      <scheme val="minor"/>
    </font>
    <font>
      <sz val="11"/>
      <color theme="0"/>
      <name val="Calibri"/>
      <family val="2"/>
      <scheme val="minor"/>
    </font>
  </fonts>
  <fills count="74">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rgb="FFA5A5A5"/>
      </patternFill>
    </fill>
    <fill>
      <patternFill patternType="solid">
        <fgColor indexed="22"/>
        <bgColor indexed="1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1"/>
      </patternFill>
    </fill>
    <fill>
      <patternFill patternType="solid">
        <fgColor indexed="26"/>
      </patternFill>
    </fill>
    <fill>
      <patternFill patternType="solid">
        <fgColor indexed="9"/>
      </patternFill>
    </fill>
    <fill>
      <patternFill patternType="solid">
        <fgColor indexed="22"/>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9"/>
        <bgColor indexed="8"/>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44"/>
        <bgColor indexed="64"/>
      </patternFill>
    </fill>
    <fill>
      <patternFill patternType="solid">
        <fgColor indexed="19"/>
        <bgColor indexed="19"/>
      </patternFill>
    </fill>
    <fill>
      <patternFill patternType="solid">
        <fgColor indexed="51"/>
        <bgColor indexed="64"/>
      </patternFill>
    </fill>
    <fill>
      <patternFill patternType="solid">
        <fgColor indexed="9"/>
        <bgColor indexed="64"/>
      </patternFill>
    </fill>
    <fill>
      <patternFill patternType="gray0625"/>
    </fill>
    <fill>
      <patternFill patternType="solid">
        <fgColor indexed="25"/>
        <bgColor indexed="64"/>
      </patternFill>
    </fill>
    <fill>
      <patternFill patternType="solid">
        <fgColor indexed="26"/>
        <bgColor indexed="1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4"/>
      </patternFill>
    </fill>
    <fill>
      <patternFill patternType="solid">
        <fgColor indexed="51"/>
        <bgColor indexed="19"/>
      </patternFill>
    </fill>
    <fill>
      <patternFill patternType="solid">
        <fgColor indexed="26"/>
        <bgColor indexed="64"/>
      </patternFill>
    </fill>
    <fill>
      <patternFill patternType="solid">
        <fgColor indexed="27"/>
        <bgColor indexed="64"/>
      </patternFill>
    </fill>
    <fill>
      <patternFill patternType="solid">
        <fgColor indexed="57"/>
        <bgColor indexed="31"/>
      </patternFill>
    </fill>
    <fill>
      <patternFill patternType="solid">
        <fgColor indexed="56"/>
        <bgColor indexed="64"/>
      </patternFill>
    </fill>
    <fill>
      <patternFill patternType="solid">
        <fgColor indexed="26"/>
        <bgColor indexed="8"/>
      </patternFill>
    </fill>
    <fill>
      <patternFill patternType="mediumGray">
        <fgColor indexed="22"/>
      </patternFill>
    </fill>
    <fill>
      <patternFill patternType="solid">
        <fgColor indexed="30"/>
        <bgColor indexed="64"/>
      </patternFill>
    </fill>
    <fill>
      <patternFill patternType="solid">
        <fgColor indexed="43"/>
        <bgColor indexed="64"/>
      </patternFill>
    </fill>
    <fill>
      <patternFill patternType="solid">
        <fgColor indexed="40"/>
        <bgColor indexed="64"/>
      </patternFill>
    </fill>
    <fill>
      <patternFill patternType="solid">
        <fgColor indexed="9"/>
        <bgColor indexed="48"/>
      </patternFill>
    </fill>
    <fill>
      <patternFill patternType="solid">
        <fgColor indexed="54"/>
        <bgColor indexed="64"/>
      </patternFill>
    </fill>
    <fill>
      <patternFill patternType="solid">
        <fgColor indexed="12"/>
      </patternFill>
    </fill>
    <fill>
      <patternFill patternType="solid">
        <fgColor indexed="41"/>
        <bgColor indexed="64"/>
      </patternFill>
    </fill>
    <fill>
      <patternFill patternType="solid">
        <fgColor indexed="56"/>
        <bgColor indexed="44"/>
      </patternFill>
    </fill>
    <fill>
      <patternFill patternType="solid">
        <fgColor indexed="16"/>
      </patternFill>
    </fill>
    <fill>
      <patternFill patternType="solid">
        <fgColor indexed="45"/>
        <bgColor indexed="64"/>
      </patternFill>
    </fill>
    <fill>
      <patternFill patternType="solid">
        <fgColor indexed="9"/>
        <bgColor indexed="19"/>
      </patternFill>
    </fill>
    <fill>
      <patternFill patternType="solid">
        <fgColor indexed="26"/>
        <bgColor indexed="47"/>
      </patternFill>
    </fill>
    <fill>
      <patternFill patternType="solid">
        <fgColor indexed="42"/>
        <bgColor indexed="64"/>
      </patternFill>
    </fill>
    <fill>
      <patternFill patternType="solid">
        <fgColor indexed="9"/>
        <bgColor indexed="43"/>
      </patternFill>
    </fill>
    <fill>
      <patternFill patternType="solid">
        <fgColor indexed="24"/>
        <bgColor indexed="64"/>
      </patternFill>
    </fill>
  </fills>
  <borders count="5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0" tint="-4.9989318521683403E-2"/>
      </left>
      <right style="thin">
        <color theme="0" tint="-4.9989318521683403E-2"/>
      </right>
      <top/>
      <bottom style="thin">
        <color theme="1"/>
      </bottom>
      <diagonal/>
    </border>
    <border>
      <left style="thin">
        <color theme="0" tint="-4.9989318521683403E-2"/>
      </left>
      <right/>
      <top style="thin">
        <color theme="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tint="-4.9989318521683403E-2"/>
      </left>
      <right/>
      <top/>
      <bottom style="thin">
        <color theme="1"/>
      </bottom>
      <diagonal/>
    </border>
    <border>
      <left style="thin">
        <color indexed="64"/>
      </left>
      <right style="thin">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indexed="64"/>
      </left>
      <right/>
      <top/>
      <bottom/>
      <diagonal/>
    </border>
    <border>
      <left style="double">
        <color indexed="64"/>
      </left>
      <right/>
      <top/>
      <bottom style="hair">
        <color indexed="64"/>
      </bottom>
      <diagonal/>
    </border>
    <border>
      <left style="thin">
        <color auto="1"/>
      </left>
      <right style="medium">
        <color auto="1"/>
      </right>
      <top style="thin">
        <color auto="1"/>
      </top>
      <bottom style="medium">
        <color auto="1"/>
      </bottom>
      <diagonal/>
    </border>
    <border>
      <left/>
      <right/>
      <top style="thin">
        <color indexed="64"/>
      </top>
      <bottom style="medium">
        <color indexed="64"/>
      </bottom>
      <diagonal/>
    </border>
    <border>
      <left style="thin">
        <color indexed="48"/>
      </left>
      <right style="thin">
        <color indexed="48"/>
      </right>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top/>
      <bottom style="thin">
        <color indexed="22"/>
      </bottom>
      <diagonal/>
    </border>
    <border>
      <left style="medium">
        <color indexed="64"/>
      </left>
      <right style="thin">
        <color indexed="64"/>
      </right>
      <top style="medium">
        <color indexed="64"/>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medium">
        <color indexed="64"/>
      </bottom>
      <diagonal/>
    </border>
    <border>
      <left style="thin">
        <color auto="1"/>
      </left>
      <right style="medium">
        <color auto="1"/>
      </right>
      <top style="thin">
        <color auto="1"/>
      </top>
      <bottom style="medium">
        <color auto="1"/>
      </bottom>
      <diagonal/>
    </border>
    <border>
      <left style="thin">
        <color indexed="48"/>
      </left>
      <right style="thin">
        <color indexed="48"/>
      </right>
      <top style="thin">
        <color indexed="48"/>
      </top>
      <bottom style="thin">
        <color indexed="48"/>
      </bottom>
      <diagonal/>
    </border>
    <border>
      <left style="thin">
        <color indexed="56"/>
      </left>
      <right style="thin">
        <color indexed="56"/>
      </right>
      <top style="thin">
        <color indexed="56"/>
      </top>
      <bottom style="thin">
        <color indexed="56"/>
      </bottom>
      <diagonal/>
    </border>
    <border>
      <left/>
      <right/>
      <top style="medium">
        <color indexed="44"/>
      </top>
      <bottom/>
      <diagonal/>
    </border>
    <border>
      <left/>
      <right/>
      <top/>
      <bottom style="hair">
        <color indexed="9"/>
      </bottom>
      <diagonal/>
    </border>
    <border>
      <left/>
      <right/>
      <top/>
      <bottom style="thin">
        <color indexed="24"/>
      </bottom>
      <diagonal/>
    </border>
    <border>
      <left/>
      <right/>
      <top style="thin">
        <color indexed="17"/>
      </top>
      <bottom style="thin">
        <color indexed="17"/>
      </bottom>
      <diagonal/>
    </border>
    <border>
      <left/>
      <right/>
      <top/>
      <bottom style="thick">
        <color indexed="49"/>
      </bottom>
      <diagonal/>
    </border>
    <border>
      <left/>
      <right/>
      <top/>
      <bottom style="medium">
        <color indexed="22"/>
      </bottom>
      <diagonal/>
    </border>
    <border>
      <left/>
      <right/>
      <top/>
      <bottom style="thin">
        <color indexed="44"/>
      </bottom>
      <diagonal/>
    </border>
    <border>
      <left/>
      <right/>
      <top style="thin">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style="thin">
        <color theme="0" tint="-4.9989318521683403E-2"/>
      </left>
      <right/>
      <top/>
      <bottom/>
      <diagonal/>
    </border>
    <border>
      <left/>
      <right/>
      <top style="thin">
        <color theme="4" tint="0.39997558519241921"/>
      </top>
      <bottom style="thin">
        <color theme="4" tint="0.39997558519241921"/>
      </bottom>
      <diagonal/>
    </border>
    <border>
      <left style="thin">
        <color indexed="64"/>
      </left>
      <right style="thin">
        <color indexed="64"/>
      </right>
      <top/>
      <bottom/>
      <diagonal/>
    </border>
    <border>
      <left/>
      <right/>
      <top style="thin">
        <color theme="4" tint="0.3999755851924192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22366">
    <xf numFmtId="0" fontId="0" fillId="0" borderId="0"/>
    <xf numFmtId="0" fontId="2" fillId="0" borderId="0"/>
    <xf numFmtId="0" fontId="2" fillId="0" borderId="0"/>
    <xf numFmtId="168" fontId="1" fillId="0" borderId="0" applyFont="0" applyFill="0" applyBorder="0" applyAlignment="0" applyProtection="0"/>
    <xf numFmtId="169" fontId="2" fillId="0" borderId="0"/>
    <xf numFmtId="9" fontId="2" fillId="0" borderId="0" applyFont="0" applyFill="0" applyBorder="0" applyAlignment="0" applyProtection="0"/>
    <xf numFmtId="169" fontId="1" fillId="0" borderId="0"/>
    <xf numFmtId="168" fontId="1"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0" fontId="19" fillId="0" borderId="0" applyNumberFormat="0" applyFill="0" applyBorder="0" applyAlignment="0" applyProtection="0">
      <alignment vertical="top"/>
      <protection locked="0"/>
    </xf>
    <xf numFmtId="43" fontId="2" fillId="0" borderId="0" applyFont="0" applyFill="0" applyBorder="0" applyAlignment="0" applyProtection="0"/>
    <xf numFmtId="3" fontId="20" fillId="6" borderId="0">
      <alignment horizontal="left"/>
    </xf>
    <xf numFmtId="171" fontId="21" fillId="7" borderId="0" applyNumberFormat="0" applyBorder="0" applyAlignment="0" applyProtection="0"/>
    <xf numFmtId="171" fontId="21" fillId="8" borderId="0" applyNumberFormat="0" applyBorder="0" applyAlignment="0" applyProtection="0"/>
    <xf numFmtId="171" fontId="21" fillId="9" borderId="0" applyNumberFormat="0" applyBorder="0" applyAlignment="0" applyProtection="0"/>
    <xf numFmtId="171" fontId="21" fillId="10" borderId="0" applyNumberFormat="0" applyBorder="0" applyAlignment="0" applyProtection="0"/>
    <xf numFmtId="171" fontId="21" fillId="11" borderId="0" applyNumberFormat="0" applyBorder="0" applyAlignment="0" applyProtection="0"/>
    <xf numFmtId="171" fontId="21" fillId="12"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0" fontId="21" fillId="13"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0" fontId="21" fillId="12"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0" fontId="21" fillId="14"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0" fontId="21" fillId="15"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0" fontId="21" fillId="13"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3" fontId="22" fillId="16" borderId="0"/>
    <xf numFmtId="171" fontId="21" fillId="17" borderId="0" applyNumberFormat="0" applyBorder="0" applyAlignment="0" applyProtection="0"/>
    <xf numFmtId="171" fontId="21" fillId="18" borderId="0" applyNumberFormat="0" applyBorder="0" applyAlignment="0" applyProtection="0"/>
    <xf numFmtId="171" fontId="21" fillId="19" borderId="0" applyNumberFormat="0" applyBorder="0" applyAlignment="0" applyProtection="0"/>
    <xf numFmtId="171" fontId="21" fillId="10" borderId="0" applyNumberFormat="0" applyBorder="0" applyAlignment="0" applyProtection="0"/>
    <xf numFmtId="171" fontId="21" fillId="17" borderId="0" applyNumberFormat="0" applyBorder="0" applyAlignment="0" applyProtection="0"/>
    <xf numFmtId="171" fontId="21" fillId="20"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0" fontId="21" fillId="21"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0" fontId="21" fillId="15"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0" fontId="21" fillId="12"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1" fontId="23" fillId="22" borderId="0" applyNumberFormat="0" applyBorder="0" applyAlignment="0" applyProtection="0"/>
    <xf numFmtId="171" fontId="23" fillId="18" borderId="0" applyNumberFormat="0" applyBorder="0" applyAlignment="0" applyProtection="0"/>
    <xf numFmtId="171" fontId="23" fillId="19" borderId="0" applyNumberFormat="0" applyBorder="0" applyAlignment="0" applyProtection="0"/>
    <xf numFmtId="171" fontId="23" fillId="23" borderId="0" applyNumberFormat="0" applyBorder="0" applyAlignment="0" applyProtection="0"/>
    <xf numFmtId="171" fontId="23" fillId="24" borderId="0" applyNumberFormat="0" applyBorder="0" applyAlignment="0" applyProtection="0"/>
    <xf numFmtId="171" fontId="23" fillId="25"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0" fontId="23" fillId="26"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0" fontId="23" fillId="21"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0" fontId="23" fillId="27"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0" fontId="23" fillId="26"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0" fontId="23" fillId="12"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4" fillId="16" borderId="0">
      <alignment horizontal="left"/>
    </xf>
    <xf numFmtId="3" fontId="25" fillId="28" borderId="0">
      <alignment horizontal="left"/>
    </xf>
    <xf numFmtId="171" fontId="23" fillId="29" borderId="0" applyNumberFormat="0" applyBorder="0" applyAlignment="0" applyProtection="0"/>
    <xf numFmtId="172" fontId="21" fillId="30" borderId="0" applyNumberFormat="0" applyBorder="0" applyAlignment="0" applyProtection="0"/>
    <xf numFmtId="172" fontId="21" fillId="30" borderId="0" applyNumberFormat="0" applyBorder="0" applyAlignment="0" applyProtection="0"/>
    <xf numFmtId="172" fontId="23" fillId="31" borderId="0" applyNumberFormat="0" applyBorder="0" applyAlignment="0" applyProtection="0"/>
    <xf numFmtId="171" fontId="23" fillId="32" borderId="0" applyNumberFormat="0" applyBorder="0" applyAlignment="0" applyProtection="0"/>
    <xf numFmtId="172" fontId="21" fillId="33" borderId="0" applyNumberFormat="0" applyBorder="0" applyAlignment="0" applyProtection="0"/>
    <xf numFmtId="172" fontId="21" fillId="34" borderId="0" applyNumberFormat="0" applyBorder="0" applyAlignment="0" applyProtection="0"/>
    <xf numFmtId="172" fontId="23" fillId="35" borderId="0" applyNumberFormat="0" applyBorder="0" applyAlignment="0" applyProtection="0"/>
    <xf numFmtId="171" fontId="23" fillId="36" borderId="0" applyNumberFormat="0" applyBorder="0" applyAlignment="0" applyProtection="0"/>
    <xf numFmtId="172" fontId="21" fillId="33" borderId="0" applyNumberFormat="0" applyBorder="0" applyAlignment="0" applyProtection="0"/>
    <xf numFmtId="172" fontId="21" fillId="37" borderId="0" applyNumberFormat="0" applyBorder="0" applyAlignment="0" applyProtection="0"/>
    <xf numFmtId="172" fontId="23" fillId="34" borderId="0" applyNumberFormat="0" applyBorder="0" applyAlignment="0" applyProtection="0"/>
    <xf numFmtId="171" fontId="23" fillId="23" borderId="0" applyNumberFormat="0" applyBorder="0" applyAlignment="0" applyProtection="0"/>
    <xf numFmtId="172" fontId="21" fillId="30" borderId="0" applyNumberFormat="0" applyBorder="0" applyAlignment="0" applyProtection="0"/>
    <xf numFmtId="172" fontId="21" fillId="34" borderId="0" applyNumberFormat="0" applyBorder="0" applyAlignment="0" applyProtection="0"/>
    <xf numFmtId="172" fontId="23" fillId="34" borderId="0" applyNumberFormat="0" applyBorder="0" applyAlignment="0" applyProtection="0"/>
    <xf numFmtId="171" fontId="23" fillId="24" borderId="0" applyNumberFormat="0" applyBorder="0" applyAlignment="0" applyProtection="0"/>
    <xf numFmtId="172" fontId="21" fillId="38" borderId="0" applyNumberFormat="0" applyBorder="0" applyAlignment="0" applyProtection="0"/>
    <xf numFmtId="172" fontId="21" fillId="30" borderId="0" applyNumberFormat="0" applyBorder="0" applyAlignment="0" applyProtection="0"/>
    <xf numFmtId="172" fontId="23" fillId="31" borderId="0" applyNumberFormat="0" applyBorder="0" applyAlignment="0" applyProtection="0"/>
    <xf numFmtId="171" fontId="23" fillId="39" borderId="0" applyNumberFormat="0" applyBorder="0" applyAlignment="0" applyProtection="0"/>
    <xf numFmtId="172" fontId="21" fillId="33" borderId="0" applyNumberFormat="0" applyBorder="0" applyAlignment="0" applyProtection="0"/>
    <xf numFmtId="172" fontId="21" fillId="40" borderId="0" applyNumberFormat="0" applyBorder="0" applyAlignment="0" applyProtection="0"/>
    <xf numFmtId="172" fontId="23" fillId="40" borderId="0" applyNumberFormat="0" applyBorder="0" applyAlignment="0" applyProtection="0"/>
    <xf numFmtId="173" fontId="2" fillId="41" borderId="11">
      <alignment horizontal="center" vertical="center"/>
    </xf>
    <xf numFmtId="173" fontId="2" fillId="41" borderId="11">
      <alignment horizontal="center" vertical="center"/>
    </xf>
    <xf numFmtId="173" fontId="2" fillId="41" borderId="11">
      <alignment horizontal="center" vertical="center"/>
    </xf>
    <xf numFmtId="173" fontId="2" fillId="41" borderId="11">
      <alignment horizontal="center" vertical="center"/>
    </xf>
    <xf numFmtId="172" fontId="2" fillId="0" borderId="0" applyNumberFormat="0" applyFont="0" applyFill="0" applyBorder="0" applyAlignment="0">
      <protection locked="0"/>
    </xf>
    <xf numFmtId="174" fontId="26" fillId="0" borderId="0" applyFont="0" applyFill="0" applyBorder="0" applyAlignment="0" applyProtection="0"/>
    <xf numFmtId="3" fontId="27" fillId="42" borderId="12">
      <alignment horizontal="center"/>
    </xf>
    <xf numFmtId="3" fontId="28" fillId="43" borderId="13">
      <alignment horizontal="center"/>
    </xf>
    <xf numFmtId="175" fontId="29" fillId="44" borderId="14" applyBorder="0" applyProtection="0">
      <alignment horizontal="left" vertical="center" indent="4"/>
      <protection locked="0"/>
    </xf>
    <xf numFmtId="175" fontId="29" fillId="44" borderId="14" applyBorder="0" applyProtection="0">
      <alignment horizontal="left" vertical="center" indent="4"/>
      <protection locked="0"/>
    </xf>
    <xf numFmtId="171" fontId="30" fillId="8" borderId="0" applyNumberFormat="0" applyBorder="0" applyAlignment="0" applyProtection="0"/>
    <xf numFmtId="172" fontId="2" fillId="17" borderId="0" applyNumberFormat="0" applyBorder="0" applyAlignment="0">
      <protection locked="0"/>
    </xf>
    <xf numFmtId="176" fontId="31" fillId="0" borderId="0">
      <alignment vertical="top"/>
    </xf>
    <xf numFmtId="176" fontId="32" fillId="0" borderId="0">
      <alignment horizontal="right"/>
    </xf>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0" fontId="2" fillId="0" borderId="0"/>
    <xf numFmtId="171"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0" fontId="34" fillId="15"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0" fontId="35" fillId="0" borderId="0"/>
    <xf numFmtId="177" fontId="36" fillId="0" borderId="16">
      <alignment horizontal="left" vertical="center"/>
      <protection locked="0"/>
    </xf>
    <xf numFmtId="178" fontId="37" fillId="0" borderId="0"/>
    <xf numFmtId="178" fontId="37" fillId="45" borderId="0"/>
    <xf numFmtId="178" fontId="37" fillId="1" borderId="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0" fontId="6" fillId="5" borderId="9"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1" fontId="38" fillId="27" borderId="17" applyNumberFormat="0" applyAlignment="0" applyProtection="0"/>
    <xf numFmtId="170" fontId="40" fillId="0" borderId="0" applyNumberFormat="0" applyFill="0" applyBorder="0" applyAlignment="0" applyProtection="0">
      <alignment vertical="top"/>
      <protection locked="0"/>
    </xf>
    <xf numFmtId="179" fontId="41" fillId="0" borderId="10"/>
    <xf numFmtId="179" fontId="41" fillId="0" borderId="10"/>
    <xf numFmtId="179" fontId="41" fillId="0" borderId="10"/>
    <xf numFmtId="179" fontId="41" fillId="0" borderId="10"/>
    <xf numFmtId="180" fontId="37" fillId="0" borderId="10"/>
    <xf numFmtId="180" fontId="37" fillId="0" borderId="10"/>
    <xf numFmtId="180" fontId="37" fillId="0" borderId="10"/>
    <xf numFmtId="180" fontId="37" fillId="0" borderId="10"/>
    <xf numFmtId="181" fontId="42" fillId="0" borderId="0"/>
    <xf numFmtId="181" fontId="42" fillId="0" borderId="0"/>
    <xf numFmtId="181" fontId="42" fillId="0" borderId="0"/>
    <xf numFmtId="181" fontId="42" fillId="0" borderId="0"/>
    <xf numFmtId="181" fontId="42" fillId="0" borderId="0"/>
    <xf numFmtId="181" fontId="42" fillId="0" borderId="0"/>
    <xf numFmtId="181" fontId="42" fillId="0" borderId="0"/>
    <xf numFmtId="181" fontId="42" fillId="0" borderId="0"/>
    <xf numFmtId="0" fontId="43" fillId="0" borderId="0">
      <protection locked="0"/>
    </xf>
    <xf numFmtId="0" fontId="44" fillId="0" borderId="0">
      <protection locked="0"/>
    </xf>
    <xf numFmtId="3" fontId="45" fillId="0" borderId="0" applyFont="0" applyFill="0" applyBorder="0" applyAlignment="0" applyProtection="0"/>
    <xf numFmtId="172" fontId="46" fillId="0" borderId="0"/>
    <xf numFmtId="172" fontId="47" fillId="0" borderId="0"/>
    <xf numFmtId="172" fontId="46" fillId="0" borderId="0"/>
    <xf numFmtId="172" fontId="47" fillId="0" borderId="0"/>
    <xf numFmtId="175" fontId="37" fillId="0" borderId="0"/>
    <xf numFmtId="175" fontId="37" fillId="45" borderId="0">
      <alignment horizontal="center"/>
    </xf>
    <xf numFmtId="175" fontId="37" fillId="0" borderId="0">
      <alignment horizontal="center"/>
    </xf>
    <xf numFmtId="175" fontId="37" fillId="45" borderId="0">
      <alignment horizontal="center"/>
    </xf>
    <xf numFmtId="175" fontId="37" fillId="1" borderId="0">
      <alignment horizontal="center"/>
    </xf>
    <xf numFmtId="175" fontId="48" fillId="0" borderId="0"/>
    <xf numFmtId="0" fontId="49" fillId="0" borderId="0">
      <protection locked="0"/>
    </xf>
    <xf numFmtId="182" fontId="50"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0" fontId="51" fillId="0" borderId="0">
      <alignment horizontal="center"/>
      <protection locked="0"/>
    </xf>
    <xf numFmtId="183" fontId="2" fillId="0" borderId="0" applyFont="0" applyFill="0" applyBorder="0" applyAlignment="0" applyProtection="0"/>
    <xf numFmtId="172" fontId="52" fillId="0" borderId="0">
      <protection locked="0"/>
    </xf>
    <xf numFmtId="17" fontId="53" fillId="46" borderId="0">
      <alignment horizontal="right"/>
    </xf>
    <xf numFmtId="17" fontId="54" fillId="0" borderId="0">
      <alignment horizontal="right" vertical="center"/>
    </xf>
    <xf numFmtId="184" fontId="2" fillId="0" borderId="0"/>
    <xf numFmtId="0" fontId="55" fillId="0" borderId="0" applyNumberFormat="0" applyFill="0" applyBorder="0" applyProtection="0">
      <alignment horizontal="center" vertical="center"/>
    </xf>
    <xf numFmtId="185" fontId="56" fillId="0" borderId="0" applyFont="0" applyFill="0" applyBorder="0" applyProtection="0">
      <alignment horizontal="center" vertical="center"/>
    </xf>
    <xf numFmtId="0" fontId="57" fillId="0" borderId="0" applyNumberFormat="0" applyFill="0" applyBorder="0" applyProtection="0">
      <alignment horizontal="right" vertical="center"/>
    </xf>
    <xf numFmtId="38" fontId="44" fillId="0" borderId="0" applyFont="0" applyFill="0" applyBorder="0" applyAlignment="0" applyProtection="0"/>
    <xf numFmtId="40" fontId="44" fillId="0" borderId="0" applyFont="0" applyFill="0" applyBorder="0" applyAlignment="0" applyProtection="0"/>
    <xf numFmtId="172" fontId="52" fillId="0" borderId="0">
      <protection locked="0"/>
    </xf>
    <xf numFmtId="3" fontId="58" fillId="47" borderId="13">
      <alignment horizontal="center"/>
    </xf>
    <xf numFmtId="172" fontId="59" fillId="48" borderId="0" applyNumberFormat="0" applyBorder="0" applyAlignment="0" applyProtection="0"/>
    <xf numFmtId="172" fontId="59" fillId="49" borderId="0" applyNumberFormat="0" applyBorder="0" applyAlignment="0" applyProtection="0"/>
    <xf numFmtId="172" fontId="59" fillId="50" borderId="0" applyNumberFormat="0" applyBorder="0" applyAlignment="0" applyProtection="0"/>
    <xf numFmtId="172" fontId="60" fillId="0" borderId="0">
      <protection locked="0"/>
    </xf>
    <xf numFmtId="172" fontId="60" fillId="0" borderId="0">
      <protection locked="0"/>
    </xf>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0" fontId="23" fillId="24"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0" fontId="23" fillId="51"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49" fontId="62" fillId="0" borderId="19" applyFont="0" applyFill="0" applyBorder="0" applyAlignment="0" applyProtection="0"/>
    <xf numFmtId="175" fontId="63" fillId="0" borderId="0" applyNumberFormat="0" applyFill="0" applyBorder="0" applyAlignment="0" applyProtection="0"/>
    <xf numFmtId="186" fontId="64"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65" fillId="0" borderId="0" applyNumberFormat="0" applyFill="0" applyBorder="0" applyAlignment="0" applyProtection="0"/>
    <xf numFmtId="172" fontId="52" fillId="0" borderId="0">
      <protection locked="0"/>
    </xf>
    <xf numFmtId="172" fontId="52" fillId="0" borderId="0">
      <protection locked="0"/>
    </xf>
    <xf numFmtId="172" fontId="52" fillId="0" borderId="0">
      <protection locked="0"/>
    </xf>
    <xf numFmtId="172" fontId="52" fillId="0" borderId="0">
      <protection locked="0"/>
    </xf>
    <xf numFmtId="172" fontId="52" fillId="0" borderId="0">
      <protection locked="0"/>
    </xf>
    <xf numFmtId="172" fontId="52" fillId="0" borderId="0">
      <protection locked="0"/>
    </xf>
    <xf numFmtId="172" fontId="52" fillId="0" borderId="0">
      <protection locked="0"/>
    </xf>
    <xf numFmtId="172" fontId="52" fillId="0" borderId="0">
      <protection locked="0"/>
    </xf>
    <xf numFmtId="172" fontId="52" fillId="0" borderId="0">
      <protection locked="0"/>
    </xf>
    <xf numFmtId="187" fontId="2" fillId="0" borderId="0">
      <protection locked="0"/>
    </xf>
    <xf numFmtId="176" fontId="66" fillId="0" borderId="0">
      <protection locked="0"/>
    </xf>
    <xf numFmtId="171" fontId="33" fillId="9" borderId="0" applyNumberFormat="0" applyBorder="0" applyAlignment="0" applyProtection="0"/>
    <xf numFmtId="38" fontId="37" fillId="16" borderId="0" applyNumberFormat="0" applyBorder="0" applyAlignment="0" applyProtection="0"/>
    <xf numFmtId="41" fontId="27" fillId="0" borderId="0"/>
    <xf numFmtId="0" fontId="67" fillId="0" borderId="0" applyNumberFormat="0" applyFill="0" applyBorder="0" applyAlignment="0" applyProtection="0"/>
    <xf numFmtId="172" fontId="28" fillId="0" borderId="20" applyNumberFormat="0" applyAlignment="0" applyProtection="0">
      <alignment horizontal="left" vertical="center"/>
    </xf>
    <xf numFmtId="172" fontId="28" fillId="0" borderId="2">
      <alignment horizontal="left" vertical="center"/>
    </xf>
    <xf numFmtId="171" fontId="68" fillId="0" borderId="21" applyNumberFormat="0" applyFill="0" applyAlignment="0" applyProtection="0"/>
    <xf numFmtId="171" fontId="69" fillId="0" borderId="22" applyNumberFormat="0" applyFill="0" applyAlignment="0" applyProtection="0"/>
    <xf numFmtId="171" fontId="70" fillId="0" borderId="23" applyNumberFormat="0" applyFill="0" applyAlignment="0" applyProtection="0"/>
    <xf numFmtId="171" fontId="70" fillId="0" borderId="23" applyNumberFormat="0" applyFill="0" applyAlignment="0" applyProtection="0"/>
    <xf numFmtId="171" fontId="70" fillId="0" borderId="23" applyNumberFormat="0" applyFill="0" applyAlignment="0" applyProtection="0"/>
    <xf numFmtId="171" fontId="70" fillId="0" borderId="23" applyNumberFormat="0" applyFill="0" applyAlignment="0" applyProtection="0"/>
    <xf numFmtId="171" fontId="70" fillId="0" borderId="23" applyNumberFormat="0" applyFill="0" applyAlignment="0" applyProtection="0"/>
    <xf numFmtId="171" fontId="70" fillId="0" borderId="23" applyNumberFormat="0" applyFill="0" applyAlignment="0" applyProtection="0"/>
    <xf numFmtId="171" fontId="70" fillId="0" borderId="0" applyNumberFormat="0" applyFill="0" applyBorder="0" applyAlignment="0" applyProtection="0"/>
    <xf numFmtId="188" fontId="2" fillId="0" borderId="0">
      <protection locked="0"/>
    </xf>
    <xf numFmtId="188" fontId="2" fillId="0" borderId="0">
      <protection locked="0"/>
    </xf>
    <xf numFmtId="0" fontId="71" fillId="0" borderId="24" applyNumberFormat="0" applyFill="0" applyAlignment="0" applyProtection="0"/>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171" fontId="74" fillId="0" borderId="0" applyNumberFormat="0" applyFill="0" applyBorder="0" applyAlignment="0" applyProtection="0">
      <alignment vertical="top"/>
      <protection locked="0"/>
    </xf>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89" fontId="62" fillId="0" borderId="19" applyFont="0" applyFill="0" applyBorder="0" applyAlignment="0" applyProtection="0"/>
    <xf numFmtId="4" fontId="2" fillId="52" borderId="0"/>
    <xf numFmtId="171" fontId="61" fillId="12" borderId="15" applyNumberFormat="0" applyAlignment="0" applyProtection="0"/>
    <xf numFmtId="3" fontId="2" fillId="0" borderId="25">
      <protection locked="0"/>
    </xf>
    <xf numFmtId="10" fontId="37" fillId="53" borderId="5" applyNumberFormat="0" applyBorder="0" applyAlignment="0" applyProtection="0"/>
    <xf numFmtId="190" fontId="27" fillId="16" borderId="0"/>
    <xf numFmtId="185" fontId="75" fillId="0" borderId="0" applyNumberFormat="0" applyFill="0" applyBorder="0" applyProtection="0">
      <alignment horizontal="right" vertical="center"/>
    </xf>
    <xf numFmtId="191" fontId="76" fillId="54" borderId="0" applyFont="0" applyFill="0" applyBorder="0" applyAlignment="0" applyProtection="0">
      <alignment horizontal="center"/>
    </xf>
    <xf numFmtId="3" fontId="20" fillId="44" borderId="0" applyFill="0" applyBorder="0">
      <alignment vertical="center"/>
      <protection locked="0"/>
    </xf>
    <xf numFmtId="49" fontId="37" fillId="0" borderId="5">
      <alignment horizontal="left" vertical="center" wrapText="1"/>
      <protection locked="0"/>
    </xf>
    <xf numFmtId="171" fontId="39" fillId="0" borderId="18" applyNumberFormat="0" applyFill="0" applyAlignment="0" applyProtection="0"/>
    <xf numFmtId="192" fontId="37" fillId="0" borderId="0"/>
    <xf numFmtId="193" fontId="37" fillId="0" borderId="0"/>
    <xf numFmtId="193" fontId="41" fillId="0" borderId="0"/>
    <xf numFmtId="172" fontId="77" fillId="55" borderId="0">
      <protection locked="0"/>
    </xf>
    <xf numFmtId="17" fontId="78" fillId="0" borderId="0" applyFont="0" applyFill="0" applyBorder="0" applyAlignment="0" applyProtection="0"/>
    <xf numFmtId="194" fontId="78" fillId="0" borderId="0" applyFont="0" applyFill="0" applyBorder="0" applyAlignment="0" applyProtection="0"/>
    <xf numFmtId="195" fontId="2" fillId="0" borderId="0" applyFont="0" applyFill="0" applyBorder="0" applyAlignment="0" applyProtection="0"/>
    <xf numFmtId="196" fontId="2" fillId="0" borderId="0" applyFont="0" applyFill="0" applyBorder="0" applyAlignment="0" applyProtection="0"/>
    <xf numFmtId="197" fontId="2" fillId="0" borderId="0" applyFont="0" applyFill="0" applyBorder="0" applyAlignment="0" applyProtection="0"/>
    <xf numFmtId="198" fontId="2" fillId="0" borderId="0" applyFont="0" applyFill="0" applyBorder="0" applyAlignment="0" applyProtection="0"/>
    <xf numFmtId="199" fontId="2"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2"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200" fontId="2" fillId="0" borderId="0" applyFont="0" applyFill="0" applyBorder="0" applyAlignment="0" applyProtection="0"/>
    <xf numFmtId="201" fontId="2" fillId="0" borderId="0" applyFont="0" applyFill="0" applyBorder="0" applyAlignment="0" applyProtection="0"/>
    <xf numFmtId="172" fontId="52" fillId="0" borderId="0">
      <protection locked="0"/>
    </xf>
    <xf numFmtId="202" fontId="79" fillId="0" borderId="0" applyFill="0" applyBorder="0" applyAlignment="0" applyProtection="0">
      <alignment vertical="center"/>
    </xf>
    <xf numFmtId="203" fontId="80" fillId="56" borderId="19">
      <alignment vertical="center"/>
    </xf>
    <xf numFmtId="3" fontId="81" fillId="6" borderId="19">
      <alignment horizontal="center"/>
    </xf>
    <xf numFmtId="204" fontId="78" fillId="0" borderId="0"/>
    <xf numFmtId="205" fontId="78" fillId="0" borderId="0" applyFont="0" applyFill="0" applyBorder="0" applyAlignment="0" applyProtection="0"/>
    <xf numFmtId="4" fontId="37" fillId="45" borderId="0"/>
    <xf numFmtId="193" fontId="37" fillId="45" borderId="0"/>
    <xf numFmtId="4" fontId="37" fillId="1" borderId="0"/>
    <xf numFmtId="193" fontId="37" fillId="1" borderId="0"/>
    <xf numFmtId="206" fontId="78" fillId="0" borderId="0" applyFont="0" applyFill="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1" fontId="82" fillId="21" borderId="0" applyNumberFormat="0" applyBorder="0" applyAlignment="0" applyProtection="0"/>
    <xf numFmtId="37" fontId="83" fillId="0" borderId="0"/>
    <xf numFmtId="175" fontId="84" fillId="0" borderId="0"/>
    <xf numFmtId="176" fontId="85" fillId="0" borderId="0"/>
    <xf numFmtId="207" fontId="2" fillId="0" borderId="0"/>
    <xf numFmtId="207" fontId="2" fillId="0" borderId="0"/>
    <xf numFmtId="207" fontId="2" fillId="0" borderId="0"/>
    <xf numFmtId="0" fontId="2" fillId="0" borderId="0" applyNumberFormat="0" applyFill="0" applyBorder="0" applyAlignment="0" applyProtection="0"/>
    <xf numFmtId="0" fontId="86"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1" fillId="0" borderId="0"/>
    <xf numFmtId="171"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6" fillId="0" borderId="0"/>
    <xf numFmtId="0" fontId="2" fillId="0" borderId="0"/>
    <xf numFmtId="0" fontId="2" fillId="0" borderId="0"/>
    <xf numFmtId="175"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75" fontId="1" fillId="0" borderId="0"/>
    <xf numFmtId="0" fontId="1" fillId="0" borderId="0"/>
    <xf numFmtId="0" fontId="1" fillId="0" borderId="0"/>
    <xf numFmtId="0" fontId="2" fillId="0" borderId="0"/>
    <xf numFmtId="0" fontId="1" fillId="0" borderId="0"/>
    <xf numFmtId="175" fontId="1" fillId="0" borderId="0"/>
    <xf numFmtId="0" fontId="2" fillId="0" borderId="0"/>
    <xf numFmtId="0" fontId="1" fillId="0" borderId="0"/>
    <xf numFmtId="0" fontId="2" fillId="0" borderId="0"/>
    <xf numFmtId="0" fontId="2" fillId="0" borderId="0"/>
    <xf numFmtId="0" fontId="2" fillId="0" borderId="0"/>
    <xf numFmtId="208" fontId="2" fillId="0" borderId="0"/>
    <xf numFmtId="208"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5" fillId="0" borderId="0"/>
    <xf numFmtId="172" fontId="1" fillId="0" borderId="0"/>
    <xf numFmtId="0" fontId="2" fillId="0" borderId="0"/>
    <xf numFmtId="208" fontId="2" fillId="0" borderId="0"/>
    <xf numFmtId="208" fontId="2" fillId="0" borderId="0"/>
    <xf numFmtId="0" fontId="2" fillId="0" borderId="0"/>
    <xf numFmtId="0" fontId="2" fillId="0" borderId="0"/>
    <xf numFmtId="172" fontId="1" fillId="0" borderId="0"/>
    <xf numFmtId="172" fontId="2" fillId="0" borderId="0"/>
    <xf numFmtId="172" fontId="2" fillId="0" borderId="0"/>
    <xf numFmtId="0" fontId="2" fillId="0" borderId="0"/>
    <xf numFmtId="171" fontId="2" fillId="0" borderId="0"/>
    <xf numFmtId="172" fontId="2" fillId="0" borderId="0"/>
    <xf numFmtId="171"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2" fillId="0" borderId="0"/>
    <xf numFmtId="175" fontId="1" fillId="0" borderId="0"/>
    <xf numFmtId="0" fontId="2" fillId="0" borderId="0"/>
    <xf numFmtId="175" fontId="1" fillId="0" borderId="0"/>
    <xf numFmtId="0" fontId="2" fillId="0" borderId="0"/>
    <xf numFmtId="0" fontId="87" fillId="0" borderId="0"/>
    <xf numFmtId="0" fontId="2" fillId="0" borderId="0"/>
    <xf numFmtId="175" fontId="1" fillId="0" borderId="0"/>
    <xf numFmtId="0" fontId="2" fillId="0" borderId="0"/>
    <xf numFmtId="175" fontId="1" fillId="0" borderId="0"/>
    <xf numFmtId="0" fontId="2" fillId="0" borderId="0"/>
    <xf numFmtId="175" fontId="1" fillId="0" borderId="0"/>
    <xf numFmtId="0" fontId="2" fillId="0" borderId="0"/>
    <xf numFmtId="0" fontId="2" fillId="0" borderId="0"/>
    <xf numFmtId="175" fontId="1" fillId="0" borderId="0"/>
    <xf numFmtId="0" fontId="2" fillId="0" borderId="0"/>
    <xf numFmtId="0" fontId="2" fillId="0" borderId="0"/>
    <xf numFmtId="175" fontId="1" fillId="0" borderId="0"/>
    <xf numFmtId="0" fontId="2" fillId="0" borderId="0"/>
    <xf numFmtId="0" fontId="2" fillId="0" borderId="0"/>
    <xf numFmtId="175" fontId="1" fillId="0" borderId="0"/>
    <xf numFmtId="0" fontId="2" fillId="0" borderId="0"/>
    <xf numFmtId="0" fontId="2" fillId="0" borderId="0"/>
    <xf numFmtId="175"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25" fillId="0" borderId="0"/>
    <xf numFmtId="0" fontId="2" fillId="0" borderId="0"/>
    <xf numFmtId="172"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2" fillId="0" borderId="0"/>
    <xf numFmtId="172" fontId="2" fillId="0" borderId="0"/>
    <xf numFmtId="172" fontId="2" fillId="0" borderId="0"/>
    <xf numFmtId="172" fontId="1" fillId="0" borderId="0"/>
    <xf numFmtId="172" fontId="1" fillId="0" borderId="0"/>
    <xf numFmtId="0" fontId="1" fillId="0" borderId="0"/>
    <xf numFmtId="0" fontId="1" fillId="0" borderId="0"/>
    <xf numFmtId="0" fontId="25" fillId="0" borderId="0"/>
    <xf numFmtId="0" fontId="8" fillId="0" borderId="0"/>
    <xf numFmtId="0" fontId="2" fillId="0" borderId="0"/>
    <xf numFmtId="175" fontId="1" fillId="0" borderId="0"/>
    <xf numFmtId="0" fontId="2" fillId="0" borderId="0"/>
    <xf numFmtId="175" fontId="1" fillId="0" borderId="0"/>
    <xf numFmtId="0" fontId="2" fillId="0" borderId="0"/>
    <xf numFmtId="175" fontId="1" fillId="0" borderId="0"/>
    <xf numFmtId="0" fontId="2" fillId="0" borderId="0"/>
    <xf numFmtId="175" fontId="1" fillId="0" borderId="0"/>
    <xf numFmtId="0" fontId="2" fillId="0" borderId="0"/>
    <xf numFmtId="175" fontId="1" fillId="0" borderId="0"/>
    <xf numFmtId="175" fontId="1" fillId="0" borderId="0"/>
    <xf numFmtId="175" fontId="1" fillId="0" borderId="0"/>
    <xf numFmtId="175" fontId="1" fillId="0" borderId="0"/>
    <xf numFmtId="175" fontId="1" fillId="0" borderId="0"/>
    <xf numFmtId="0" fontId="2" fillId="0" borderId="0"/>
    <xf numFmtId="0" fontId="2" fillId="0" borderId="0"/>
    <xf numFmtId="0" fontId="2" fillId="0" borderId="0"/>
    <xf numFmtId="172" fontId="2" fillId="0" borderId="0"/>
    <xf numFmtId="172" fontId="2" fillId="0" borderId="0"/>
    <xf numFmtId="172" fontId="2" fillId="0" borderId="0"/>
    <xf numFmtId="172" fontId="2" fillId="0" borderId="0"/>
    <xf numFmtId="172" fontId="2" fillId="0" borderId="0"/>
    <xf numFmtId="0" fontId="1" fillId="0" borderId="0"/>
    <xf numFmtId="0" fontId="1" fillId="0" borderId="0"/>
    <xf numFmtId="0" fontId="2"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0" fontId="2" fillId="0" borderId="0" applyNumberFormat="0" applyFill="0" applyBorder="0" applyAlignment="0" applyProtection="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2"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1" fillId="0" borderId="0"/>
    <xf numFmtId="0" fontId="1" fillId="0" borderId="0"/>
    <xf numFmtId="172"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1" fillId="0" borderId="0"/>
    <xf numFmtId="175" fontId="88" fillId="0" borderId="0"/>
    <xf numFmtId="175" fontId="1" fillId="0" borderId="0"/>
    <xf numFmtId="175" fontId="1" fillId="0" borderId="0"/>
    <xf numFmtId="0" fontId="2" fillId="0" borderId="0"/>
    <xf numFmtId="0" fontId="2" fillId="0" borderId="0"/>
    <xf numFmtId="0" fontId="2" fillId="0" borderId="0"/>
    <xf numFmtId="0" fontId="2" fillId="0" borderId="0" applyNumberFormat="0" applyFill="0" applyBorder="0" applyAlignment="0" applyProtection="0"/>
    <xf numFmtId="0" fontId="1" fillId="0" borderId="0"/>
    <xf numFmtId="0" fontId="1" fillId="0" borderId="0"/>
    <xf numFmtId="0" fontId="1" fillId="0" borderId="0"/>
    <xf numFmtId="0" fontId="2" fillId="0" borderId="0"/>
    <xf numFmtId="0" fontId="2" fillId="0" borderId="0"/>
    <xf numFmtId="0" fontId="89" fillId="0" borderId="0">
      <alignment vertical="center"/>
    </xf>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3" fontId="44" fillId="26" borderId="26"/>
    <xf numFmtId="175" fontId="44" fillId="26" borderId="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0" fontId="2" fillId="14" borderId="28"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1" fontId="2" fillId="14" borderId="27" applyNumberFormat="0" applyFont="0" applyAlignment="0" applyProtection="0"/>
    <xf numFmtId="0" fontId="2" fillId="14" borderId="27" applyNumberFormat="0" applyFont="0" applyAlignment="0" applyProtection="0"/>
    <xf numFmtId="0" fontId="27" fillId="44" borderId="29"/>
    <xf numFmtId="0" fontId="2" fillId="57" borderId="30" applyNumberFormat="0" applyFont="0" applyBorder="0" applyAlignment="0">
      <alignment horizontal="right"/>
    </xf>
    <xf numFmtId="0" fontId="2" fillId="57" borderId="30" applyNumberFormat="0" applyFont="0" applyBorder="0" applyAlignment="0">
      <alignment horizontal="right"/>
    </xf>
    <xf numFmtId="171" fontId="90" fillId="26" borderId="31" applyNumberFormat="0" applyAlignment="0" applyProtection="0"/>
    <xf numFmtId="10" fontId="2" fillId="0" borderId="0" applyFont="0" applyFill="0" applyBorder="0" applyAlignment="0" applyProtection="0"/>
    <xf numFmtId="4" fontId="91" fillId="0" borderId="0">
      <protection locked="0"/>
    </xf>
    <xf numFmtId="9" fontId="44" fillId="0" borderId="32" applyNumberFormat="0" applyBorder="0"/>
    <xf numFmtId="9" fontId="44" fillId="0" borderId="32" applyNumberFormat="0" applyBorder="0"/>
    <xf numFmtId="176" fontId="66" fillId="0" borderId="0">
      <protection locked="0"/>
    </xf>
    <xf numFmtId="209" fontId="2" fillId="0" borderId="0">
      <protection locked="0"/>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2" fontId="52" fillId="0" borderId="0">
      <protection locked="0"/>
    </xf>
    <xf numFmtId="172" fontId="44" fillId="0" borderId="0" applyNumberFormat="0" applyFont="0" applyFill="0" applyBorder="0" applyAlignment="0" applyProtection="0">
      <alignment horizontal="left"/>
    </xf>
    <xf numFmtId="172" fontId="44" fillId="0" borderId="0" applyNumberFormat="0" applyFont="0" applyFill="0" applyBorder="0" applyAlignment="0" applyProtection="0">
      <alignment horizontal="left"/>
    </xf>
    <xf numFmtId="172" fontId="44" fillId="0" borderId="0" applyNumberFormat="0" applyFont="0" applyFill="0" applyBorder="0" applyAlignment="0" applyProtection="0">
      <alignment horizontal="left"/>
    </xf>
    <xf numFmtId="0" fontId="44" fillId="0" borderId="0" applyNumberFormat="0" applyFont="0" applyFill="0" applyBorder="0" applyAlignment="0" applyProtection="0">
      <alignment horizontal="left"/>
    </xf>
    <xf numFmtId="15" fontId="44" fillId="0" borderId="0" applyFont="0" applyFill="0" applyBorder="0" applyAlignment="0" applyProtection="0"/>
    <xf numFmtId="4" fontId="44" fillId="0" borderId="0" applyFont="0" applyFill="0" applyBorder="0" applyAlignment="0" applyProtection="0"/>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3" fontId="44" fillId="0" borderId="0" applyFont="0" applyFill="0" applyBorder="0" applyAlignment="0" applyProtection="0"/>
    <xf numFmtId="172" fontId="44" fillId="58" borderId="0" applyNumberFormat="0" applyFont="0" applyBorder="0" applyAlignment="0" applyProtection="0"/>
    <xf numFmtId="210" fontId="78" fillId="0" borderId="0" applyFont="0" applyFill="0" applyBorder="0" applyAlignment="0" applyProtection="0"/>
    <xf numFmtId="211" fontId="78" fillId="0" borderId="0" applyFont="0" applyFill="0" applyBorder="0" applyAlignment="0" applyProtection="0"/>
    <xf numFmtId="38" fontId="93" fillId="0" borderId="0"/>
    <xf numFmtId="3" fontId="28" fillId="42" borderId="34">
      <alignment horizontal="center"/>
    </xf>
    <xf numFmtId="0" fontId="92" fillId="0" borderId="0" applyNumberFormat="0" applyFill="0" applyBorder="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0" fontId="90" fillId="15"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4" fontId="94" fillId="59" borderId="35" applyNumberFormat="0" applyProtection="0">
      <alignment vertical="center"/>
    </xf>
    <xf numFmtId="4" fontId="95" fillId="60" borderId="35" applyNumberFormat="0" applyProtection="0">
      <alignment vertical="center"/>
    </xf>
    <xf numFmtId="4" fontId="94" fillId="59" borderId="35" applyNumberFormat="0" applyProtection="0">
      <alignment horizontal="left" vertical="center" indent="1"/>
    </xf>
    <xf numFmtId="175" fontId="22" fillId="60" borderId="35" applyNumberFormat="0" applyProtection="0">
      <alignment horizontal="left" vertical="top" indent="1"/>
    </xf>
    <xf numFmtId="0" fontId="2" fillId="44" borderId="0"/>
    <xf numFmtId="4" fontId="25" fillId="44" borderId="0" applyNumberFormat="0" applyProtection="0">
      <alignment horizontal="left" vertical="center" indent="1"/>
    </xf>
    <xf numFmtId="4" fontId="25" fillId="8" borderId="35" applyNumberFormat="0" applyProtection="0">
      <alignment horizontal="right" vertical="center"/>
    </xf>
    <xf numFmtId="4" fontId="25" fillId="18" borderId="35" applyNumberFormat="0" applyProtection="0">
      <alignment horizontal="right" vertical="center"/>
    </xf>
    <xf numFmtId="4" fontId="25" fillId="32" borderId="35" applyNumberFormat="0" applyProtection="0">
      <alignment horizontal="right" vertical="center"/>
    </xf>
    <xf numFmtId="4" fontId="25" fillId="44" borderId="35" applyNumberFormat="0" applyProtection="0">
      <alignment horizontal="right" vertical="center"/>
    </xf>
    <xf numFmtId="4" fontId="25" fillId="25" borderId="35" applyNumberFormat="0" applyProtection="0">
      <alignment horizontal="right" vertical="center"/>
    </xf>
    <xf numFmtId="4" fontId="25" fillId="39" borderId="35" applyNumberFormat="0" applyProtection="0">
      <alignment horizontal="right" vertical="center"/>
    </xf>
    <xf numFmtId="4" fontId="96" fillId="59" borderId="35" applyNumberFormat="0" applyProtection="0">
      <alignment horizontal="right" vertical="center"/>
    </xf>
    <xf numFmtId="4" fontId="94" fillId="59" borderId="35" applyNumberFormat="0" applyProtection="0">
      <alignment horizontal="right" vertical="center"/>
    </xf>
    <xf numFmtId="4" fontId="97" fillId="61" borderId="35" applyNumberFormat="0" applyProtection="0">
      <alignment horizontal="right" vertical="center"/>
    </xf>
    <xf numFmtId="4" fontId="22" fillId="62" borderId="0" applyNumberFormat="0" applyProtection="0">
      <alignment horizontal="left" vertical="center" indent="1"/>
    </xf>
    <xf numFmtId="4" fontId="25" fillId="44" borderId="0" applyNumberFormat="0" applyProtection="0">
      <alignment horizontal="left" vertical="center" indent="1"/>
    </xf>
    <xf numFmtId="4" fontId="98" fillId="63" borderId="0" applyNumberFormat="0" applyProtection="0">
      <alignment horizontal="left" vertical="center" indent="1"/>
    </xf>
    <xf numFmtId="4" fontId="96" fillId="59" borderId="35" applyNumberFormat="0" applyProtection="0">
      <alignment horizontal="right" vertical="center"/>
    </xf>
    <xf numFmtId="4" fontId="25" fillId="13" borderId="0" applyNumberFormat="0" applyProtection="0">
      <alignment horizontal="left" vertical="center" indent="1"/>
    </xf>
    <xf numFmtId="4" fontId="25" fillId="61" borderId="0" applyNumberFormat="0" applyProtection="0">
      <alignment horizontal="left" vertical="center" indent="1"/>
    </xf>
    <xf numFmtId="175" fontId="94" fillId="64" borderId="35" applyNumberFormat="0" applyProtection="0">
      <alignment horizontal="left" vertical="center" indent="1"/>
    </xf>
    <xf numFmtId="0" fontId="2" fillId="63" borderId="35" applyNumberFormat="0" applyProtection="0">
      <alignment horizontal="left" vertical="center" indent="1"/>
    </xf>
    <xf numFmtId="175" fontId="96" fillId="59" borderId="35" applyNumberFormat="0" applyProtection="0">
      <alignment horizontal="left" vertical="top" indent="1"/>
    </xf>
    <xf numFmtId="0" fontId="2" fillId="63" borderId="35" applyNumberFormat="0" applyProtection="0">
      <alignment horizontal="left" vertical="top" indent="1"/>
    </xf>
    <xf numFmtId="175" fontId="97" fillId="15" borderId="35" applyNumberFormat="0" applyProtection="0">
      <alignment horizontal="left" vertical="center" indent="1"/>
    </xf>
    <xf numFmtId="0" fontId="2" fillId="61" borderId="35" applyNumberFormat="0" applyProtection="0">
      <alignment horizontal="left" vertical="center" indent="1"/>
    </xf>
    <xf numFmtId="175" fontId="2" fillId="61" borderId="35" applyNumberFormat="0" applyProtection="0">
      <alignment horizontal="left" vertical="top" indent="1"/>
    </xf>
    <xf numFmtId="0" fontId="2" fillId="61" borderId="35" applyNumberFormat="0" applyProtection="0">
      <alignment horizontal="left" vertical="top" indent="1"/>
    </xf>
    <xf numFmtId="175" fontId="99" fillId="15" borderId="35" applyNumberFormat="0" applyProtection="0">
      <alignment horizontal="left" vertical="center" indent="1"/>
    </xf>
    <xf numFmtId="0" fontId="2" fillId="41" borderId="35" applyNumberFormat="0" applyProtection="0">
      <alignment horizontal="left" vertical="center" indent="1"/>
    </xf>
    <xf numFmtId="175" fontId="2" fillId="41" borderId="35" applyNumberFormat="0" applyProtection="0">
      <alignment horizontal="left" vertical="top" indent="1"/>
    </xf>
    <xf numFmtId="0" fontId="2" fillId="41" borderId="35" applyNumberFormat="0" applyProtection="0">
      <alignment horizontal="left" vertical="top" indent="1"/>
    </xf>
    <xf numFmtId="175" fontId="2" fillId="44" borderId="35" applyNumberFormat="0" applyProtection="0">
      <alignment horizontal="left" vertical="center" indent="1"/>
    </xf>
    <xf numFmtId="0" fontId="2" fillId="65" borderId="35" applyNumberFormat="0" applyProtection="0">
      <alignment horizontal="left" vertical="center" indent="1"/>
    </xf>
    <xf numFmtId="175" fontId="2" fillId="65" borderId="35" applyNumberFormat="0" applyProtection="0">
      <alignment horizontal="left" vertical="top" indent="1"/>
    </xf>
    <xf numFmtId="0" fontId="2" fillId="65" borderId="35" applyNumberFormat="0" applyProtection="0">
      <alignment horizontal="left" vertical="top" indent="1"/>
    </xf>
    <xf numFmtId="4" fontId="25" fillId="53" borderId="35" applyNumberFormat="0" applyProtection="0">
      <alignment vertical="center"/>
    </xf>
    <xf numFmtId="4" fontId="100" fillId="53" borderId="35" applyNumberFormat="0" applyProtection="0">
      <alignment vertical="center"/>
    </xf>
    <xf numFmtId="4" fontId="25" fillId="53" borderId="35" applyNumberFormat="0" applyProtection="0">
      <alignment horizontal="left" vertical="center" indent="1"/>
    </xf>
    <xf numFmtId="175" fontId="25" fillId="53" borderId="35" applyNumberFormat="0" applyProtection="0">
      <alignment horizontal="left" vertical="top" indent="1"/>
    </xf>
    <xf numFmtId="4" fontId="101" fillId="44" borderId="35" applyNumberFormat="0" applyProtection="0">
      <alignment horizontal="right" vertical="center"/>
    </xf>
    <xf numFmtId="4" fontId="100" fillId="13" borderId="35" applyNumberFormat="0" applyProtection="0">
      <alignment horizontal="right" vertical="center"/>
    </xf>
    <xf numFmtId="4" fontId="25" fillId="15" borderId="35" applyNumberFormat="0" applyProtection="0">
      <alignment horizontal="left" vertical="center" indent="1"/>
    </xf>
    <xf numFmtId="175" fontId="94" fillId="66" borderId="36" applyNumberFormat="0" applyProtection="0">
      <alignment horizontal="left" vertical="top" indent="1"/>
    </xf>
    <xf numFmtId="4" fontId="102" fillId="67" borderId="0" applyNumberFormat="0" applyProtection="0">
      <alignment horizontal="left" vertical="center" indent="1"/>
    </xf>
    <xf numFmtId="4" fontId="103" fillId="13" borderId="35" applyNumberFormat="0" applyProtection="0">
      <alignment horizontal="right" vertical="center"/>
    </xf>
    <xf numFmtId="172" fontId="104" fillId="68" borderId="0" applyNumberFormat="0" applyFont="0" applyAlignment="0">
      <alignment horizontal="right" vertical="center"/>
    </xf>
    <xf numFmtId="38" fontId="44" fillId="0" borderId="0" applyFont="0" applyFill="0" applyBorder="0" applyAlignment="0" applyProtection="0"/>
    <xf numFmtId="212" fontId="105" fillId="0" borderId="0">
      <protection locked="0"/>
    </xf>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172" fontId="106" fillId="0" borderId="0" applyNumberFormat="0" applyFill="0" applyBorder="0" applyAlignment="0" applyProtection="0"/>
    <xf numFmtId="172" fontId="104" fillId="0" borderId="37">
      <alignment horizontal="right" vertical="center"/>
    </xf>
    <xf numFmtId="172" fontId="104" fillId="0" borderId="37">
      <alignment horizontal="right" vertical="center"/>
    </xf>
    <xf numFmtId="172" fontId="104" fillId="0" borderId="37">
      <alignment horizontal="right" vertical="center"/>
    </xf>
    <xf numFmtId="3" fontId="24" fillId="69" borderId="0">
      <alignment horizontal="left"/>
    </xf>
    <xf numFmtId="0" fontId="107" fillId="0" borderId="1" applyProtection="0">
      <alignment horizontal="centerContinuous"/>
    </xf>
    <xf numFmtId="172" fontId="44" fillId="0" borderId="0"/>
    <xf numFmtId="175" fontId="108" fillId="0" borderId="0"/>
    <xf numFmtId="175" fontId="108" fillId="0" borderId="0"/>
    <xf numFmtId="175" fontId="108" fillId="0" borderId="0"/>
    <xf numFmtId="175" fontId="108" fillId="0" borderId="0"/>
    <xf numFmtId="175" fontId="108" fillId="0" borderId="0"/>
    <xf numFmtId="175" fontId="108" fillId="0" borderId="0"/>
    <xf numFmtId="175" fontId="108" fillId="0" borderId="0"/>
    <xf numFmtId="175" fontId="108" fillId="0" borderId="0"/>
    <xf numFmtId="3" fontId="20" fillId="69" borderId="0">
      <alignment horizontal="left"/>
    </xf>
    <xf numFmtId="176" fontId="109" fillId="0" borderId="0"/>
    <xf numFmtId="215" fontId="110" fillId="70" borderId="0">
      <alignment vertical="center"/>
    </xf>
    <xf numFmtId="3" fontId="20" fillId="69" borderId="0">
      <alignment horizontal="left"/>
    </xf>
    <xf numFmtId="172" fontId="111" fillId="0" borderId="0"/>
    <xf numFmtId="215" fontId="110" fillId="0" borderId="38">
      <alignment vertical="center"/>
    </xf>
    <xf numFmtId="215" fontId="110" fillId="0" borderId="39" applyFill="0" applyAlignment="0">
      <alignment vertical="center"/>
    </xf>
    <xf numFmtId="215" fontId="110" fillId="0" borderId="38">
      <alignment vertical="center"/>
    </xf>
    <xf numFmtId="215" fontId="110" fillId="0" borderId="38">
      <alignment vertical="center"/>
    </xf>
    <xf numFmtId="215" fontId="110" fillId="0" borderId="38">
      <alignment vertical="center"/>
    </xf>
    <xf numFmtId="215" fontId="110" fillId="0" borderId="38">
      <alignment vertical="center"/>
    </xf>
    <xf numFmtId="215" fontId="110" fillId="0" borderId="38">
      <alignment vertical="center"/>
    </xf>
    <xf numFmtId="215" fontId="110" fillId="0" borderId="38">
      <alignment vertical="center"/>
    </xf>
    <xf numFmtId="215" fontId="110" fillId="0" borderId="38">
      <alignment vertical="center"/>
    </xf>
    <xf numFmtId="215" fontId="110" fillId="0" borderId="38">
      <alignment vertical="center"/>
    </xf>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215" fontId="113" fillId="0" borderId="38">
      <alignment vertical="center"/>
    </xf>
    <xf numFmtId="215" fontId="113" fillId="0" borderId="39">
      <alignment vertical="center"/>
    </xf>
    <xf numFmtId="215" fontId="113" fillId="0" borderId="38">
      <alignment vertical="center"/>
    </xf>
    <xf numFmtId="215" fontId="113" fillId="0" borderId="38">
      <alignment vertical="center"/>
    </xf>
    <xf numFmtId="215" fontId="113" fillId="0" borderId="38">
      <alignment vertical="center"/>
    </xf>
    <xf numFmtId="215" fontId="113" fillId="0" borderId="38">
      <alignment vertical="center"/>
    </xf>
    <xf numFmtId="215" fontId="113" fillId="0" borderId="38">
      <alignment vertical="center"/>
    </xf>
    <xf numFmtId="215" fontId="113" fillId="0" borderId="38">
      <alignment vertical="center"/>
    </xf>
    <xf numFmtId="215" fontId="113" fillId="0" borderId="38">
      <alignment vertical="center"/>
    </xf>
    <xf numFmtId="215" fontId="113" fillId="0" borderId="38">
      <alignment vertical="center"/>
    </xf>
    <xf numFmtId="4" fontId="114" fillId="0" borderId="38">
      <alignment vertical="center"/>
    </xf>
    <xf numFmtId="4" fontId="114" fillId="0" borderId="38">
      <alignment vertical="center"/>
    </xf>
    <xf numFmtId="4" fontId="114" fillId="0" borderId="38">
      <alignment vertical="center"/>
    </xf>
    <xf numFmtId="4" fontId="114" fillId="0" borderId="38">
      <alignment vertical="center"/>
    </xf>
    <xf numFmtId="4" fontId="114" fillId="0" borderId="38">
      <alignment vertical="center"/>
    </xf>
    <xf numFmtId="170" fontId="2" fillId="0" borderId="0"/>
    <xf numFmtId="171" fontId="115" fillId="0" borderId="0" applyNumberFormat="0" applyFill="0" applyBorder="0" applyAlignment="0" applyProtection="0"/>
    <xf numFmtId="190" fontId="116" fillId="71" borderId="40" applyNumberFormat="0" applyProtection="0">
      <alignment horizontal="left" vertical="center"/>
    </xf>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0" fontId="117" fillId="0" borderId="4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0" fontId="118"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0" fontId="119" fillId="0" borderId="42" applyNumberFormat="0" applyFill="0" applyAlignment="0" applyProtection="0"/>
    <xf numFmtId="0" fontId="119" fillId="0" borderId="42" applyNumberFormat="0" applyFill="0" applyAlignment="0" applyProtection="0"/>
    <xf numFmtId="0" fontId="119" fillId="0" borderId="42" applyNumberFormat="0" applyFill="0" applyAlignment="0" applyProtection="0"/>
    <xf numFmtId="0" fontId="119" fillId="0" borderId="42" applyNumberFormat="0" applyFill="0" applyAlignment="0" applyProtection="0"/>
    <xf numFmtId="0" fontId="119" fillId="0" borderId="42" applyNumberFormat="0" applyFill="0" applyAlignment="0" applyProtection="0"/>
    <xf numFmtId="0" fontId="119" fillId="0" borderId="42"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0" fontId="119"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0" fontId="106"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20" fillId="0" borderId="0"/>
    <xf numFmtId="172" fontId="104" fillId="0" borderId="0">
      <alignment horizontal="right" vertical="center"/>
    </xf>
    <xf numFmtId="172" fontId="104" fillId="0" borderId="43">
      <alignment horizontal="center" vertical="center"/>
    </xf>
    <xf numFmtId="190" fontId="116" fillId="71" borderId="40" applyNumberFormat="0" applyProtection="0">
      <alignment horizontal="left" vertical="center"/>
    </xf>
    <xf numFmtId="216" fontId="66" fillId="0" borderId="0">
      <protection locked="0"/>
    </xf>
    <xf numFmtId="216" fontId="66" fillId="0" borderId="0">
      <protection locked="0"/>
    </xf>
    <xf numFmtId="3" fontId="81" fillId="44" borderId="19">
      <alignment horizontal="center" vertical="center"/>
    </xf>
    <xf numFmtId="3" fontId="121" fillId="69" borderId="0">
      <alignment horizontal="left"/>
    </xf>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6"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3" fontId="22" fillId="72" borderId="0">
      <alignment horizontal="right"/>
    </xf>
    <xf numFmtId="215" fontId="122" fillId="73" borderId="0">
      <alignment vertical="center"/>
    </xf>
    <xf numFmtId="172" fontId="123" fillId="0" borderId="0">
      <alignment vertical="top"/>
    </xf>
    <xf numFmtId="37" fontId="37" fillId="60" borderId="0" applyNumberFormat="0" applyBorder="0" applyAlignment="0" applyProtection="0"/>
    <xf numFmtId="37" fontId="37" fillId="0" borderId="0"/>
    <xf numFmtId="3" fontId="124" fillId="0" borderId="24"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217" fontId="44" fillId="0" borderId="0" applyFont="0" applyFill="0" applyBorder="0" applyAlignment="0" applyProtection="0"/>
    <xf numFmtId="166" fontId="2" fillId="0" borderId="0" applyFont="0" applyFill="0" applyBorder="0" applyAlignment="0" applyProtection="0"/>
    <xf numFmtId="218" fontId="44" fillId="0" borderId="0" applyFont="0" applyFill="0" applyBorder="0" applyAlignment="0" applyProtection="0"/>
    <xf numFmtId="171" fontId="112" fillId="0" borderId="0" applyNumberFormat="0" applyFill="0" applyBorder="0" applyAlignment="0" applyProtection="0"/>
    <xf numFmtId="0" fontId="125" fillId="0" borderId="0" applyNumberFormat="0" applyFill="0" applyBorder="0" applyAlignment="0" applyProtection="0">
      <alignment vertical="center"/>
    </xf>
    <xf numFmtId="219" fontId="78"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1" fontId="27"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0" fontId="59" fillId="0" borderId="45" applyNumberFormat="0" applyFill="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59" fillId="0" borderId="45" applyNumberFormat="0" applyFill="0" applyAlignment="0" applyProtection="0"/>
    <xf numFmtId="0" fontId="2" fillId="65" borderId="35" applyNumberFormat="0" applyProtection="0">
      <alignment horizontal="left" vertical="center" indent="1"/>
    </xf>
    <xf numFmtId="4" fontId="100" fillId="53" borderId="35" applyNumberFormat="0" applyProtection="0">
      <alignment vertical="center"/>
    </xf>
    <xf numFmtId="175" fontId="2" fillId="65" borderId="35" applyNumberFormat="0" applyProtection="0">
      <alignment horizontal="left" vertical="top" indent="1"/>
    </xf>
    <xf numFmtId="0" fontId="59" fillId="0" borderId="45" applyNumberFormat="0" applyFill="0" applyAlignment="0" applyProtection="0"/>
    <xf numFmtId="4" fontId="96" fillId="59" borderId="35" applyNumberFormat="0" applyProtection="0">
      <alignment horizontal="right" vertical="center"/>
    </xf>
    <xf numFmtId="190" fontId="116" fillId="71" borderId="40" applyNumberFormat="0" applyProtection="0">
      <alignment horizontal="left" vertical="center"/>
    </xf>
    <xf numFmtId="175" fontId="2" fillId="41" borderId="35" applyNumberFormat="0" applyProtection="0">
      <alignment horizontal="left" vertical="top" indent="1"/>
    </xf>
    <xf numFmtId="4" fontId="25" fillId="25" borderId="35" applyNumberFormat="0" applyProtection="0">
      <alignment horizontal="right" vertical="center"/>
    </xf>
    <xf numFmtId="172" fontId="2" fillId="14" borderId="27" applyNumberFormat="0" applyFont="0" applyAlignment="0" applyProtection="0"/>
    <xf numFmtId="0" fontId="59" fillId="0" borderId="45" applyNumberFormat="0" applyFill="0" applyAlignment="0" applyProtection="0"/>
    <xf numFmtId="175" fontId="97" fillId="15" borderId="35" applyNumberFormat="0" applyProtection="0">
      <alignment horizontal="left" vertical="center" indent="1"/>
    </xf>
    <xf numFmtId="190" fontId="116" fillId="71" borderId="40" applyNumberFormat="0" applyProtection="0">
      <alignment horizontal="left" vertical="center"/>
    </xf>
    <xf numFmtId="0" fontId="107" fillId="0" borderId="1" applyProtection="0">
      <alignment horizontal="centerContinuous"/>
    </xf>
    <xf numFmtId="0" fontId="59" fillId="0" borderId="45" applyNumberFormat="0" applyFill="0" applyAlignment="0" applyProtection="0"/>
    <xf numFmtId="4" fontId="25" fillId="18"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4" fontId="25" fillId="53" borderId="35" applyNumberFormat="0" applyProtection="0">
      <alignment vertical="center"/>
    </xf>
    <xf numFmtId="190" fontId="116" fillId="71" borderId="40" applyNumberFormat="0" applyProtection="0">
      <alignment horizontal="left" vertical="center"/>
    </xf>
    <xf numFmtId="172" fontId="90" fillId="26" borderId="31" applyNumberFormat="0" applyAlignment="0" applyProtection="0"/>
    <xf numFmtId="172" fontId="59" fillId="0" borderId="44" applyNumberFormat="0" applyFill="0" applyAlignment="0" applyProtection="0"/>
    <xf numFmtId="4" fontId="103" fillId="13" borderId="35" applyNumberFormat="0" applyProtection="0">
      <alignment horizontal="right" vertical="center"/>
    </xf>
    <xf numFmtId="175" fontId="94" fillId="66" borderId="36" applyNumberFormat="0" applyProtection="0">
      <alignment horizontal="left" vertical="top" indent="1"/>
    </xf>
    <xf numFmtId="4" fontId="25" fillId="15" borderId="35" applyNumberFormat="0" applyProtection="0">
      <alignment horizontal="left" vertical="center" indent="1"/>
    </xf>
    <xf numFmtId="4" fontId="100" fillId="13" borderId="35" applyNumberFormat="0" applyProtection="0">
      <alignment horizontal="right" vertical="center"/>
    </xf>
    <xf numFmtId="4" fontId="101" fillId="44" borderId="35" applyNumberFormat="0" applyProtection="0">
      <alignment horizontal="right" vertical="center"/>
    </xf>
    <xf numFmtId="175" fontId="25" fillId="53" borderId="35" applyNumberFormat="0" applyProtection="0">
      <alignment horizontal="left" vertical="top" indent="1"/>
    </xf>
    <xf numFmtId="4" fontId="25" fillId="53" borderId="35" applyNumberFormat="0" applyProtection="0">
      <alignment horizontal="left" vertical="center" indent="1"/>
    </xf>
    <xf numFmtId="4" fontId="100" fillId="53" borderId="35" applyNumberFormat="0" applyProtection="0">
      <alignment vertical="center"/>
    </xf>
    <xf numFmtId="4" fontId="25" fillId="53" borderId="35" applyNumberFormat="0" applyProtection="0">
      <alignment vertical="center"/>
    </xf>
    <xf numFmtId="0" fontId="2" fillId="65" borderId="35" applyNumberFormat="0" applyProtection="0">
      <alignment horizontal="left" vertical="top" indent="1"/>
    </xf>
    <xf numFmtId="175" fontId="2" fillId="65" borderId="35" applyNumberFormat="0" applyProtection="0">
      <alignment horizontal="left" vertical="top" indent="1"/>
    </xf>
    <xf numFmtId="0" fontId="2" fillId="65" borderId="35" applyNumberFormat="0" applyProtection="0">
      <alignment horizontal="left" vertical="center" indent="1"/>
    </xf>
    <xf numFmtId="175" fontId="2" fillId="44" borderId="35" applyNumberFormat="0" applyProtection="0">
      <alignment horizontal="left" vertical="center" indent="1"/>
    </xf>
    <xf numFmtId="0" fontId="2" fillId="41" borderId="35" applyNumberFormat="0" applyProtection="0">
      <alignment horizontal="left" vertical="top" indent="1"/>
    </xf>
    <xf numFmtId="175" fontId="2" fillId="41" borderId="35" applyNumberFormat="0" applyProtection="0">
      <alignment horizontal="left" vertical="top" indent="1"/>
    </xf>
    <xf numFmtId="0" fontId="2" fillId="41" borderId="35" applyNumberFormat="0" applyProtection="0">
      <alignment horizontal="left" vertical="center" indent="1"/>
    </xf>
    <xf numFmtId="175" fontId="99" fillId="15" borderId="35" applyNumberFormat="0" applyProtection="0">
      <alignment horizontal="left" vertical="center" indent="1"/>
    </xf>
    <xf numFmtId="0" fontId="2" fillId="61" borderId="35" applyNumberFormat="0" applyProtection="0">
      <alignment horizontal="left" vertical="top" indent="1"/>
    </xf>
    <xf numFmtId="175" fontId="2" fillId="61" borderId="35" applyNumberFormat="0" applyProtection="0">
      <alignment horizontal="left" vertical="top" indent="1"/>
    </xf>
    <xf numFmtId="0" fontId="2" fillId="61" borderId="35" applyNumberFormat="0" applyProtection="0">
      <alignment horizontal="left" vertical="center" indent="1"/>
    </xf>
    <xf numFmtId="175" fontId="97" fillId="15" borderId="35" applyNumberFormat="0" applyProtection="0">
      <alignment horizontal="left" vertical="center" indent="1"/>
    </xf>
    <xf numFmtId="0" fontId="2" fillId="63" borderId="35" applyNumberFormat="0" applyProtection="0">
      <alignment horizontal="left" vertical="top" indent="1"/>
    </xf>
    <xf numFmtId="175" fontId="96" fillId="59" borderId="35" applyNumberFormat="0" applyProtection="0">
      <alignment horizontal="left" vertical="top" indent="1"/>
    </xf>
    <xf numFmtId="0" fontId="2" fillId="63" borderId="35" applyNumberFormat="0" applyProtection="0">
      <alignment horizontal="left" vertical="center" indent="1"/>
    </xf>
    <xf numFmtId="175" fontId="94" fillId="64" borderId="35" applyNumberFormat="0" applyProtection="0">
      <alignment horizontal="left" vertical="center" indent="1"/>
    </xf>
    <xf numFmtId="4" fontId="96" fillId="59" borderId="35" applyNumberFormat="0" applyProtection="0">
      <alignment horizontal="right" vertical="center"/>
    </xf>
    <xf numFmtId="171" fontId="61" fillId="12" borderId="15" applyNumberFormat="0" applyAlignment="0" applyProtection="0"/>
    <xf numFmtId="4" fontId="97" fillId="61" borderId="35" applyNumberFormat="0" applyProtection="0">
      <alignment horizontal="right" vertical="center"/>
    </xf>
    <xf numFmtId="4" fontId="94" fillId="59" borderId="35" applyNumberFormat="0" applyProtection="0">
      <alignment horizontal="right" vertical="center"/>
    </xf>
    <xf numFmtId="4" fontId="96" fillId="59" borderId="35" applyNumberFormat="0" applyProtection="0">
      <alignment horizontal="right" vertical="center"/>
    </xf>
    <xf numFmtId="4" fontId="25" fillId="39" borderId="35" applyNumberFormat="0" applyProtection="0">
      <alignment horizontal="right" vertical="center"/>
    </xf>
    <xf numFmtId="4" fontId="25" fillId="25" borderId="35" applyNumberFormat="0" applyProtection="0">
      <alignment horizontal="right" vertical="center"/>
    </xf>
    <xf numFmtId="4" fontId="25" fillId="44" borderId="35" applyNumberFormat="0" applyProtection="0">
      <alignment horizontal="right" vertical="center"/>
    </xf>
    <xf numFmtId="4" fontId="25" fillId="32" borderId="35" applyNumberFormat="0" applyProtection="0">
      <alignment horizontal="right" vertical="center"/>
    </xf>
    <xf numFmtId="4" fontId="25" fillId="18" borderId="35" applyNumberFormat="0" applyProtection="0">
      <alignment horizontal="right" vertical="center"/>
    </xf>
    <xf numFmtId="4" fontId="25" fillId="8" borderId="35" applyNumberFormat="0" applyProtection="0">
      <alignment horizontal="right" vertical="center"/>
    </xf>
    <xf numFmtId="175" fontId="22" fillId="60" borderId="35" applyNumberFormat="0" applyProtection="0">
      <alignment horizontal="left" vertical="top" indent="1"/>
    </xf>
    <xf numFmtId="4" fontId="94" fillId="59" borderId="35" applyNumberFormat="0" applyProtection="0">
      <alignment horizontal="left" vertical="center" indent="1"/>
    </xf>
    <xf numFmtId="4" fontId="95" fillId="60" borderId="35" applyNumberFormat="0" applyProtection="0">
      <alignment vertical="center"/>
    </xf>
    <xf numFmtId="4" fontId="94" fillId="59" borderId="35" applyNumberFormat="0" applyProtection="0">
      <alignment vertical="center"/>
    </xf>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0" fontId="90" fillId="15"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3" fontId="28" fillId="42" borderId="12">
      <alignment horizontal="center"/>
    </xf>
    <xf numFmtId="172" fontId="34" fillId="26" borderId="15" applyNumberFormat="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2" fillId="41" borderId="35"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90" fontId="116" fillId="71" borderId="40" applyNumberFormat="0" applyProtection="0">
      <alignment horizontal="left" vertical="center"/>
    </xf>
    <xf numFmtId="172" fontId="61" fillId="12" borderId="15"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3" fontId="58" fillId="47" borderId="13">
      <alignment horizontal="center"/>
    </xf>
    <xf numFmtId="0" fontId="59" fillId="0" borderId="45" applyNumberFormat="0" applyFill="0" applyAlignment="0" applyProtection="0"/>
    <xf numFmtId="3" fontId="28" fillId="43" borderId="13">
      <alignment horizontal="center"/>
    </xf>
    <xf numFmtId="172" fontId="90" fillId="26" borderId="31" applyNumberFormat="0" applyAlignment="0" applyProtection="0"/>
    <xf numFmtId="190" fontId="116" fillId="71" borderId="40" applyNumberFormat="0" applyProtection="0">
      <alignment horizontal="left" vertical="center"/>
    </xf>
    <xf numFmtId="172" fontId="59" fillId="0" borderId="44"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2" fillId="65" borderId="35" applyNumberFormat="0" applyProtection="0">
      <alignment horizontal="left" vertical="top" indent="1"/>
    </xf>
    <xf numFmtId="4" fontId="94" fillId="59"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1" fontId="61" fillId="12" borderId="15" applyNumberFormat="0" applyAlignment="0" applyProtection="0"/>
    <xf numFmtId="0" fontId="59" fillId="0" borderId="45" applyNumberFormat="0" applyFill="0" applyAlignment="0" applyProtection="0"/>
    <xf numFmtId="4" fontId="103" fillId="13" borderId="35" applyNumberFormat="0" applyProtection="0">
      <alignment horizontal="right" vertical="center"/>
    </xf>
    <xf numFmtId="171" fontId="61" fillId="12" borderId="15" applyNumberFormat="0" applyAlignment="0" applyProtection="0"/>
    <xf numFmtId="0" fontId="59" fillId="0" borderId="45" applyNumberFormat="0" applyFill="0" applyAlignment="0" applyProtection="0"/>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72" fontId="61" fillId="12" borderId="15" applyNumberFormat="0" applyAlignment="0" applyProtection="0"/>
    <xf numFmtId="175" fontId="2" fillId="65" borderId="35" applyNumberFormat="0" applyProtection="0">
      <alignment horizontal="left" vertical="top" indent="1"/>
    </xf>
    <xf numFmtId="171" fontId="90" fillId="26" borderId="31" applyNumberFormat="0" applyAlignment="0" applyProtection="0"/>
    <xf numFmtId="0" fontId="59" fillId="0" borderId="45" applyNumberFormat="0" applyFill="0" applyAlignment="0" applyProtection="0"/>
    <xf numFmtId="175" fontId="99" fillId="15" borderId="35" applyNumberFormat="0" applyProtection="0">
      <alignment horizontal="left" vertical="center" indent="1"/>
    </xf>
    <xf numFmtId="0" fontId="59" fillId="0" borderId="45" applyNumberFormat="0" applyFill="0" applyAlignment="0" applyProtection="0"/>
    <xf numFmtId="0" fontId="2" fillId="63" borderId="35" applyNumberFormat="0" applyProtection="0">
      <alignment horizontal="left" vertical="top" indent="1"/>
    </xf>
    <xf numFmtId="0" fontId="2" fillId="41" borderId="35" applyNumberFormat="0" applyProtection="0">
      <alignment horizontal="left" vertical="top" indent="1"/>
    </xf>
    <xf numFmtId="172" fontId="34" fillId="26" borderId="15" applyNumberFormat="0" applyAlignment="0" applyProtection="0"/>
    <xf numFmtId="4" fontId="25" fillId="8" borderId="35" applyNumberFormat="0" applyProtection="0">
      <alignment horizontal="right" vertical="center"/>
    </xf>
    <xf numFmtId="4" fontId="100" fillId="13" borderId="35" applyNumberFormat="0" applyProtection="0">
      <alignment horizontal="right" vertical="center"/>
    </xf>
    <xf numFmtId="4" fontId="94" fillId="59" borderId="35" applyNumberFormat="0" applyProtection="0">
      <alignment horizontal="right" vertical="center"/>
    </xf>
    <xf numFmtId="0" fontId="59" fillId="0" borderId="45" applyNumberFormat="0" applyFill="0" applyAlignment="0" applyProtection="0"/>
    <xf numFmtId="172" fontId="2" fillId="14" borderId="27" applyNumberFormat="0" applyFont="0" applyAlignment="0" applyProtection="0"/>
    <xf numFmtId="172" fontId="34" fillId="26" borderId="15" applyNumberFormat="0" applyAlignment="0" applyProtection="0"/>
    <xf numFmtId="172" fontId="61" fillId="12" borderId="15" applyNumberFormat="0" applyAlignment="0" applyProtection="0"/>
    <xf numFmtId="0" fontId="59" fillId="0" borderId="45" applyNumberFormat="0" applyFill="0" applyAlignment="0" applyProtection="0"/>
    <xf numFmtId="175" fontId="25" fillId="53" borderId="35" applyNumberFormat="0" applyProtection="0">
      <alignment horizontal="left" vertical="top" indent="1"/>
    </xf>
    <xf numFmtId="0" fontId="90" fillId="15" borderId="31" applyNumberFormat="0" applyAlignment="0" applyProtection="0"/>
    <xf numFmtId="3" fontId="27" fillId="42" borderId="12">
      <alignment horizontal="center"/>
    </xf>
    <xf numFmtId="0" fontId="59" fillId="0" borderId="45" applyNumberFormat="0" applyFill="0" applyAlignment="0" applyProtection="0"/>
    <xf numFmtId="172" fontId="34" fillId="26" borderId="15" applyNumberFormat="0" applyAlignment="0" applyProtection="0"/>
    <xf numFmtId="172" fontId="2" fillId="14" borderId="27" applyNumberFormat="0" applyFont="0" applyAlignment="0" applyProtection="0"/>
    <xf numFmtId="171" fontId="61" fillId="12" borderId="15" applyNumberFormat="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1" fontId="90" fillId="26" borderId="31" applyNumberFormat="0" applyAlignment="0" applyProtection="0"/>
    <xf numFmtId="172" fontId="61" fillId="12"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4" fontId="96" fillId="59" borderId="35" applyNumberFormat="0" applyProtection="0">
      <alignment horizontal="right" vertical="center"/>
    </xf>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4" fontId="25" fillId="8"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172" fontId="61" fillId="12" borderId="15" applyNumberFormat="0" applyAlignment="0" applyProtection="0"/>
    <xf numFmtId="190" fontId="116" fillId="71" borderId="40" applyNumberFormat="0" applyProtection="0">
      <alignment horizontal="left" vertical="center"/>
    </xf>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4" fontId="101" fillId="44" borderId="35" applyNumberFormat="0" applyProtection="0">
      <alignment horizontal="right" vertical="center"/>
    </xf>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172" fontId="34" fillId="26" borderId="15" applyNumberFormat="0" applyAlignment="0" applyProtection="0"/>
    <xf numFmtId="172" fontId="28" fillId="0" borderId="2">
      <alignment horizontal="left" vertical="center"/>
    </xf>
    <xf numFmtId="0" fontId="59" fillId="0" borderId="45" applyNumberFormat="0" applyFill="0" applyAlignment="0" applyProtection="0"/>
    <xf numFmtId="0" fontId="59" fillId="0" borderId="45" applyNumberFormat="0" applyFill="0" applyAlignment="0" applyProtection="0"/>
    <xf numFmtId="0" fontId="2" fillId="41"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4" fontId="94" fillId="59" borderId="35" applyNumberFormat="0" applyProtection="0">
      <alignment horizontal="left" vertical="center" indent="1"/>
    </xf>
    <xf numFmtId="190" fontId="116" fillId="71" borderId="40" applyNumberFormat="0" applyProtection="0">
      <alignment horizontal="left" vertical="center"/>
    </xf>
    <xf numFmtId="175" fontId="99" fillId="15" borderId="35" applyNumberFormat="0" applyProtection="0">
      <alignment horizontal="left" vertical="center" indent="1"/>
    </xf>
    <xf numFmtId="175" fontId="25" fillId="53" borderId="35" applyNumberFormat="0" applyProtection="0">
      <alignment horizontal="left" vertical="top" indent="1"/>
    </xf>
    <xf numFmtId="172" fontId="90" fillId="26" borderId="31" applyNumberFormat="0" applyAlignment="0" applyProtection="0"/>
    <xf numFmtId="41" fontId="27" fillId="0" borderId="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72" fontId="28" fillId="0" borderId="2">
      <alignment horizontal="left" vertical="center"/>
    </xf>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7" fontId="36" fillId="0" borderId="16">
      <alignment horizontal="left" vertical="center"/>
      <protection locked="0"/>
    </xf>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72" fontId="61" fillId="12" borderId="15" applyNumberFormat="0" applyAlignment="0" applyProtection="0"/>
    <xf numFmtId="175" fontId="96" fillId="59" borderId="35" applyNumberFormat="0" applyProtection="0">
      <alignment horizontal="left" vertical="top" indent="1"/>
    </xf>
    <xf numFmtId="0" fontId="59" fillId="0" borderId="45" applyNumberFormat="0" applyFill="0" applyAlignment="0" applyProtection="0"/>
    <xf numFmtId="175" fontId="94" fillId="66" borderId="36" applyNumberFormat="0" applyProtection="0">
      <alignment horizontal="left" vertical="top" indent="1"/>
    </xf>
    <xf numFmtId="0" fontId="59" fillId="0" borderId="45" applyNumberFormat="0" applyFill="0" applyAlignment="0" applyProtection="0"/>
    <xf numFmtId="172" fontId="59" fillId="0" borderId="44" applyNumberFormat="0" applyFill="0" applyAlignment="0" applyProtection="0"/>
    <xf numFmtId="0" fontId="107" fillId="0" borderId="1" applyProtection="0">
      <alignment horizontal="centerContinuous"/>
    </xf>
    <xf numFmtId="172" fontId="2" fillId="14" borderId="27" applyNumberFormat="0" applyFont="0" applyAlignment="0" applyProtection="0"/>
    <xf numFmtId="175" fontId="2" fillId="61" borderId="35" applyNumberFormat="0" applyProtection="0">
      <alignment horizontal="left" vertical="top" indent="1"/>
    </xf>
    <xf numFmtId="4" fontId="103" fillId="13"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5" fontId="22" fillId="60" borderId="35"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72" fontId="61" fillId="12" borderId="15" applyNumberFormat="0" applyAlignment="0" applyProtection="0"/>
    <xf numFmtId="172" fontId="34" fillId="26" borderId="15" applyNumberFormat="0" applyAlignment="0" applyProtection="0"/>
    <xf numFmtId="172" fontId="61" fillId="12" borderId="15" applyNumberFormat="0" applyAlignment="0" applyProtection="0"/>
    <xf numFmtId="172" fontId="34" fillId="26"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4" fontId="25" fillId="25" borderId="35" applyNumberFormat="0" applyProtection="0">
      <alignment horizontal="right" vertical="center"/>
    </xf>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90" fillId="15" borderId="31" applyNumberFormat="0" applyAlignment="0" applyProtection="0"/>
    <xf numFmtId="4" fontId="94" fillId="59" borderId="35" applyNumberFormat="0" applyProtection="0">
      <alignment vertical="center"/>
    </xf>
    <xf numFmtId="0" fontId="2" fillId="61" borderId="35" applyNumberFormat="0" applyProtection="0">
      <alignment horizontal="left" vertical="center" indent="1"/>
    </xf>
    <xf numFmtId="0" fontId="59" fillId="0" borderId="45" applyNumberFormat="0" applyFill="0" applyAlignment="0" applyProtection="0"/>
    <xf numFmtId="175" fontId="96" fillId="59" borderId="35"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2" fontId="90" fillId="26" borderId="31"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4" fontId="96" fillId="59" borderId="35" applyNumberFormat="0" applyProtection="0">
      <alignment horizontal="right" vertical="center"/>
    </xf>
    <xf numFmtId="0" fontId="59" fillId="0" borderId="45" applyNumberFormat="0" applyFill="0" applyAlignment="0" applyProtection="0"/>
    <xf numFmtId="172" fontId="59" fillId="0" borderId="44"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7" fontId="36" fillId="0" borderId="16">
      <alignment horizontal="left" vertical="center"/>
      <protection locked="0"/>
    </xf>
    <xf numFmtId="172" fontId="2" fillId="14" borderId="27" applyNumberFormat="0" applyFont="0" applyAlignment="0" applyProtection="0"/>
    <xf numFmtId="4" fontId="25" fillId="53" borderId="35" applyNumberFormat="0" applyProtection="0">
      <alignment vertical="center"/>
    </xf>
    <xf numFmtId="175" fontId="25" fillId="53" borderId="35"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4" fontId="94" fillId="59" borderId="35" applyNumberFormat="0" applyProtection="0">
      <alignment vertical="center"/>
    </xf>
    <xf numFmtId="0" fontId="59" fillId="0" borderId="45" applyNumberFormat="0" applyFill="0" applyAlignment="0" applyProtection="0"/>
    <xf numFmtId="190" fontId="116" fillId="71" borderId="40" applyNumberFormat="0" applyProtection="0">
      <alignment horizontal="left" vertical="center"/>
    </xf>
    <xf numFmtId="172" fontId="2" fillId="14" borderId="27" applyNumberFormat="0" applyFont="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3" fontId="28" fillId="43" borderId="13">
      <alignment horizontal="center"/>
    </xf>
    <xf numFmtId="0" fontId="59" fillId="0" borderId="45" applyNumberFormat="0" applyFill="0" applyAlignment="0" applyProtection="0"/>
    <xf numFmtId="171" fontId="61" fillId="12" borderId="15" applyNumberFormat="0" applyAlignment="0" applyProtection="0"/>
    <xf numFmtId="0" fontId="59" fillId="0" borderId="45" applyNumberFormat="0" applyFill="0" applyAlignment="0" applyProtection="0"/>
    <xf numFmtId="4" fontId="25" fillId="44" borderId="35" applyNumberFormat="0" applyProtection="0">
      <alignment horizontal="right" vertical="center"/>
    </xf>
    <xf numFmtId="4" fontId="25" fillId="15" borderId="35" applyNumberFormat="0" applyProtection="0">
      <alignment horizontal="left" vertical="center" indent="1"/>
    </xf>
    <xf numFmtId="171" fontId="90" fillId="26" borderId="31"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172" fontId="2" fillId="14" borderId="27" applyNumberFormat="0" applyFont="0" applyAlignment="0" applyProtection="0"/>
    <xf numFmtId="172" fontId="61" fillId="12" borderId="15" applyNumberFormat="0" applyAlignment="0" applyProtection="0"/>
    <xf numFmtId="0" fontId="59" fillId="0" borderId="45" applyNumberFormat="0" applyFill="0" applyAlignment="0" applyProtection="0"/>
    <xf numFmtId="10" fontId="37" fillId="53" borderId="5" applyNumberFormat="0" applyBorder="0" applyAlignment="0" applyProtection="0"/>
    <xf numFmtId="0" fontId="59" fillId="0" borderId="45" applyNumberFormat="0" applyFill="0" applyAlignment="0" applyProtection="0"/>
    <xf numFmtId="172" fontId="90" fillId="26" borderId="31" applyNumberFormat="0" applyAlignment="0" applyProtection="0"/>
    <xf numFmtId="4" fontId="25" fillId="32" borderId="35" applyNumberFormat="0" applyProtection="0">
      <alignment horizontal="right" vertical="center"/>
    </xf>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5" fontId="99" fillId="15" borderId="35" applyNumberFormat="0" applyProtection="0">
      <alignment horizontal="left" vertical="center" indent="1"/>
    </xf>
    <xf numFmtId="171" fontId="61" fillId="12"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171" fontId="61" fillId="12" borderId="15" applyNumberFormat="0" applyAlignment="0" applyProtection="0"/>
    <xf numFmtId="172" fontId="2" fillId="14" borderId="27" applyNumberFormat="0" applyFont="0" applyAlignment="0" applyProtection="0"/>
    <xf numFmtId="172" fontId="61" fillId="12" borderId="15" applyNumberFormat="0" applyAlignment="0" applyProtection="0"/>
    <xf numFmtId="172" fontId="59" fillId="0" borderId="44" applyNumberFormat="0" applyFill="0" applyAlignment="0" applyProtection="0"/>
    <xf numFmtId="175" fontId="94" fillId="64" borderId="35" applyNumberFormat="0" applyProtection="0">
      <alignment horizontal="left" vertical="center" indent="1"/>
    </xf>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4" fontId="25" fillId="32" borderId="35" applyNumberFormat="0" applyProtection="0">
      <alignment horizontal="right" vertical="center"/>
    </xf>
    <xf numFmtId="171" fontId="90" fillId="26" borderId="31" applyNumberFormat="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9" fillId="0" borderId="45" applyNumberFormat="0" applyFill="0" applyAlignment="0" applyProtection="0"/>
    <xf numFmtId="172" fontId="59" fillId="0" borderId="44" applyNumberFormat="0" applyFill="0" applyAlignment="0" applyProtection="0"/>
    <xf numFmtId="4" fontId="25" fillId="18" borderId="35" applyNumberFormat="0" applyProtection="0">
      <alignment horizontal="right" vertical="center"/>
    </xf>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14" borderId="27"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9" fillId="0" borderId="45" applyNumberFormat="0" applyFill="0" applyAlignment="0" applyProtection="0"/>
    <xf numFmtId="172" fontId="34" fillId="26" borderId="15" applyNumberFormat="0" applyAlignment="0" applyProtection="0"/>
    <xf numFmtId="190" fontId="116" fillId="71" borderId="40" applyNumberFormat="0" applyProtection="0">
      <alignment horizontal="left" vertical="center"/>
    </xf>
    <xf numFmtId="0" fontId="59" fillId="0" borderId="45" applyNumberFormat="0" applyFill="0" applyAlignment="0" applyProtection="0"/>
    <xf numFmtId="3" fontId="28" fillId="43" borderId="13">
      <alignment horizontal="center"/>
    </xf>
    <xf numFmtId="172" fontId="2" fillId="14" borderId="27" applyNumberFormat="0" applyFont="0" applyAlignment="0" applyProtection="0"/>
    <xf numFmtId="172" fontId="59" fillId="0" borderId="44" applyNumberFormat="0" applyFill="0" applyAlignment="0" applyProtection="0"/>
    <xf numFmtId="190" fontId="116" fillId="71" borderId="40" applyNumberFormat="0" applyProtection="0">
      <alignment horizontal="left" vertical="center"/>
    </xf>
    <xf numFmtId="0" fontId="59" fillId="0" borderId="45" applyNumberFormat="0" applyFill="0" applyAlignment="0" applyProtection="0"/>
    <xf numFmtId="49" fontId="37" fillId="0" borderId="5">
      <alignment horizontal="left" vertical="center" wrapText="1"/>
      <protection locked="0"/>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4" fontId="25" fillId="44" borderId="35" applyNumberFormat="0" applyProtection="0">
      <alignment horizontal="right" vertical="center"/>
    </xf>
    <xf numFmtId="0" fontId="59" fillId="0" borderId="45" applyNumberFormat="0" applyFill="0" applyAlignment="0" applyProtection="0"/>
    <xf numFmtId="0" fontId="34" fillId="15" borderId="1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36" fillId="0" borderId="16">
      <alignment horizontal="left" vertical="center"/>
      <protection locked="0"/>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72" fontId="59" fillId="0" borderId="44" applyNumberFormat="0" applyFill="0" applyAlignment="0" applyProtection="0"/>
    <xf numFmtId="0" fontId="59" fillId="0" borderId="45" applyNumberFormat="0" applyFill="0" applyAlignment="0" applyProtection="0"/>
    <xf numFmtId="172" fontId="61" fillId="12" borderId="15" applyNumberFormat="0" applyAlignment="0" applyProtection="0"/>
    <xf numFmtId="3" fontId="27" fillId="42" borderId="12">
      <alignment horizontal="center"/>
    </xf>
    <xf numFmtId="0" fontId="59" fillId="0" borderId="45" applyNumberFormat="0" applyFill="0" applyAlignment="0" applyProtection="0"/>
    <xf numFmtId="172" fontId="34" fillId="26" borderId="15" applyNumberFormat="0" applyAlignment="0" applyProtection="0"/>
    <xf numFmtId="177" fontId="36" fillId="0" borderId="16">
      <alignment horizontal="left" vertical="center"/>
      <protection locked="0"/>
    </xf>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90" fontId="116" fillId="71" borderId="40" applyNumberFormat="0" applyProtection="0">
      <alignment horizontal="left" vertical="center"/>
    </xf>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0" fontId="34" fillId="15"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1" fontId="34" fillId="26" borderId="15" applyNumberFormat="0" applyAlignment="0" applyProtection="0"/>
    <xf numFmtId="0" fontId="59" fillId="0" borderId="45" applyNumberFormat="0" applyFill="0" applyAlignment="0" applyProtection="0"/>
    <xf numFmtId="172" fontId="59" fillId="0" borderId="44" applyNumberFormat="0" applyFill="0" applyAlignment="0" applyProtection="0"/>
    <xf numFmtId="3" fontId="28" fillId="43" borderId="13">
      <alignment horizontal="center"/>
    </xf>
    <xf numFmtId="3" fontId="27" fillId="42" borderId="12">
      <alignment horizontal="center"/>
    </xf>
    <xf numFmtId="172" fontId="90" fillId="26" borderId="31" applyNumberFormat="0" applyAlignment="0" applyProtection="0"/>
    <xf numFmtId="171" fontId="61" fillId="12" borderId="15" applyNumberFormat="0" applyAlignment="0" applyProtection="0"/>
    <xf numFmtId="0" fontId="59" fillId="0" borderId="45" applyNumberFormat="0" applyFill="0" applyAlignment="0" applyProtection="0"/>
    <xf numFmtId="172" fontId="34" fillId="26"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4" fontId="25" fillId="53" borderId="35" applyNumberFormat="0" applyProtection="0">
      <alignment horizontal="left" vertical="center" indent="1"/>
    </xf>
    <xf numFmtId="172" fontId="61" fillId="12" borderId="15" applyNumberFormat="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6"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5" fontId="2" fillId="65" borderId="35" applyNumberFormat="0" applyProtection="0">
      <alignment horizontal="left" vertical="top" indent="1"/>
    </xf>
    <xf numFmtId="0" fontId="59" fillId="0" borderId="45" applyNumberFormat="0" applyFill="0" applyAlignment="0" applyProtection="0"/>
    <xf numFmtId="4" fontId="94" fillId="59" borderId="35" applyNumberFormat="0" applyProtection="0">
      <alignment horizontal="right" vertical="center"/>
    </xf>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90" fontId="116" fillId="71" borderId="40" applyNumberFormat="0" applyProtection="0">
      <alignment horizontal="left" vertical="center"/>
    </xf>
    <xf numFmtId="171" fontId="61" fillId="12" borderId="15" applyNumberFormat="0" applyAlignment="0" applyProtection="0"/>
    <xf numFmtId="0" fontId="59" fillId="0" borderId="45" applyNumberFormat="0" applyFill="0" applyAlignment="0" applyProtection="0"/>
    <xf numFmtId="172" fontId="61" fillId="12" borderId="15" applyNumberFormat="0" applyAlignment="0" applyProtection="0"/>
    <xf numFmtId="175" fontId="22" fillId="60" borderId="35" applyNumberFormat="0" applyProtection="0">
      <alignment horizontal="left" vertical="top" indent="1"/>
    </xf>
    <xf numFmtId="0" fontId="59" fillId="0" borderId="45" applyNumberFormat="0" applyFill="0" applyAlignment="0" applyProtection="0"/>
    <xf numFmtId="172" fontId="2" fillId="14" borderId="27" applyNumberFormat="0" applyFont="0" applyAlignment="0" applyProtection="0"/>
    <xf numFmtId="172" fontId="90" fillId="26" borderId="31" applyNumberFormat="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172" fontId="59" fillId="0" borderId="44" applyNumberFormat="0" applyFill="0" applyAlignment="0" applyProtection="0"/>
    <xf numFmtId="190" fontId="116" fillId="71" borderId="40" applyNumberFormat="0" applyProtection="0">
      <alignment horizontal="left" vertical="center"/>
    </xf>
    <xf numFmtId="0" fontId="59" fillId="0" borderId="45" applyNumberFormat="0" applyFill="0" applyAlignment="0" applyProtection="0"/>
    <xf numFmtId="190" fontId="116" fillId="71" borderId="40" applyNumberFormat="0" applyProtection="0">
      <alignment horizontal="left" vertical="center"/>
    </xf>
    <xf numFmtId="49" fontId="37" fillId="0" borderId="5">
      <alignment horizontal="left" vertical="center" wrapText="1"/>
      <protection locked="0"/>
    </xf>
    <xf numFmtId="172" fontId="90" fillId="26" borderId="31" applyNumberFormat="0" applyAlignment="0" applyProtection="0"/>
    <xf numFmtId="171" fontId="61" fillId="12" borderId="15" applyNumberFormat="0" applyAlignment="0" applyProtection="0"/>
    <xf numFmtId="0" fontId="59" fillId="0" borderId="45" applyNumberFormat="0" applyFill="0" applyAlignment="0" applyProtection="0"/>
    <xf numFmtId="172" fontId="34" fillId="26" borderId="15" applyNumberFormat="0" applyAlignment="0" applyProtection="0"/>
    <xf numFmtId="190" fontId="116" fillId="71" borderId="40" applyNumberFormat="0" applyProtection="0">
      <alignment horizontal="left" vertical="center"/>
    </xf>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3" fontId="58" fillId="47" borderId="13">
      <alignment horizontal="center"/>
    </xf>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1" fontId="34" fillId="26" borderId="15" applyNumberFormat="0" applyAlignment="0" applyProtection="0"/>
    <xf numFmtId="172" fontId="59" fillId="0" borderId="44" applyNumberFormat="0" applyFill="0" applyAlignment="0" applyProtection="0"/>
    <xf numFmtId="0" fontId="59" fillId="0" borderId="46" applyNumberFormat="0" applyFill="0" applyAlignment="0" applyProtection="0"/>
    <xf numFmtId="171" fontId="61" fillId="12" borderId="15" applyNumberFormat="0" applyAlignment="0" applyProtection="0"/>
    <xf numFmtId="0" fontId="59" fillId="0" borderId="45" applyNumberFormat="0" applyFill="0" applyAlignment="0" applyProtection="0"/>
    <xf numFmtId="0" fontId="107" fillId="0" borderId="1" applyProtection="0">
      <alignment horizontal="centerContinuous"/>
    </xf>
    <xf numFmtId="172" fontId="2" fillId="14" borderId="27" applyNumberFormat="0" applyFont="0" applyAlignment="0" applyProtection="0"/>
    <xf numFmtId="4" fontId="96" fillId="59" borderId="35" applyNumberFormat="0" applyProtection="0">
      <alignment horizontal="right" vertical="center"/>
    </xf>
    <xf numFmtId="0" fontId="2" fillId="14" borderId="27" applyNumberFormat="0" applyFont="0" applyAlignment="0" applyProtection="0"/>
    <xf numFmtId="172" fontId="2" fillId="14" borderId="27" applyNumberFormat="0" applyFont="0" applyAlignment="0" applyProtection="0"/>
    <xf numFmtId="172" fontId="90" fillId="26" borderId="31" applyNumberFormat="0" applyAlignment="0" applyProtection="0"/>
    <xf numFmtId="0" fontId="59" fillId="0" borderId="46" applyNumberFormat="0" applyFill="0" applyAlignment="0" applyProtection="0"/>
    <xf numFmtId="171" fontId="34" fillId="26" borderId="15"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172" fontId="34" fillId="26" borderId="15" applyNumberFormat="0" applyAlignment="0" applyProtection="0"/>
    <xf numFmtId="172" fontId="2" fillId="14" borderId="27" applyNumberFormat="0" applyFon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107" fillId="0" borderId="1" applyProtection="0">
      <alignment horizontal="centerContinuous"/>
    </xf>
    <xf numFmtId="0" fontId="59" fillId="0" borderId="45" applyNumberFormat="0" applyFill="0" applyAlignment="0" applyProtection="0"/>
    <xf numFmtId="171" fontId="2" fillId="14" borderId="27" applyNumberFormat="0" applyFont="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72" fontId="90" fillId="26" borderId="31" applyNumberFormat="0" applyAlignment="0" applyProtection="0"/>
    <xf numFmtId="172" fontId="59" fillId="0" borderId="44" applyNumberFormat="0" applyFill="0" applyAlignment="0" applyProtection="0"/>
    <xf numFmtId="4" fontId="25" fillId="8" borderId="35" applyNumberFormat="0" applyProtection="0">
      <alignment horizontal="right" vertical="center"/>
    </xf>
    <xf numFmtId="4" fontId="94" fillId="59" borderId="35" applyNumberFormat="0" applyProtection="0">
      <alignment horizontal="left" vertical="center" indent="1"/>
    </xf>
    <xf numFmtId="172" fontId="59" fillId="0" borderId="44" applyNumberFormat="0" applyFill="0" applyAlignment="0" applyProtection="0"/>
    <xf numFmtId="190" fontId="116" fillId="71" borderId="40" applyNumberFormat="0" applyProtection="0">
      <alignment horizontal="left" vertical="center"/>
    </xf>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2" fillId="14" borderId="27" applyNumberFormat="0" applyFont="0" applyAlignment="0" applyProtection="0"/>
    <xf numFmtId="0" fontId="59" fillId="0" borderId="45" applyNumberFormat="0" applyFill="0" applyAlignment="0" applyProtection="0"/>
    <xf numFmtId="172" fontId="61" fillId="12" borderId="15" applyNumberFormat="0" applyAlignment="0" applyProtection="0"/>
    <xf numFmtId="172" fontId="28" fillId="0" borderId="2">
      <alignment horizontal="left" vertical="center"/>
    </xf>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172" fontId="61" fillId="12" borderId="15" applyNumberFormat="0" applyAlignment="0" applyProtection="0"/>
    <xf numFmtId="0" fontId="59" fillId="0" borderId="45" applyNumberFormat="0" applyFill="0" applyAlignment="0" applyProtection="0"/>
    <xf numFmtId="0" fontId="2" fillId="61" borderId="35" applyNumberFormat="0" applyProtection="0">
      <alignment horizontal="left" vertical="center" indent="1"/>
    </xf>
    <xf numFmtId="172" fontId="90" fillId="26" borderId="31" applyNumberFormat="0" applyAlignment="0" applyProtection="0"/>
    <xf numFmtId="171" fontId="61" fillId="12" borderId="15" applyNumberFormat="0" applyAlignment="0" applyProtection="0"/>
    <xf numFmtId="0" fontId="59" fillId="0" borderId="45" applyNumberFormat="0" applyFill="0" applyAlignment="0" applyProtection="0"/>
    <xf numFmtId="175" fontId="94" fillId="64" borderId="35" applyNumberFormat="0" applyProtection="0">
      <alignment horizontal="left" vertical="center" indent="1"/>
    </xf>
    <xf numFmtId="0" fontId="59" fillId="0" borderId="45" applyNumberFormat="0" applyFill="0" applyAlignment="0" applyProtection="0"/>
    <xf numFmtId="171" fontId="2" fillId="14" borderId="27" applyNumberFormat="0" applyFont="0" applyAlignment="0" applyProtection="0"/>
    <xf numFmtId="4" fontId="25" fillId="53" borderId="35" applyNumberFormat="0" applyProtection="0">
      <alignment vertical="center"/>
    </xf>
    <xf numFmtId="175" fontId="2" fillId="44" borderId="35" applyNumberFormat="0" applyProtection="0">
      <alignment horizontal="left" vertical="center" indent="1"/>
    </xf>
    <xf numFmtId="175" fontId="94" fillId="64" borderId="35" applyNumberFormat="0" applyProtection="0">
      <alignment horizontal="left" vertical="center" indent="1"/>
    </xf>
    <xf numFmtId="0" fontId="59" fillId="0" borderId="45" applyNumberFormat="0" applyFill="0" applyAlignment="0" applyProtection="0"/>
    <xf numFmtId="171" fontId="61" fillId="12" borderId="15" applyNumberFormat="0" applyAlignment="0" applyProtection="0"/>
    <xf numFmtId="0" fontId="2" fillId="41" borderId="35" applyNumberFormat="0" applyProtection="0">
      <alignment horizontal="left" vertical="top" indent="1"/>
    </xf>
    <xf numFmtId="172" fontId="2" fillId="14" borderId="27" applyNumberFormat="0" applyFont="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6"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4" fontId="100" fillId="53" borderId="35" applyNumberFormat="0" applyProtection="0">
      <alignment vertical="center"/>
    </xf>
    <xf numFmtId="172" fontId="61" fillId="12" borderId="15" applyNumberFormat="0" applyAlignment="0" applyProtection="0"/>
    <xf numFmtId="172" fontId="61" fillId="12" borderId="15" applyNumberFormat="0" applyAlignment="0" applyProtection="0"/>
    <xf numFmtId="172" fontId="90" fillId="26" borderId="31" applyNumberFormat="0" applyAlignment="0" applyProtection="0"/>
    <xf numFmtId="171" fontId="61" fillId="12" borderId="15" applyNumberFormat="0" applyAlignment="0" applyProtection="0"/>
    <xf numFmtId="172" fontId="61" fillId="12" borderId="15" applyNumberFormat="0" applyAlignment="0" applyProtection="0"/>
    <xf numFmtId="172" fontId="34" fillId="26" borderId="15" applyNumberFormat="0" applyAlignment="0" applyProtection="0"/>
    <xf numFmtId="171" fontId="61" fillId="12" borderId="15" applyNumberFormat="0" applyAlignment="0" applyProtection="0"/>
    <xf numFmtId="0" fontId="59" fillId="0" borderId="45" applyNumberFormat="0" applyFill="0" applyAlignment="0" applyProtection="0"/>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4" fontId="94" fillId="59" borderId="35" applyNumberFormat="0" applyProtection="0">
      <alignment horizontal="left" vertical="center" indent="1"/>
    </xf>
    <xf numFmtId="0" fontId="59" fillId="0" borderId="45" applyNumberFormat="0" applyFill="0" applyAlignment="0" applyProtection="0"/>
    <xf numFmtId="172" fontId="61" fillId="12" borderId="15" applyNumberFormat="0" applyAlignment="0" applyProtection="0"/>
    <xf numFmtId="172" fontId="90" fillId="26" borderId="31" applyNumberFormat="0" applyAlignment="0" applyProtection="0"/>
    <xf numFmtId="190" fontId="116" fillId="71" borderId="40" applyNumberFormat="0" applyProtection="0">
      <alignment horizontal="left" vertical="center"/>
    </xf>
    <xf numFmtId="172" fontId="2" fillId="14" borderId="27" applyNumberFormat="0" applyFont="0" applyAlignment="0" applyProtection="0"/>
    <xf numFmtId="0" fontId="59" fillId="0" borderId="45" applyNumberFormat="0" applyFill="0" applyAlignment="0" applyProtection="0"/>
    <xf numFmtId="172" fontId="34" fillId="26" borderId="15" applyNumberFormat="0" applyAlignment="0" applyProtection="0"/>
    <xf numFmtId="175" fontId="2" fillId="41" borderId="35" applyNumberFormat="0" applyProtection="0">
      <alignment horizontal="left" vertical="top" indent="1"/>
    </xf>
    <xf numFmtId="0" fontId="59" fillId="0" borderId="45" applyNumberFormat="0" applyFill="0" applyAlignment="0" applyProtection="0"/>
    <xf numFmtId="175" fontId="2" fillId="41" borderId="35" applyNumberFormat="0" applyProtection="0">
      <alignment horizontal="left" vertical="top" indent="1"/>
    </xf>
    <xf numFmtId="175" fontId="2" fillId="61" borderId="35" applyNumberFormat="0" applyProtection="0">
      <alignment horizontal="left" vertical="top" indent="1"/>
    </xf>
    <xf numFmtId="0" fontId="59" fillId="0" borderId="45" applyNumberFormat="0" applyFill="0" applyAlignment="0" applyProtection="0"/>
    <xf numFmtId="172" fontId="61" fillId="12" borderId="15" applyNumberFormat="0" applyAlignment="0" applyProtection="0"/>
    <xf numFmtId="172" fontId="59" fillId="0" borderId="44" applyNumberFormat="0" applyFill="0" applyAlignment="0" applyProtection="0"/>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172" fontId="61" fillId="12" borderId="15" applyNumberFormat="0" applyAlignment="0" applyProtection="0"/>
    <xf numFmtId="10" fontId="37" fillId="53" borderId="5" applyNumberFormat="0" applyBorder="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90" fillId="15" borderId="31" applyNumberFormat="0" applyAlignment="0" applyProtection="0"/>
    <xf numFmtId="0" fontId="2" fillId="14" borderId="28" applyNumberFormat="0" applyFont="0" applyAlignment="0" applyProtection="0"/>
    <xf numFmtId="190" fontId="116" fillId="71" borderId="40" applyNumberFormat="0" applyProtection="0">
      <alignment horizontal="left" vertical="center"/>
    </xf>
    <xf numFmtId="4" fontId="25" fillId="44" borderId="35" applyNumberFormat="0" applyProtection="0">
      <alignment horizontal="right" vertical="center"/>
    </xf>
    <xf numFmtId="4" fontId="97" fillId="61"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2" fillId="14" borderId="28"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172" fontId="28" fillId="0" borderId="2">
      <alignment horizontal="left" vertical="center"/>
    </xf>
    <xf numFmtId="171" fontId="2" fillId="14" borderId="27" applyNumberFormat="0" applyFont="0" applyAlignment="0" applyProtection="0"/>
    <xf numFmtId="0" fontId="59" fillId="0" borderId="45" applyNumberFormat="0" applyFill="0" applyAlignment="0" applyProtection="0"/>
    <xf numFmtId="49" fontId="37" fillId="0" borderId="5">
      <alignment horizontal="left" vertical="center" wrapText="1"/>
      <protection locked="0"/>
    </xf>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72" fontId="2" fillId="14" borderId="27" applyNumberFormat="0" applyFont="0" applyAlignment="0" applyProtection="0"/>
    <xf numFmtId="0" fontId="59" fillId="0" borderId="45" applyNumberFormat="0" applyFill="0" applyAlignment="0" applyProtection="0"/>
    <xf numFmtId="175" fontId="2" fillId="44" borderId="35" applyNumberFormat="0" applyProtection="0">
      <alignment horizontal="left" vertical="center" indent="1"/>
    </xf>
    <xf numFmtId="0" fontId="59" fillId="0" borderId="45" applyNumberFormat="0" applyFill="0" applyAlignment="0" applyProtection="0"/>
    <xf numFmtId="171" fontId="61" fillId="12" borderId="15" applyNumberFormat="0" applyAlignment="0" applyProtection="0"/>
    <xf numFmtId="172" fontId="61" fillId="12" borderId="15"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4" fontId="25" fillId="15"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4" fontId="101" fillId="44" borderId="35" applyNumberFormat="0" applyProtection="0">
      <alignment horizontal="right" vertical="center"/>
    </xf>
    <xf numFmtId="172" fontId="90" fillId="26" borderId="31" applyNumberFormat="0" applyAlignment="0" applyProtection="0"/>
    <xf numFmtId="172" fontId="2" fillId="14" borderId="27" applyNumberFormat="0" applyFont="0" applyAlignment="0" applyProtection="0"/>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90" fontId="116" fillId="71" borderId="40" applyNumberFormat="0" applyProtection="0">
      <alignment horizontal="left" vertical="center"/>
    </xf>
    <xf numFmtId="172" fontId="59" fillId="0" borderId="44" applyNumberFormat="0" applyFill="0" applyAlignment="0" applyProtection="0"/>
    <xf numFmtId="175" fontId="96" fillId="59" borderId="35" applyNumberFormat="0" applyProtection="0">
      <alignment horizontal="left" vertical="top" indent="1"/>
    </xf>
    <xf numFmtId="172" fontId="61" fillId="12" borderId="15"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4" fontId="95" fillId="60" borderId="35" applyNumberFormat="0" applyProtection="0">
      <alignment vertical="center"/>
    </xf>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175" fontId="97" fillId="15"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2" fillId="14" borderId="28" applyNumberFormat="0" applyFont="0" applyAlignment="0" applyProtection="0"/>
    <xf numFmtId="172" fontId="90" fillId="26" borderId="31"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34" fillId="15" borderId="15" applyNumberFormat="0" applyAlignment="0" applyProtection="0"/>
    <xf numFmtId="172" fontId="61" fillId="12"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172" fontId="59" fillId="0" borderId="44" applyNumberFormat="0" applyFill="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49" fontId="37" fillId="0" borderId="5">
      <alignment horizontal="left" vertical="center" wrapText="1"/>
      <protection locked="0"/>
    </xf>
    <xf numFmtId="172" fontId="61" fillId="12" borderId="15" applyNumberFormat="0" applyAlignment="0" applyProtection="0"/>
    <xf numFmtId="172" fontId="61" fillId="12" borderId="15" applyNumberFormat="0" applyAlignment="0" applyProtection="0"/>
    <xf numFmtId="0" fontId="59" fillId="0" borderId="45" applyNumberFormat="0" applyFill="0" applyAlignment="0" applyProtection="0"/>
    <xf numFmtId="171" fontId="2" fillId="14" borderId="27" applyNumberFormat="0" applyFont="0" applyAlignment="0" applyProtection="0"/>
    <xf numFmtId="0" fontId="59" fillId="0" borderId="45" applyNumberFormat="0" applyFill="0" applyAlignment="0" applyProtection="0"/>
    <xf numFmtId="0" fontId="2" fillId="65"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4" fontId="100" fillId="53" borderId="35" applyNumberFormat="0" applyProtection="0">
      <alignment vertical="center"/>
    </xf>
    <xf numFmtId="172" fontId="34" fillId="26" borderId="15" applyNumberFormat="0" applyAlignment="0" applyProtection="0"/>
    <xf numFmtId="172" fontId="2" fillId="14" borderId="27" applyNumberFormat="0" applyFont="0" applyAlignment="0" applyProtection="0"/>
    <xf numFmtId="172" fontId="2" fillId="14" borderId="27" applyNumberFormat="0" applyFont="0" applyAlignment="0" applyProtection="0"/>
    <xf numFmtId="171" fontId="61" fillId="12" borderId="15" applyNumberFormat="0" applyAlignment="0" applyProtection="0"/>
    <xf numFmtId="172" fontId="90" fillId="26" borderId="31" applyNumberFormat="0" applyAlignment="0" applyProtection="0"/>
    <xf numFmtId="10" fontId="37" fillId="53" borderId="5" applyNumberFormat="0" applyBorder="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0" fontId="2" fillId="65" borderId="35" applyNumberFormat="0" applyProtection="0">
      <alignment horizontal="left" vertical="top" indent="1"/>
    </xf>
    <xf numFmtId="175" fontId="22" fillId="60" borderId="35" applyNumberFormat="0" applyProtection="0">
      <alignment horizontal="left" vertical="top" indent="1"/>
    </xf>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171" fontId="61" fillId="12" borderId="15" applyNumberFormat="0" applyAlignment="0" applyProtection="0"/>
    <xf numFmtId="172" fontId="90" fillId="26" borderId="31" applyNumberFormat="0" applyAlignment="0" applyProtection="0"/>
    <xf numFmtId="4" fontId="96" fillId="59" borderId="35" applyNumberFormat="0" applyProtection="0">
      <alignment horizontal="right" vertical="center"/>
    </xf>
    <xf numFmtId="172" fontId="90" fillId="26" borderId="31" applyNumberFormat="0" applyAlignment="0" applyProtection="0"/>
    <xf numFmtId="0" fontId="59" fillId="0" borderId="45" applyNumberFormat="0" applyFill="0" applyAlignment="0" applyProtection="0"/>
    <xf numFmtId="0" fontId="2" fillId="61" borderId="35" applyNumberFormat="0" applyProtection="0">
      <alignment horizontal="left" vertical="top" indent="1"/>
    </xf>
    <xf numFmtId="172" fontId="2" fillId="14" borderId="27" applyNumberFormat="0" applyFont="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175" fontId="2" fillId="44" borderId="35" applyNumberFormat="0" applyProtection="0">
      <alignment horizontal="left" vertical="center" indent="1"/>
    </xf>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90" fontId="116" fillId="71" borderId="40" applyNumberFormat="0" applyProtection="0">
      <alignment horizontal="left" vertical="center"/>
    </xf>
    <xf numFmtId="3" fontId="58" fillId="47" borderId="13">
      <alignment horizontal="center"/>
    </xf>
    <xf numFmtId="172" fontId="2" fillId="14" borderId="27" applyNumberFormat="0" applyFont="0" applyAlignment="0" applyProtection="0"/>
    <xf numFmtId="172" fontId="34" fillId="26"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72" fontId="59" fillId="0" borderId="44" applyNumberFormat="0" applyFill="0" applyAlignment="0" applyProtection="0"/>
    <xf numFmtId="0" fontId="59" fillId="0" borderId="45" applyNumberFormat="0" applyFill="0" applyAlignment="0" applyProtection="0"/>
    <xf numFmtId="190" fontId="116" fillId="71" borderId="40" applyNumberFormat="0" applyProtection="0">
      <alignment horizontal="left" vertical="center"/>
    </xf>
    <xf numFmtId="172" fontId="59" fillId="0" borderId="44" applyNumberFormat="0" applyFill="0" applyAlignment="0" applyProtection="0"/>
    <xf numFmtId="4" fontId="25" fillId="32" borderId="35" applyNumberFormat="0" applyProtection="0">
      <alignment horizontal="right" vertical="center"/>
    </xf>
    <xf numFmtId="171" fontId="61" fillId="12"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171" fontId="61" fillId="12" borderId="15" applyNumberFormat="0" applyAlignment="0" applyProtection="0"/>
    <xf numFmtId="172" fontId="61" fillId="12" borderId="15" applyNumberFormat="0" applyAlignment="0" applyProtection="0"/>
    <xf numFmtId="0" fontId="59" fillId="0" borderId="45" applyNumberFormat="0" applyFill="0" applyAlignment="0" applyProtection="0"/>
    <xf numFmtId="0" fontId="2" fillId="41" borderId="35" applyNumberFormat="0" applyProtection="0">
      <alignment horizontal="left" vertical="center" indent="1"/>
    </xf>
    <xf numFmtId="172" fontId="61" fillId="12" borderId="15" applyNumberFormat="0" applyAlignment="0" applyProtection="0"/>
    <xf numFmtId="190" fontId="116" fillId="71" borderId="40" applyNumberFormat="0" applyProtection="0">
      <alignment horizontal="left" vertical="center"/>
    </xf>
    <xf numFmtId="172" fontId="90" fillId="26" borderId="31" applyNumberFormat="0" applyAlignment="0" applyProtection="0"/>
    <xf numFmtId="0" fontId="2" fillId="61" borderId="35" applyNumberFormat="0" applyProtection="0">
      <alignment horizontal="left" vertical="top" indent="1"/>
    </xf>
    <xf numFmtId="172" fontId="59" fillId="0" borderId="44" applyNumberFormat="0" applyFill="0" applyAlignment="0" applyProtection="0"/>
    <xf numFmtId="172" fontId="90" fillId="26" borderId="31" applyNumberFormat="0" applyAlignment="0" applyProtection="0"/>
    <xf numFmtId="172" fontId="90" fillId="26" borderId="31" applyNumberFormat="0" applyAlignment="0" applyProtection="0"/>
    <xf numFmtId="172" fontId="2" fillId="14" borderId="27" applyNumberFormat="0" applyFont="0" applyAlignment="0" applyProtection="0"/>
    <xf numFmtId="0" fontId="59" fillId="0" borderId="45" applyNumberFormat="0" applyFill="0" applyAlignment="0" applyProtection="0"/>
    <xf numFmtId="172" fontId="59" fillId="0" borderId="44" applyNumberFormat="0" applyFill="0" applyAlignment="0" applyProtection="0"/>
    <xf numFmtId="190" fontId="116" fillId="71" borderId="40" applyNumberFormat="0" applyProtection="0">
      <alignment horizontal="left" vertical="center"/>
    </xf>
    <xf numFmtId="172" fontId="90" fillId="26" borderId="31" applyNumberFormat="0" applyAlignment="0" applyProtection="0"/>
    <xf numFmtId="0" fontId="2" fillId="63" borderId="35" applyNumberFormat="0" applyProtection="0">
      <alignment horizontal="left" vertical="top" indent="1"/>
    </xf>
    <xf numFmtId="172" fontId="2" fillId="14" borderId="27" applyNumberFormat="0" applyFont="0" applyAlignment="0" applyProtection="0"/>
    <xf numFmtId="0" fontId="59" fillId="0" borderId="45" applyNumberFormat="0" applyFill="0" applyAlignment="0" applyProtection="0"/>
    <xf numFmtId="4" fontId="95" fillId="60" borderId="35" applyNumberFormat="0" applyProtection="0">
      <alignment vertical="center"/>
    </xf>
    <xf numFmtId="172" fontId="2" fillId="14" borderId="27" applyNumberFormat="0" applyFont="0" applyAlignment="0" applyProtection="0"/>
    <xf numFmtId="175" fontId="94" fillId="66" borderId="36" applyNumberFormat="0" applyProtection="0">
      <alignment horizontal="left" vertical="top" indent="1"/>
    </xf>
    <xf numFmtId="4" fontId="101" fillId="44" borderId="35" applyNumberFormat="0" applyProtection="0">
      <alignment horizontal="right" vertical="center"/>
    </xf>
    <xf numFmtId="172" fontId="61" fillId="12" borderId="15" applyNumberFormat="0" applyAlignment="0" applyProtection="0"/>
    <xf numFmtId="172" fontId="2" fillId="14" borderId="27" applyNumberFormat="0" applyFont="0" applyAlignment="0" applyProtection="0"/>
    <xf numFmtId="171" fontId="61" fillId="12" borderId="15" applyNumberFormat="0" applyAlignment="0" applyProtection="0"/>
    <xf numFmtId="0" fontId="59" fillId="0" borderId="45" applyNumberFormat="0" applyFill="0" applyAlignment="0" applyProtection="0"/>
    <xf numFmtId="0" fontId="2" fillId="14" borderId="27" applyNumberFormat="0" applyFont="0" applyAlignment="0" applyProtection="0"/>
    <xf numFmtId="0" fontId="59" fillId="0" borderId="45" applyNumberFormat="0" applyFill="0" applyAlignment="0" applyProtection="0"/>
    <xf numFmtId="190" fontId="116" fillId="71" borderId="40" applyNumberFormat="0" applyProtection="0">
      <alignment horizontal="left" vertical="center"/>
    </xf>
    <xf numFmtId="172" fontId="61" fillId="12" borderId="15" applyNumberFormat="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175" fontId="94" fillId="66" borderId="36"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175" fontId="97" fillId="15" borderId="35" applyNumberFormat="0" applyProtection="0">
      <alignment horizontal="left" vertical="center" indent="1"/>
    </xf>
    <xf numFmtId="0" fontId="2" fillId="14" borderId="28"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90" fillId="26" borderId="31" applyNumberFormat="0" applyAlignment="0" applyProtection="0"/>
    <xf numFmtId="190" fontId="116" fillId="71" borderId="40" applyNumberFormat="0" applyProtection="0">
      <alignment horizontal="left" vertical="center"/>
    </xf>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2" fillId="41" borderId="35" applyNumberFormat="0" applyProtection="0">
      <alignment horizontal="left" vertical="center" indent="1"/>
    </xf>
    <xf numFmtId="4" fontId="25" fillId="25" borderId="35" applyNumberFormat="0" applyProtection="0">
      <alignment horizontal="right" vertical="center"/>
    </xf>
    <xf numFmtId="0" fontId="59" fillId="0" borderId="45" applyNumberFormat="0" applyFill="0" applyAlignment="0" applyProtection="0"/>
    <xf numFmtId="172" fontId="2" fillId="14" borderId="27" applyNumberFormat="0" applyFont="0" applyAlignment="0" applyProtection="0"/>
    <xf numFmtId="10" fontId="37" fillId="53" borderId="5" applyNumberFormat="0" applyBorder="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190" fontId="116" fillId="71" borderId="40" applyNumberFormat="0" applyProtection="0">
      <alignment horizontal="left" vertical="center"/>
    </xf>
    <xf numFmtId="172" fontId="34" fillId="26"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72" fontId="59" fillId="0" borderId="44" applyNumberFormat="0" applyFill="0" applyAlignment="0" applyProtection="0"/>
    <xf numFmtId="172" fontId="90" fillId="26" borderId="31" applyNumberFormat="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3" fontId="27" fillId="42" borderId="12">
      <alignment horizontal="center"/>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4" fontId="96" fillId="59"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3" fontId="58" fillId="47" borderId="13">
      <alignment horizontal="center"/>
    </xf>
    <xf numFmtId="172" fontId="90" fillId="26" borderId="31" applyNumberFormat="0" applyAlignment="0" applyProtection="0"/>
    <xf numFmtId="172" fontId="90" fillId="26" borderId="31" applyNumberFormat="0" applyAlignment="0" applyProtection="0"/>
    <xf numFmtId="172" fontId="61" fillId="12" borderId="15" applyNumberFormat="0" applyAlignment="0" applyProtection="0"/>
    <xf numFmtId="4" fontId="100" fillId="13" borderId="35" applyNumberFormat="0" applyProtection="0">
      <alignment horizontal="right" vertical="center"/>
    </xf>
    <xf numFmtId="4" fontId="25" fillId="53"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172" fontId="34" fillId="26" borderId="15" applyNumberFormat="0" applyAlignment="0" applyProtection="0"/>
    <xf numFmtId="172" fontId="59" fillId="0" borderId="44" applyNumberFormat="0" applyFill="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1" fontId="61" fillId="12"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90" fontId="116" fillId="71" borderId="40" applyNumberFormat="0" applyProtection="0">
      <alignment horizontal="left" vertical="center"/>
    </xf>
    <xf numFmtId="0" fontId="2" fillId="63"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2" fillId="63" borderId="35" applyNumberFormat="0" applyProtection="0">
      <alignment horizontal="left" vertical="center" indent="1"/>
    </xf>
    <xf numFmtId="172" fontId="2" fillId="14" borderId="27" applyNumberFormat="0" applyFont="0" applyAlignment="0" applyProtection="0"/>
    <xf numFmtId="172" fontId="90" fillId="26" borderId="31" applyNumberFormat="0" applyAlignment="0" applyProtection="0"/>
    <xf numFmtId="0" fontId="59" fillId="0" borderId="45" applyNumberFormat="0" applyFill="0" applyAlignment="0" applyProtection="0"/>
    <xf numFmtId="0" fontId="2" fillId="61" borderId="35" applyNumberFormat="0" applyProtection="0">
      <alignment horizontal="left" vertical="center" indent="1"/>
    </xf>
    <xf numFmtId="4" fontId="25" fillId="39" borderId="35" applyNumberFormat="0" applyProtection="0">
      <alignment horizontal="right" vertical="center"/>
    </xf>
    <xf numFmtId="172" fontId="2" fillId="14" borderId="27" applyNumberFormat="0" applyFont="0" applyAlignment="0" applyProtection="0"/>
    <xf numFmtId="0" fontId="59" fillId="0" borderId="45" applyNumberFormat="0" applyFill="0" applyAlignment="0" applyProtection="0"/>
    <xf numFmtId="4" fontId="25" fillId="15" borderId="35" applyNumberFormat="0" applyProtection="0">
      <alignment horizontal="left" vertical="center" indent="1"/>
    </xf>
    <xf numFmtId="172" fontId="2" fillId="14" borderId="27" applyNumberFormat="0" applyFont="0" applyAlignment="0" applyProtection="0"/>
    <xf numFmtId="0" fontId="34" fillId="15" borderId="15" applyNumberFormat="0" applyAlignment="0" applyProtection="0"/>
    <xf numFmtId="172" fontId="34" fillId="26" borderId="15" applyNumberFormat="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172" fontId="34" fillId="26" borderId="15" applyNumberFormat="0" applyAlignment="0" applyProtection="0"/>
    <xf numFmtId="172" fontId="34" fillId="26" borderId="15" applyNumberFormat="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4" fontId="95" fillId="60" borderId="35" applyNumberFormat="0" applyProtection="0">
      <alignment vertical="center"/>
    </xf>
    <xf numFmtId="0" fontId="59" fillId="0" borderId="45" applyNumberFormat="0" applyFill="0" applyAlignment="0" applyProtection="0"/>
    <xf numFmtId="171" fontId="34" fillId="26" borderId="15" applyNumberFormat="0" applyAlignment="0" applyProtection="0"/>
    <xf numFmtId="0"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4" fontId="25" fillId="18" borderId="35" applyNumberFormat="0" applyProtection="0">
      <alignment horizontal="right" vertical="center"/>
    </xf>
    <xf numFmtId="4" fontId="100" fillId="13" borderId="35" applyNumberFormat="0" applyProtection="0">
      <alignment horizontal="right" vertical="center"/>
    </xf>
    <xf numFmtId="190" fontId="116" fillId="71" borderId="40" applyNumberFormat="0" applyProtection="0">
      <alignment horizontal="left" vertical="center"/>
    </xf>
    <xf numFmtId="190" fontId="116" fillId="71" borderId="40" applyNumberFormat="0" applyProtection="0">
      <alignment horizontal="left" vertical="center"/>
    </xf>
    <xf numFmtId="190" fontId="116" fillId="71" borderId="40" applyNumberFormat="0" applyProtection="0">
      <alignment horizontal="left" vertical="center"/>
    </xf>
    <xf numFmtId="172" fontId="59" fillId="0" borderId="44" applyNumberFormat="0" applyFill="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0" fontId="2" fillId="65" borderId="35" applyNumberFormat="0" applyProtection="0">
      <alignment horizontal="left" vertical="center" indent="1"/>
    </xf>
    <xf numFmtId="172" fontId="90" fillId="26" borderId="31" applyNumberFormat="0" applyAlignment="0" applyProtection="0"/>
    <xf numFmtId="172" fontId="59" fillId="0" borderId="44" applyNumberFormat="0" applyFill="0" applyAlignment="0" applyProtection="0"/>
    <xf numFmtId="0" fontId="59" fillId="0" borderId="45" applyNumberFormat="0" applyFill="0" applyAlignment="0" applyProtection="0"/>
    <xf numFmtId="0" fontId="2" fillId="61" borderId="35" applyNumberFormat="0" applyProtection="0">
      <alignment horizontal="left" vertical="top" indent="1"/>
    </xf>
    <xf numFmtId="0" fontId="2" fillId="63" borderId="35" applyNumberFormat="0" applyProtection="0">
      <alignment horizontal="left" vertical="center" indent="1"/>
    </xf>
    <xf numFmtId="4" fontId="97" fillId="61" borderId="35" applyNumberFormat="0" applyProtection="0">
      <alignment horizontal="right" vertical="center"/>
    </xf>
    <xf numFmtId="4" fontId="25" fillId="53" borderId="35" applyNumberFormat="0" applyProtection="0">
      <alignment horizontal="left" vertical="center" indent="1"/>
    </xf>
    <xf numFmtId="172" fontId="59" fillId="0" borderId="44" applyNumberFormat="0" applyFill="0" applyAlignment="0" applyProtection="0"/>
    <xf numFmtId="172" fontId="2" fillId="14" borderId="27" applyNumberFormat="0" applyFont="0" applyAlignment="0" applyProtection="0"/>
    <xf numFmtId="4" fontId="103" fillId="13" borderId="35" applyNumberFormat="0" applyProtection="0">
      <alignment horizontal="right" vertical="center"/>
    </xf>
    <xf numFmtId="175" fontId="2" fillId="61" borderId="35" applyNumberFormat="0" applyProtection="0">
      <alignment horizontal="left" vertical="top" indent="1"/>
    </xf>
    <xf numFmtId="4" fontId="25" fillId="39" borderId="35" applyNumberFormat="0" applyProtection="0">
      <alignment horizontal="right" vertical="center"/>
    </xf>
    <xf numFmtId="172" fontId="90" fillId="26" borderId="31" applyNumberFormat="0" applyAlignment="0" applyProtection="0"/>
    <xf numFmtId="171" fontId="61" fillId="12" borderId="15" applyNumberFormat="0" applyAlignment="0" applyProtection="0"/>
    <xf numFmtId="0" fontId="59" fillId="0" borderId="45" applyNumberFormat="0" applyFill="0" applyAlignment="0" applyProtection="0"/>
    <xf numFmtId="4" fontId="94" fillId="59" borderId="35" applyNumberFormat="0" applyProtection="0">
      <alignment vertical="center"/>
    </xf>
    <xf numFmtId="172" fontId="90" fillId="26" borderId="31" applyNumberFormat="0" applyAlignment="0" applyProtection="0"/>
    <xf numFmtId="0" fontId="59" fillId="0" borderId="45" applyNumberFormat="0" applyFill="0" applyAlignment="0" applyProtection="0"/>
    <xf numFmtId="172" fontId="61" fillId="12" borderId="15" applyNumberFormat="0" applyAlignment="0" applyProtection="0"/>
    <xf numFmtId="0" fontId="2" fillId="65" borderId="35" applyNumberFormat="0" applyProtection="0">
      <alignment horizontal="left" vertical="top" indent="1"/>
    </xf>
    <xf numFmtId="172" fontId="61" fillId="12" borderId="15" applyNumberFormat="0" applyAlignment="0" applyProtection="0"/>
    <xf numFmtId="172" fontId="34" fillId="26" borderId="15" applyNumberFormat="0" applyAlignment="0" applyProtection="0"/>
    <xf numFmtId="4" fontId="97" fillId="61" borderId="35" applyNumberFormat="0" applyProtection="0">
      <alignment horizontal="right" vertical="center"/>
    </xf>
    <xf numFmtId="172" fontId="34" fillId="26" borderId="15" applyNumberFormat="0" applyAlignment="0" applyProtection="0"/>
    <xf numFmtId="4" fontId="25" fillId="39" borderId="35" applyNumberFormat="0" applyProtection="0">
      <alignment horizontal="right" vertical="center"/>
    </xf>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172" fontId="90" fillId="26" borderId="31" applyNumberFormat="0" applyAlignment="0" applyProtection="0"/>
    <xf numFmtId="0" fontId="2" fillId="63" borderId="35"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2" fontId="2" fillId="14" borderId="27" applyNumberFormat="0" applyFont="0" applyAlignment="0" applyProtection="0"/>
    <xf numFmtId="0" fontId="2" fillId="0" borderId="0" applyNumberFormat="0" applyFill="0" applyBorder="0" applyAlignment="0" applyProtection="0"/>
    <xf numFmtId="167" fontId="1" fillId="0" borderId="0" applyFont="0" applyFill="0" applyBorder="0" applyAlignment="0" applyProtection="0"/>
  </cellStyleXfs>
  <cellXfs count="162">
    <xf numFmtId="0" fontId="0" fillId="0" borderId="0" xfId="0"/>
    <xf numFmtId="0" fontId="3" fillId="2" borderId="1" xfId="1" applyFont="1" applyFill="1" applyBorder="1" applyAlignment="1">
      <alignment vertical="center" wrapText="1"/>
    </xf>
    <xf numFmtId="0" fontId="3" fillId="2" borderId="2" xfId="1" applyFont="1" applyFill="1" applyBorder="1" applyAlignment="1">
      <alignmen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3" borderId="3" xfId="2" applyFont="1" applyFill="1" applyBorder="1" applyAlignment="1">
      <alignment horizontal="center" vertical="center" wrapText="1"/>
    </xf>
    <xf numFmtId="17" fontId="6" fillId="3" borderId="3" xfId="2" applyNumberFormat="1" applyFont="1" applyFill="1" applyBorder="1" applyAlignment="1">
      <alignment horizontal="center" vertical="center" wrapText="1"/>
    </xf>
    <xf numFmtId="17" fontId="6" fillId="3" borderId="4" xfId="2" applyNumberFormat="1" applyFont="1" applyFill="1" applyBorder="1" applyAlignment="1">
      <alignment horizontal="center" vertical="center" wrapText="1"/>
    </xf>
    <xf numFmtId="17" fontId="6" fillId="3" borderId="5" xfId="2" applyNumberFormat="1" applyFont="1" applyFill="1" applyBorder="1" applyAlignment="1">
      <alignment horizontal="center" vertical="center" wrapText="1"/>
    </xf>
    <xf numFmtId="0" fontId="4" fillId="0" borderId="5" xfId="0" applyFont="1" applyBorder="1" applyAlignment="1">
      <alignment horizontal="center" vertical="center" wrapText="1"/>
    </xf>
    <xf numFmtId="0" fontId="5" fillId="0" borderId="5" xfId="0" quotePrefix="1" applyFont="1" applyBorder="1" applyAlignment="1">
      <alignment horizontal="left" vertical="center" wrapText="1"/>
    </xf>
    <xf numFmtId="0" fontId="5" fillId="0" borderId="1" xfId="0" applyFont="1" applyBorder="1" applyAlignment="1">
      <alignment horizontal="justify" vertical="center"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5" xfId="0" applyFont="1" applyBorder="1" applyAlignment="1">
      <alignment horizontal="left" vertical="center" wrapText="1"/>
    </xf>
    <xf numFmtId="0" fontId="5" fillId="0" borderId="5" xfId="0" applyFont="1" applyBorder="1" applyAlignment="1">
      <alignment horizontal="left" vertical="center" wrapText="1"/>
    </xf>
    <xf numFmtId="0" fontId="4" fillId="0" borderId="1" xfId="0" applyFont="1" applyBorder="1" applyAlignment="1">
      <alignment horizontal="left" vertical="center" wrapText="1"/>
    </xf>
    <xf numFmtId="0" fontId="5" fillId="0" borderId="6" xfId="0" applyFont="1" applyBorder="1" applyAlignment="1">
      <alignment horizontal="left" vertical="center" wrapText="1"/>
    </xf>
    <xf numFmtId="0" fontId="5" fillId="4" borderId="5" xfId="0" applyFont="1" applyFill="1" applyBorder="1" applyAlignment="1">
      <alignment horizontal="left" vertical="center" wrapText="1"/>
    </xf>
    <xf numFmtId="0" fontId="4" fillId="0" borderId="1" xfId="0" applyFont="1" applyBorder="1" applyAlignment="1">
      <alignment vertical="center" wrapText="1"/>
    </xf>
    <xf numFmtId="0" fontId="9" fillId="0" borderId="5" xfId="0" applyFont="1" applyBorder="1" applyAlignment="1">
      <alignment horizontal="left" vertical="center" wrapText="1"/>
    </xf>
    <xf numFmtId="0" fontId="5" fillId="0" borderId="1" xfId="0" applyFont="1" applyBorder="1" applyAlignment="1">
      <alignment vertical="top" wrapText="1"/>
    </xf>
    <xf numFmtId="0" fontId="5" fillId="0" borderId="1" xfId="0" applyFont="1" applyBorder="1" applyAlignment="1">
      <alignment horizontal="left" vertical="center" wrapText="1"/>
    </xf>
    <xf numFmtId="0" fontId="4" fillId="0" borderId="5" xfId="0" applyFont="1" applyBorder="1" applyAlignment="1" applyProtection="1">
      <alignment horizontal="center" vertical="center" wrapText="1"/>
      <protection locked="0"/>
    </xf>
    <xf numFmtId="0" fontId="7" fillId="0" borderId="1" xfId="0" applyFont="1" applyBorder="1" applyAlignment="1">
      <alignment horizontal="left" vertical="top" wrapText="1"/>
    </xf>
    <xf numFmtId="0" fontId="5" fillId="0" borderId="1" xfId="0" applyFont="1" applyBorder="1" applyAlignment="1">
      <alignment vertical="center" wrapText="1"/>
    </xf>
    <xf numFmtId="0" fontId="10" fillId="0" borderId="5" xfId="0" applyFont="1" applyBorder="1" applyAlignment="1">
      <alignment horizontal="left" vertical="center" wrapText="1"/>
    </xf>
    <xf numFmtId="0" fontId="11" fillId="0" borderId="5" xfId="0" applyFont="1" applyBorder="1" applyAlignment="1">
      <alignment horizontal="left" vertical="center" wrapText="1"/>
    </xf>
    <xf numFmtId="0" fontId="12" fillId="0" borderId="5" xfId="0" applyFont="1" applyBorder="1" applyAlignment="1">
      <alignment horizontal="left" vertical="center" wrapText="1"/>
    </xf>
    <xf numFmtId="0" fontId="15" fillId="0" borderId="1" xfId="0" applyFont="1" applyBorder="1" applyAlignment="1">
      <alignment horizontal="left" vertical="center" wrapText="1"/>
    </xf>
    <xf numFmtId="0" fontId="4" fillId="4" borderId="5" xfId="0" applyFont="1" applyFill="1" applyBorder="1" applyAlignment="1">
      <alignment horizontal="left" vertical="center" wrapText="1"/>
    </xf>
    <xf numFmtId="0" fontId="5" fillId="0" borderId="1" xfId="0" applyFont="1" applyBorder="1" applyAlignment="1">
      <alignment horizontal="left" vertical="top" wrapText="1"/>
    </xf>
    <xf numFmtId="14" fontId="5" fillId="4" borderId="1" xfId="0" applyNumberFormat="1" applyFont="1" applyFill="1" applyBorder="1" applyAlignment="1">
      <alignment horizontal="justify" vertical="center" wrapText="1"/>
    </xf>
    <xf numFmtId="0" fontId="4" fillId="4" borderId="1" xfId="0" applyFont="1" applyFill="1" applyBorder="1" applyAlignment="1">
      <alignment vertical="center" wrapText="1"/>
    </xf>
    <xf numFmtId="0" fontId="5" fillId="4" borderId="1" xfId="0" applyFont="1" applyFill="1" applyBorder="1" applyAlignment="1">
      <alignment vertical="top" wrapText="1"/>
    </xf>
    <xf numFmtId="0" fontId="9" fillId="0" borderId="1" xfId="0" applyFont="1" applyBorder="1" applyAlignment="1">
      <alignment horizontal="left" vertical="top" wrapText="1"/>
    </xf>
    <xf numFmtId="0" fontId="16" fillId="0" borderId="5" xfId="0" applyFont="1" applyBorder="1" applyAlignment="1">
      <alignment horizontal="left" vertical="center" wrapText="1"/>
    </xf>
    <xf numFmtId="0" fontId="6" fillId="3" borderId="7" xfId="2" applyFont="1" applyFill="1" applyBorder="1" applyAlignment="1">
      <alignment horizontal="center" vertical="center" wrapText="1"/>
    </xf>
    <xf numFmtId="0" fontId="6" fillId="3" borderId="5" xfId="2" applyFont="1" applyFill="1" applyBorder="1" applyAlignment="1">
      <alignment horizontal="left" vertical="center" wrapText="1"/>
    </xf>
    <xf numFmtId="0" fontId="5"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0" xfId="0" applyFont="1" applyAlignment="1">
      <alignment horizontal="justify" vertical="center" wrapText="1"/>
    </xf>
    <xf numFmtId="0" fontId="5" fillId="0" borderId="0" xfId="0" applyFont="1" applyAlignment="1">
      <alignment horizontal="left" vertical="center" wrapText="1"/>
    </xf>
    <xf numFmtId="0" fontId="5" fillId="4" borderId="5" xfId="0" applyFont="1" applyFill="1" applyBorder="1" applyAlignment="1">
      <alignment vertical="center" wrapText="1"/>
    </xf>
    <xf numFmtId="0" fontId="5" fillId="0" borderId="5" xfId="0" applyFont="1" applyBorder="1" applyAlignment="1">
      <alignment vertical="center" wrapText="1"/>
    </xf>
    <xf numFmtId="0" fontId="126" fillId="3" borderId="3" xfId="2" applyFont="1" applyFill="1" applyBorder="1" applyAlignment="1">
      <alignment horizontal="center" vertical="center" wrapText="1"/>
    </xf>
    <xf numFmtId="0" fontId="12" fillId="4" borderId="5" xfId="0" applyFont="1" applyFill="1" applyBorder="1" applyAlignment="1">
      <alignment horizontal="left" vertical="center" wrapText="1"/>
    </xf>
    <xf numFmtId="0" fontId="128" fillId="3" borderId="7" xfId="2" applyFont="1" applyFill="1" applyBorder="1" applyAlignment="1">
      <alignment horizontal="center" vertical="center" wrapText="1"/>
    </xf>
    <xf numFmtId="14" fontId="5" fillId="0" borderId="0" xfId="0" applyNumberFormat="1" applyFont="1" applyAlignment="1">
      <alignment horizontal="center" vertical="center" wrapText="1"/>
    </xf>
    <xf numFmtId="0" fontId="12" fillId="0" borderId="5" xfId="0" applyFont="1" applyBorder="1" applyAlignment="1">
      <alignment vertical="center" wrapText="1"/>
    </xf>
    <xf numFmtId="0" fontId="13" fillId="3" borderId="7" xfId="2" applyFont="1" applyFill="1" applyBorder="1" applyAlignment="1">
      <alignment horizontal="center" vertical="center" wrapText="1"/>
    </xf>
    <xf numFmtId="0" fontId="127" fillId="0" borderId="5" xfId="0" applyFont="1" applyBorder="1" applyAlignment="1">
      <alignment horizontal="left" vertical="center" wrapText="1"/>
    </xf>
    <xf numFmtId="0" fontId="129" fillId="0" borderId="5" xfId="0" applyFont="1" applyBorder="1" applyAlignment="1">
      <alignment horizontal="left" vertical="center" wrapText="1"/>
    </xf>
    <xf numFmtId="0" fontId="7" fillId="0" borderId="5" xfId="0" applyFont="1" applyBorder="1" applyAlignment="1">
      <alignment horizontal="justify" vertical="center" wrapText="1"/>
    </xf>
    <xf numFmtId="0" fontId="4" fillId="0" borderId="5" xfId="0" applyFont="1" applyBorder="1" applyAlignment="1">
      <alignment vertical="center" wrapText="1"/>
    </xf>
    <xf numFmtId="0" fontId="17" fillId="0" borderId="5" xfId="0" applyFont="1" applyBorder="1" applyAlignment="1">
      <alignment horizontal="left" vertical="center" wrapText="1"/>
    </xf>
    <xf numFmtId="0" fontId="13" fillId="3" borderId="47" xfId="2" applyFont="1" applyFill="1" applyBorder="1" applyAlignment="1">
      <alignment horizontal="center" vertical="center" wrapText="1"/>
    </xf>
    <xf numFmtId="0" fontId="5" fillId="3" borderId="0" xfId="0" applyFont="1" applyFill="1" applyAlignment="1">
      <alignment horizontal="center" vertical="center" wrapText="1"/>
    </xf>
    <xf numFmtId="0" fontId="5" fillId="0" borderId="26" xfId="0" applyFont="1" applyBorder="1" applyAlignment="1">
      <alignment horizontal="left" vertical="center" wrapText="1"/>
    </xf>
    <xf numFmtId="0" fontId="5" fillId="3" borderId="26" xfId="0" applyFont="1" applyFill="1" applyBorder="1" applyAlignment="1">
      <alignment horizontal="center" vertical="center" wrapText="1"/>
    </xf>
    <xf numFmtId="0" fontId="5" fillId="0" borderId="5" xfId="0" applyFont="1" applyBorder="1" applyAlignment="1">
      <alignment horizontal="justify" vertical="center" wrapText="1"/>
    </xf>
    <xf numFmtId="0" fontId="5" fillId="0" borderId="26" xfId="0" applyFont="1" applyBorder="1" applyAlignment="1">
      <alignment horizontal="justify" vertical="center" wrapText="1"/>
    </xf>
    <xf numFmtId="0" fontId="5" fillId="4" borderId="5" xfId="0" applyFont="1" applyFill="1" applyBorder="1" applyAlignment="1">
      <alignment horizontal="justify" vertical="center" wrapText="1"/>
    </xf>
    <xf numFmtId="0" fontId="4" fillId="4" borderId="5" xfId="0" applyFont="1" applyFill="1" applyBorder="1" applyAlignment="1">
      <alignment horizontal="justify" vertical="center" wrapText="1"/>
    </xf>
    <xf numFmtId="0" fontId="4" fillId="0" borderId="5" xfId="0" applyFont="1" applyBorder="1" applyAlignment="1">
      <alignment horizontal="justify" vertical="center" wrapText="1"/>
    </xf>
    <xf numFmtId="0" fontId="127" fillId="0" borderId="5" xfId="0" applyFont="1" applyBorder="1" applyAlignment="1">
      <alignment horizontal="justify" vertical="center" wrapText="1"/>
    </xf>
    <xf numFmtId="0" fontId="5" fillId="3" borderId="26" xfId="0" applyFont="1" applyFill="1" applyBorder="1" applyAlignment="1">
      <alignment horizontal="justify" vertical="center" wrapText="1"/>
    </xf>
    <xf numFmtId="0" fontId="4" fillId="4" borderId="8" xfId="0" applyFont="1" applyFill="1" applyBorder="1" applyAlignment="1">
      <alignment horizontal="justify" vertical="center" wrapText="1"/>
    </xf>
    <xf numFmtId="0" fontId="4" fillId="4" borderId="6" xfId="0" applyFont="1" applyFill="1" applyBorder="1" applyAlignment="1">
      <alignment horizontal="justify" vertical="center" wrapText="1"/>
    </xf>
    <xf numFmtId="0" fontId="4" fillId="4" borderId="49" xfId="0" applyFont="1" applyFill="1" applyBorder="1" applyAlignment="1">
      <alignment horizontal="justify" vertical="center" wrapText="1"/>
    </xf>
    <xf numFmtId="0" fontId="5" fillId="0" borderId="5" xfId="0" applyFont="1" applyBorder="1" applyAlignment="1">
      <alignment horizontal="justify" vertical="top" wrapText="1"/>
    </xf>
    <xf numFmtId="0" fontId="4" fillId="3" borderId="26" xfId="0" applyFont="1" applyFill="1" applyBorder="1" applyAlignment="1">
      <alignment horizontal="justify" vertical="center" wrapText="1"/>
    </xf>
    <xf numFmtId="0" fontId="134" fillId="0" borderId="0" xfId="0" applyFont="1" applyAlignment="1">
      <alignment horizontal="center" vertical="center" wrapText="1"/>
    </xf>
    <xf numFmtId="49" fontId="134" fillId="0" borderId="0" xfId="0" applyNumberFormat="1" applyFont="1" applyAlignment="1">
      <alignment horizontal="center" vertical="center" wrapText="1"/>
    </xf>
    <xf numFmtId="14" fontId="134" fillId="0" borderId="0" xfId="0" applyNumberFormat="1" applyFont="1" applyAlignment="1">
      <alignment horizontal="center" vertical="center" wrapText="1"/>
    </xf>
    <xf numFmtId="0" fontId="0" fillId="0" borderId="0" xfId="0" applyAlignment="1">
      <alignment horizontal="center" vertical="center"/>
    </xf>
    <xf numFmtId="220" fontId="134" fillId="0" borderId="0" xfId="0" applyNumberFormat="1" applyFont="1" applyAlignment="1">
      <alignment horizontal="center" vertical="center" wrapText="1"/>
    </xf>
    <xf numFmtId="0" fontId="0" fillId="0" borderId="0" xfId="0" applyAlignment="1">
      <alignment horizontal="center" vertical="center" wrapText="1"/>
    </xf>
    <xf numFmtId="3" fontId="17" fillId="0" borderId="0" xfId="22365" applyNumberFormat="1" applyFont="1" applyFill="1" applyBorder="1" applyAlignment="1">
      <alignment horizontal="center" vertical="center" wrapText="1"/>
    </xf>
    <xf numFmtId="0" fontId="17" fillId="0" borderId="0" xfId="22364" applyFont="1" applyFill="1" applyBorder="1" applyAlignment="1">
      <alignment horizontal="center" vertical="center" wrapText="1"/>
    </xf>
    <xf numFmtId="49" fontId="17" fillId="0" borderId="0" xfId="22364" quotePrefix="1" applyNumberFormat="1" applyFont="1" applyFill="1" applyBorder="1" applyAlignment="1">
      <alignment horizontal="center" vertical="center" wrapText="1"/>
    </xf>
    <xf numFmtId="0" fontId="17" fillId="0" borderId="0" xfId="22364" quotePrefix="1" applyNumberFormat="1" applyFont="1" applyFill="1" applyBorder="1" applyAlignment="1">
      <alignment horizontal="center" vertical="center" wrapText="1"/>
    </xf>
    <xf numFmtId="220" fontId="17" fillId="0" borderId="0" xfId="0" applyNumberFormat="1" applyFont="1" applyAlignment="1">
      <alignment horizontal="center" vertical="center" wrapText="1"/>
    </xf>
    <xf numFmtId="168" fontId="17" fillId="0" borderId="0" xfId="4915" applyFont="1" applyFill="1" applyBorder="1" applyAlignment="1">
      <alignment horizontal="center" vertical="center" wrapText="1"/>
    </xf>
    <xf numFmtId="1" fontId="17" fillId="0" borderId="0" xfId="0" applyNumberFormat="1" applyFont="1" applyAlignment="1">
      <alignment horizontal="center" vertical="center" wrapText="1"/>
    </xf>
    <xf numFmtId="10" fontId="17" fillId="0" borderId="0" xfId="0" applyNumberFormat="1" applyFont="1" applyAlignment="1">
      <alignment horizontal="center" vertical="center" wrapText="1"/>
    </xf>
    <xf numFmtId="220" fontId="17" fillId="0" borderId="0" xfId="0" applyNumberFormat="1" applyFont="1" applyAlignment="1">
      <alignment horizontal="center" vertical="center"/>
    </xf>
    <xf numFmtId="49" fontId="17" fillId="0" borderId="0" xfId="0" quotePrefix="1" applyNumberFormat="1" applyFont="1" applyAlignment="1">
      <alignment horizontal="center" vertical="center"/>
    </xf>
    <xf numFmtId="14"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49" fontId="17" fillId="0" borderId="0" xfId="0" applyNumberFormat="1" applyFont="1" applyAlignment="1">
      <alignment horizontal="center" vertical="center" wrapText="1"/>
    </xf>
    <xf numFmtId="0" fontId="131" fillId="0" borderId="0" xfId="0" applyFont="1" applyAlignment="1">
      <alignment horizontal="center" vertical="center" wrapText="1"/>
    </xf>
    <xf numFmtId="0" fontId="133" fillId="0" borderId="0" xfId="0" applyFont="1" applyAlignment="1">
      <alignment horizontal="center" vertical="center"/>
    </xf>
    <xf numFmtId="0" fontId="17" fillId="0" borderId="0" xfId="0" quotePrefix="1" applyFont="1" applyAlignment="1">
      <alignment horizontal="center" vertical="center" wrapText="1"/>
    </xf>
    <xf numFmtId="220" fontId="17" fillId="0" borderId="0" xfId="0" quotePrefix="1" applyNumberFormat="1" applyFont="1" applyAlignment="1">
      <alignment horizontal="center" vertical="center" wrapText="1"/>
    </xf>
    <xf numFmtId="10" fontId="17" fillId="0" borderId="0" xfId="4915" applyNumberFormat="1" applyFont="1" applyFill="1" applyAlignment="1">
      <alignment horizontal="center" vertical="center" wrapText="1"/>
    </xf>
    <xf numFmtId="220" fontId="17" fillId="0" borderId="0" xfId="4915" applyNumberFormat="1" applyFont="1" applyFill="1" applyAlignment="1">
      <alignment horizontal="center" vertical="center" wrapText="1"/>
    </xf>
    <xf numFmtId="168" fontId="17" fillId="0" borderId="0" xfId="4915" quotePrefix="1" applyFont="1" applyFill="1" applyBorder="1" applyAlignment="1">
      <alignment horizontal="center" vertical="center" wrapText="1"/>
    </xf>
    <xf numFmtId="49" fontId="17" fillId="0" borderId="0" xfId="22364" applyNumberFormat="1" applyFont="1" applyFill="1" applyBorder="1" applyAlignment="1">
      <alignment horizontal="center" vertical="center" wrapText="1"/>
    </xf>
    <xf numFmtId="49" fontId="17" fillId="0" borderId="0" xfId="0" quotePrefix="1" applyNumberFormat="1" applyFont="1" applyAlignment="1">
      <alignment horizontal="center" vertical="center" wrapText="1"/>
    </xf>
    <xf numFmtId="4" fontId="17" fillId="0" borderId="0" xfId="0" applyNumberFormat="1" applyFont="1" applyAlignment="1">
      <alignment horizontal="center" vertical="center" wrapText="1"/>
    </xf>
    <xf numFmtId="49" fontId="17" fillId="0" borderId="0" xfId="0" applyNumberFormat="1" applyFont="1" applyAlignment="1">
      <alignment horizontal="center" vertical="center"/>
    </xf>
    <xf numFmtId="49" fontId="17" fillId="0" borderId="0" xfId="22364" quotePrefix="1" applyNumberFormat="1" applyFont="1" applyFill="1" applyAlignment="1">
      <alignment horizontal="center" vertical="center" wrapText="1"/>
    </xf>
    <xf numFmtId="49" fontId="17" fillId="0" borderId="48" xfId="22364" quotePrefix="1" applyNumberFormat="1" applyFont="1" applyFill="1" applyBorder="1" applyAlignment="1">
      <alignment horizontal="center" vertical="center" wrapText="1"/>
    </xf>
    <xf numFmtId="168" fontId="17" fillId="0" borderId="0" xfId="4915" applyFont="1" applyFill="1" applyAlignment="1">
      <alignment horizontal="center" vertical="center" wrapText="1"/>
    </xf>
    <xf numFmtId="0" fontId="17" fillId="0" borderId="0" xfId="0" quotePrefix="1" applyFont="1" applyAlignment="1">
      <alignment horizontal="center" vertical="center"/>
    </xf>
    <xf numFmtId="10" fontId="17" fillId="0" borderId="0" xfId="4915" applyNumberFormat="1" applyFont="1" applyFill="1" applyBorder="1" applyAlignment="1">
      <alignment horizontal="center" vertical="center" wrapText="1"/>
    </xf>
    <xf numFmtId="0" fontId="17" fillId="0" borderId="0" xfId="22364" applyFont="1" applyFill="1" applyAlignment="1">
      <alignment horizontal="center" vertical="center" wrapText="1"/>
    </xf>
    <xf numFmtId="49" fontId="17" fillId="0" borderId="0" xfId="22364" applyNumberFormat="1" applyFont="1" applyFill="1" applyAlignment="1">
      <alignment horizontal="center" vertical="center" wrapText="1"/>
    </xf>
    <xf numFmtId="0" fontId="17" fillId="0" borderId="0" xfId="22364" applyNumberFormat="1" applyFont="1" applyFill="1" applyAlignment="1">
      <alignment horizontal="center" vertical="center" wrapText="1"/>
    </xf>
    <xf numFmtId="44" fontId="17" fillId="0" borderId="0" xfId="0" applyNumberFormat="1" applyFont="1" applyAlignment="1">
      <alignment horizontal="center" vertical="center" wrapText="1"/>
    </xf>
    <xf numFmtId="0" fontId="17" fillId="0" borderId="0" xfId="22364" applyNumberFormat="1" applyFont="1" applyFill="1" applyBorder="1" applyAlignment="1">
      <alignment horizontal="center" vertical="center" wrapText="1"/>
    </xf>
    <xf numFmtId="10" fontId="17" fillId="0" borderId="50" xfId="0" applyNumberFormat="1" applyFont="1" applyBorder="1" applyAlignment="1">
      <alignment horizontal="center" vertical="center" wrapText="1"/>
    </xf>
    <xf numFmtId="220" fontId="17" fillId="0" borderId="50" xfId="0" applyNumberFormat="1" applyFont="1" applyBorder="1" applyAlignment="1">
      <alignment horizontal="center" vertical="center" wrapText="1"/>
    </xf>
    <xf numFmtId="49" fontId="17" fillId="0" borderId="50" xfId="22364" applyNumberFormat="1" applyFont="1" applyFill="1" applyBorder="1" applyAlignment="1">
      <alignment horizontal="center" vertical="center" wrapText="1"/>
    </xf>
    <xf numFmtId="44" fontId="0" fillId="0" borderId="0" xfId="0" applyNumberFormat="1" applyAlignment="1">
      <alignment horizontal="center" vertical="center" wrapText="1"/>
    </xf>
    <xf numFmtId="220" fontId="17" fillId="0" borderId="0" xfId="4915" applyNumberFormat="1" applyFont="1" applyFill="1" applyBorder="1" applyAlignment="1">
      <alignment horizontal="center" vertical="center" wrapText="1"/>
    </xf>
    <xf numFmtId="8" fontId="17" fillId="0" borderId="0" xfId="0" applyNumberFormat="1" applyFont="1" applyAlignment="1">
      <alignment horizontal="center" vertical="center" wrapText="1"/>
    </xf>
    <xf numFmtId="49" fontId="0" fillId="0" borderId="0" xfId="0" applyNumberFormat="1" applyAlignment="1">
      <alignment horizontal="center" vertical="center" wrapText="1"/>
    </xf>
    <xf numFmtId="2" fontId="17" fillId="0" borderId="0" xfId="0" applyNumberFormat="1" applyFont="1" applyAlignment="1">
      <alignment horizontal="center" vertical="center" wrapText="1"/>
    </xf>
    <xf numFmtId="168" fontId="0" fillId="0" borderId="0" xfId="4915" applyFont="1" applyFill="1" applyAlignment="1">
      <alignment horizontal="center" vertical="center" wrapText="1"/>
    </xf>
    <xf numFmtId="1" fontId="0" fillId="0" borderId="0" xfId="0" applyNumberFormat="1" applyAlignment="1">
      <alignment horizontal="center" vertical="center" wrapText="1"/>
    </xf>
    <xf numFmtId="14" fontId="0" fillId="0" borderId="0" xfId="0" applyNumberFormat="1" applyAlignment="1">
      <alignment horizontal="center" vertical="center" wrapText="1"/>
    </xf>
    <xf numFmtId="0" fontId="4" fillId="0" borderId="51" xfId="0" applyFont="1" applyBorder="1" applyAlignment="1">
      <alignment horizontal="justify" vertical="center" wrapText="1"/>
    </xf>
    <xf numFmtId="0" fontId="5" fillId="0" borderId="51" xfId="0" applyFont="1" applyBorder="1" applyAlignment="1">
      <alignment horizontal="left" vertical="center" wrapText="1"/>
    </xf>
    <xf numFmtId="0" fontId="8" fillId="0" borderId="51" xfId="0" applyFont="1" applyBorder="1" applyAlignment="1">
      <alignment vertical="center" wrapText="1"/>
    </xf>
    <xf numFmtId="0" fontId="0" fillId="0" borderId="51" xfId="0" applyBorder="1" applyAlignment="1">
      <alignment vertical="center" wrapText="1"/>
    </xf>
    <xf numFmtId="0" fontId="4" fillId="0" borderId="0" xfId="0" applyFont="1" applyAlignment="1">
      <alignment horizontal="justify" vertical="center" wrapText="1"/>
    </xf>
    <xf numFmtId="0" fontId="4" fillId="0" borderId="51" xfId="0" applyFont="1" applyBorder="1" applyAlignment="1">
      <alignment horizontal="left" vertical="center" wrapText="1"/>
    </xf>
    <xf numFmtId="0" fontId="7" fillId="0" borderId="51" xfId="0" applyFont="1" applyBorder="1" applyAlignment="1">
      <alignment vertical="center" wrapText="1"/>
    </xf>
    <xf numFmtId="0" fontId="17" fillId="0" borderId="51" xfId="0" applyFont="1" applyBorder="1" applyAlignment="1">
      <alignment vertical="center" wrapText="1"/>
    </xf>
    <xf numFmtId="0" fontId="4" fillId="0" borderId="52" xfId="0" applyFont="1" applyBorder="1" applyAlignment="1">
      <alignment horizontal="justify" vertical="center" wrapText="1"/>
    </xf>
    <xf numFmtId="0" fontId="17" fillId="0" borderId="50" xfId="0" applyFont="1" applyBorder="1" applyAlignment="1">
      <alignment horizontal="center" vertical="center" wrapText="1"/>
    </xf>
    <xf numFmtId="49" fontId="17" fillId="0" borderId="50" xfId="22364" quotePrefix="1" applyNumberFormat="1" applyFont="1" applyFill="1" applyBorder="1" applyAlignment="1">
      <alignment horizontal="center" vertical="center" wrapText="1"/>
    </xf>
    <xf numFmtId="0" fontId="5" fillId="0" borderId="5" xfId="0" applyFont="1" applyBorder="1" applyAlignment="1">
      <alignment horizontal="left" vertical="center" wrapText="1"/>
    </xf>
    <xf numFmtId="0" fontId="4" fillId="0" borderId="8"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5" fillId="0" borderId="5" xfId="0" applyFont="1" applyBorder="1" applyAlignment="1">
      <alignment vertical="center" wrapText="1"/>
    </xf>
    <xf numFmtId="0" fontId="5" fillId="4" borderId="5" xfId="0" applyFont="1" applyFill="1" applyBorder="1" applyAlignment="1">
      <alignment horizontal="left"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53" xfId="0" applyFont="1" applyBorder="1" applyAlignment="1">
      <alignment horizontal="center" vertical="center" wrapText="1"/>
    </xf>
    <xf numFmtId="0" fontId="3" fillId="2" borderId="0" xfId="1" applyFont="1" applyFill="1" applyAlignment="1">
      <alignment horizontal="left" vertical="center" wrapText="1"/>
    </xf>
    <xf numFmtId="0" fontId="4" fillId="0" borderId="1" xfId="0" applyFont="1" applyBorder="1" applyAlignment="1">
      <alignment horizontal="left" vertical="center" wrapText="1"/>
    </xf>
    <xf numFmtId="0" fontId="5" fillId="0" borderId="8" xfId="0" applyFont="1" applyBorder="1" applyAlignment="1">
      <alignment horizontal="left" vertical="center" wrapText="1"/>
    </xf>
    <xf numFmtId="0" fontId="5" fillId="0" borderId="6" xfId="0" applyFont="1" applyBorder="1" applyAlignment="1">
      <alignment horizontal="left" vertical="center" wrapText="1"/>
    </xf>
    <xf numFmtId="0" fontId="4" fillId="4" borderId="8" xfId="0" applyFont="1" applyFill="1" applyBorder="1" applyAlignment="1">
      <alignment horizontal="left" vertical="center" wrapText="1"/>
    </xf>
    <xf numFmtId="0" fontId="4" fillId="4" borderId="6" xfId="0" applyFont="1" applyFill="1" applyBorder="1" applyAlignment="1">
      <alignment horizontal="left"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54" xfId="0" applyFont="1" applyBorder="1" applyAlignment="1">
      <alignment horizontal="center" vertical="center" wrapText="1"/>
    </xf>
    <xf numFmtId="0" fontId="5" fillId="0" borderId="55" xfId="0" applyFont="1" applyBorder="1" applyAlignment="1">
      <alignment horizontal="center" vertical="center" wrapText="1"/>
    </xf>
    <xf numFmtId="220" fontId="0" fillId="0" borderId="0" xfId="0" applyNumberFormat="1" applyAlignment="1">
      <alignment horizontal="center" vertical="center" wrapText="1"/>
    </xf>
  </cellXfs>
  <cellStyles count="22366">
    <cellStyle name="_x0002_" xfId="9" xr:uid="{C3BDA4BB-7FB0-4D8B-AC8B-832F6D230412}"/>
    <cellStyle name="_x0002_ 10" xfId="10" xr:uid="{1C476765-1517-4980-8DB4-77ED5586807C}"/>
    <cellStyle name="_x0002_ 10 2" xfId="11" xr:uid="{2B82F066-5168-40D3-B933-760F67F39F42}"/>
    <cellStyle name="_x0002_ 2" xfId="12" xr:uid="{8DAA214C-5CA8-453C-AC22-B6ACADE86946}"/>
    <cellStyle name="¿­¾îº» ÇÏÀÌÆÛ¸µÅ©" xfId="13" xr:uid="{C3941825-ED35-4829-82EC-209C441BFADC}"/>
    <cellStyle name="½°Ç¥_PRECOEE" xfId="14" xr:uid="{44A3B6C7-A6B1-4AA2-93C9-7A58E7327D29}"/>
    <cellStyle name="1o.nível" xfId="15" xr:uid="{055FF0E1-0B29-4D72-8A50-93804FF1F845}"/>
    <cellStyle name="20% - Accent1" xfId="16" xr:uid="{667D2B0F-6ED4-4E88-9C41-EEB5CA69C96B}"/>
    <cellStyle name="20% - Accent2" xfId="17" xr:uid="{2E6B40BB-A71C-4905-BD37-F538E8B912F4}"/>
    <cellStyle name="20% - Accent3" xfId="18" xr:uid="{C51DD810-B31A-4C5A-A45F-F47832323526}"/>
    <cellStyle name="20% - Accent4" xfId="19" xr:uid="{52B1320E-F088-45D8-9C55-0DE94C9183DD}"/>
    <cellStyle name="20% - Accent5" xfId="20" xr:uid="{FDA9C261-87D6-4E9C-95B0-6734BB5375F3}"/>
    <cellStyle name="20% - Accent6" xfId="21" xr:uid="{473E5065-4236-4A92-ABC3-E47846452A28}"/>
    <cellStyle name="20% - Ênfase1 10" xfId="22" xr:uid="{C37C3C29-8C7A-407C-A1E7-1C801ED7953B}"/>
    <cellStyle name="20% - Ênfase1 11" xfId="23" xr:uid="{0867755B-25E5-4B75-81F6-EAB2356B42B1}"/>
    <cellStyle name="20% - Ênfase1 12" xfId="24" xr:uid="{619B3EC1-A1DE-4BBE-B5F5-E332A7ACA203}"/>
    <cellStyle name="20% - Ênfase1 13" xfId="25" xr:uid="{ABEF106D-1BCF-47B7-9BDE-1005C3C29C78}"/>
    <cellStyle name="20% - Ênfase1 14" xfId="26" xr:uid="{C52F8299-4DC2-44E3-95F5-D913F52C020A}"/>
    <cellStyle name="20% - Ênfase1 15" xfId="27" xr:uid="{BB83FDD2-0B34-4CD3-AA95-7F7C3E7BA032}"/>
    <cellStyle name="20% - Ênfase1 16" xfId="28" xr:uid="{0DD44C29-F79E-4D63-B21C-6BE60BE1F71F}"/>
    <cellStyle name="20% - Ênfase1 2" xfId="29" xr:uid="{10BB7BC0-1CBA-46D3-93FE-5155C168C088}"/>
    <cellStyle name="20% - Ênfase1 3" xfId="30" xr:uid="{C4E00B56-80C9-4724-8113-D23D4573F246}"/>
    <cellStyle name="20% - Ênfase1 4" xfId="31" xr:uid="{2A354DE4-BDF2-41DD-9C42-97DBE0090295}"/>
    <cellStyle name="20% - Ênfase1 5" xfId="32" xr:uid="{8DADA9DC-81C9-4B66-9FDC-AFED79054939}"/>
    <cellStyle name="20% - Ênfase1 6" xfId="33" xr:uid="{B5666EAB-38B3-453D-9748-19EC9794B99D}"/>
    <cellStyle name="20% - Ênfase1 7" xfId="34" xr:uid="{CF9C7E75-219F-429E-A476-3ACB9174C108}"/>
    <cellStyle name="20% - Ênfase1 8" xfId="35" xr:uid="{61F0EA18-8223-467C-A12E-EFE4E3139815}"/>
    <cellStyle name="20% - Ênfase1 9" xfId="36" xr:uid="{FCB38482-0434-4B25-9834-A05757CDA7EB}"/>
    <cellStyle name="20% - Ênfase2 10" xfId="37" xr:uid="{416F73A0-5CE7-4E4D-96A4-23C9AC3B7FF0}"/>
    <cellStyle name="20% - Ênfase2 11" xfId="38" xr:uid="{511480AF-9C43-4520-B9CD-0092D8CC2E97}"/>
    <cellStyle name="20% - Ênfase2 12" xfId="39" xr:uid="{757B8955-411D-4E01-876C-B943E72EB0CE}"/>
    <cellStyle name="20% - Ênfase2 13" xfId="40" xr:uid="{8F4C410C-1167-4E4A-8F7F-AF5CBF99DCE7}"/>
    <cellStyle name="20% - Ênfase2 14" xfId="41" xr:uid="{688B2C72-9338-4C11-B4D3-F295921151B3}"/>
    <cellStyle name="20% - Ênfase2 15" xfId="42" xr:uid="{A81D1923-A09E-44B5-85C6-C38C5D5309DB}"/>
    <cellStyle name="20% - Ênfase2 16" xfId="43" xr:uid="{8DB6B3AC-F5E5-4D20-AFEE-DDFA16316825}"/>
    <cellStyle name="20% - Ênfase2 2" xfId="44" xr:uid="{91B904B8-ABA1-4F8D-BA45-FC45E883EA8D}"/>
    <cellStyle name="20% - Ênfase2 3" xfId="45" xr:uid="{00FE81D7-C7B6-4E0A-B8B4-F260E8A99792}"/>
    <cellStyle name="20% - Ênfase2 4" xfId="46" xr:uid="{DFAA1E4D-20C9-48B4-A5D0-39D3D3C26AAA}"/>
    <cellStyle name="20% - Ênfase2 5" xfId="47" xr:uid="{E6C5E55C-9C3A-4C31-97E7-ED1ED0A2A563}"/>
    <cellStyle name="20% - Ênfase2 6" xfId="48" xr:uid="{037748F3-EE7A-4CBF-B3FC-6558F09B4A00}"/>
    <cellStyle name="20% - Ênfase2 7" xfId="49" xr:uid="{23CF9D60-F40E-41E1-9A2C-8F9366911A16}"/>
    <cellStyle name="20% - Ênfase2 8" xfId="50" xr:uid="{6EBF4DE1-D827-4EFB-B3CC-A558B2811020}"/>
    <cellStyle name="20% - Ênfase2 9" xfId="51" xr:uid="{57ADD408-94C1-4A28-97D8-F320C9CE9B2D}"/>
    <cellStyle name="20% - Ênfase3 10" xfId="52" xr:uid="{CB5EE0A6-EFC3-4031-8012-61A228D399AE}"/>
    <cellStyle name="20% - Ênfase3 11" xfId="53" xr:uid="{619329D8-84CC-4032-B13E-67E028835E11}"/>
    <cellStyle name="20% - Ênfase3 12" xfId="54" xr:uid="{C77CAD4E-C6BA-4ED3-A95D-9C3CAF82162C}"/>
    <cellStyle name="20% - Ênfase3 13" xfId="55" xr:uid="{EE3319F6-7BE9-4A8E-8CAB-1C1B6421F9C1}"/>
    <cellStyle name="20% - Ênfase3 14" xfId="56" xr:uid="{55A45A6D-8B14-4EB0-BFB5-D51A5AA9E8B8}"/>
    <cellStyle name="20% - Ênfase3 15" xfId="57" xr:uid="{3ECA1FEB-658A-4A0D-B0D1-4E5D22AB47E9}"/>
    <cellStyle name="20% - Ênfase3 16" xfId="58" xr:uid="{E900779C-02CB-406E-A2FC-94DF9CF54221}"/>
    <cellStyle name="20% - Ênfase3 2" xfId="59" xr:uid="{488DEA6F-BD6C-4B5B-91C8-DB5661BD6665}"/>
    <cellStyle name="20% - Ênfase3 3" xfId="60" xr:uid="{731074B7-1C41-421F-91D7-51C1CA4A7ED8}"/>
    <cellStyle name="20% - Ênfase3 4" xfId="61" xr:uid="{6E338AAB-9DCF-4FB0-A1E2-084A373C1B9D}"/>
    <cellStyle name="20% - Ênfase3 5" xfId="62" xr:uid="{13F96A2F-9E0D-4E9E-8149-E82DE5E95613}"/>
    <cellStyle name="20% - Ênfase3 6" xfId="63" xr:uid="{6E37AAA8-8572-408D-BD63-8472CC0C0C3A}"/>
    <cellStyle name="20% - Ênfase3 7" xfId="64" xr:uid="{013DC64E-7979-483A-8BCE-6AD2FE82FCFC}"/>
    <cellStyle name="20% - Ênfase3 8" xfId="65" xr:uid="{327C372D-0BFF-41D3-A605-721E8ED9DE4F}"/>
    <cellStyle name="20% - Ênfase3 9" xfId="66" xr:uid="{8B3F694E-D1C5-4C56-81BC-B24B018FA63F}"/>
    <cellStyle name="20% - Ênfase4 10" xfId="67" xr:uid="{A0F28C8D-1DDF-4071-90D6-58FF910E4A15}"/>
    <cellStyle name="20% - Ênfase4 11" xfId="68" xr:uid="{A759D826-2EDF-4895-AA16-C8173C747A22}"/>
    <cellStyle name="20% - Ênfase4 12" xfId="69" xr:uid="{EC75974E-C805-417E-B4DF-70ECEA332598}"/>
    <cellStyle name="20% - Ênfase4 13" xfId="70" xr:uid="{9D47CCF5-A6DC-40CD-A322-423C0E43E46E}"/>
    <cellStyle name="20% - Ênfase4 14" xfId="71" xr:uid="{89EE0E56-D520-46CB-B329-41FC5E4D0979}"/>
    <cellStyle name="20% - Ênfase4 15" xfId="72" xr:uid="{514ABB0B-0505-450F-BF73-3C30F20E4D31}"/>
    <cellStyle name="20% - Ênfase4 16" xfId="73" xr:uid="{31B166E7-2E9E-459D-B59E-B02594683C21}"/>
    <cellStyle name="20% - Ênfase4 2" xfId="74" xr:uid="{459AE800-E81F-46FB-B36C-09FFB63FC3D0}"/>
    <cellStyle name="20% - Ênfase4 3" xfId="75" xr:uid="{C0E1013D-87D7-4847-8BA7-FC5D2508B521}"/>
    <cellStyle name="20% - Ênfase4 4" xfId="76" xr:uid="{9BE526E9-5193-41C9-B217-CA6A40F4977E}"/>
    <cellStyle name="20% - Ênfase4 5" xfId="77" xr:uid="{D512C5FA-8815-4DC7-9D52-D66B89220D44}"/>
    <cellStyle name="20% - Ênfase4 6" xfId="78" xr:uid="{0E8A9DD3-4B1B-4625-B313-983BDCB97517}"/>
    <cellStyle name="20% - Ênfase4 7" xfId="79" xr:uid="{66AACD4C-A956-434B-93B7-345B40F25FB0}"/>
    <cellStyle name="20% - Ênfase4 8" xfId="80" xr:uid="{5BE049C6-F83E-4E15-AC65-D2810D0AABAE}"/>
    <cellStyle name="20% - Ênfase4 9" xfId="81" xr:uid="{6482D274-92CC-4CD1-B2C9-05735BB88A87}"/>
    <cellStyle name="20% - Ênfase5 10" xfId="82" xr:uid="{90179E2C-0405-41FD-B077-BF9D6EA38B45}"/>
    <cellStyle name="20% - Ênfase5 11" xfId="83" xr:uid="{BB1DBFF3-BD1F-4280-8025-11F6189530DA}"/>
    <cellStyle name="20% - Ênfase5 12" xfId="84" xr:uid="{376AD2A8-B3BA-4D05-9334-8037BD776495}"/>
    <cellStyle name="20% - Ênfase5 13" xfId="85" xr:uid="{9602DBEA-0879-49A1-8774-E29E05AECFD3}"/>
    <cellStyle name="20% - Ênfase5 14" xfId="86" xr:uid="{9A225E6C-923E-414A-BAAF-0E361B9881A9}"/>
    <cellStyle name="20% - Ênfase5 15" xfId="87" xr:uid="{B589CD05-143E-4EBA-A2F0-562F6F60BA31}"/>
    <cellStyle name="20% - Ênfase5 16" xfId="88" xr:uid="{EF6FC83B-3858-4ACA-AC97-6AF0DEAA0940}"/>
    <cellStyle name="20% - Ênfase5 2" xfId="89" xr:uid="{5BD58E35-4662-4B93-81DB-741A413E8724}"/>
    <cellStyle name="20% - Ênfase5 3" xfId="90" xr:uid="{C97929C2-7525-4B32-9854-3D54914354CF}"/>
    <cellStyle name="20% - Ênfase5 4" xfId="91" xr:uid="{C0B49A30-5BF9-40F9-A3C7-D4ED98302347}"/>
    <cellStyle name="20% - Ênfase5 5" xfId="92" xr:uid="{9B502C2F-1BFA-410B-9B84-473E677EE6D7}"/>
    <cellStyle name="20% - Ênfase5 6" xfId="93" xr:uid="{C3DBAD10-10F5-470D-A49E-BC7EF9A7DF72}"/>
    <cellStyle name="20% - Ênfase5 7" xfId="94" xr:uid="{78E94F45-E3EA-436E-BFA5-95B19BB5B4C4}"/>
    <cellStyle name="20% - Ênfase5 8" xfId="95" xr:uid="{F1EF1EC0-8FF4-4E0D-A5CA-AA322A3A8B45}"/>
    <cellStyle name="20% - Ênfase5 9" xfId="96" xr:uid="{173E8A4D-C202-4A58-BE38-690E9C625CB5}"/>
    <cellStyle name="20% - Ênfase6 10" xfId="97" xr:uid="{B7A28C61-D40D-472E-83E1-EEA4B0E5FD7C}"/>
    <cellStyle name="20% - Ênfase6 11" xfId="98" xr:uid="{37C08E34-A335-4852-8D39-362B5FCFE349}"/>
    <cellStyle name="20% - Ênfase6 12" xfId="99" xr:uid="{4E5AF3B1-8DE0-4BBE-A08A-783BD9B7A061}"/>
    <cellStyle name="20% - Ênfase6 13" xfId="100" xr:uid="{4E28B297-B8B6-4572-9F0F-5526C41625C2}"/>
    <cellStyle name="20% - Ênfase6 14" xfId="101" xr:uid="{758CD348-6ECA-47DE-A553-563660F3EBD0}"/>
    <cellStyle name="20% - Ênfase6 15" xfId="102" xr:uid="{F856C673-8BBB-4FF5-AFA8-173EC9090DAA}"/>
    <cellStyle name="20% - Ênfase6 16" xfId="103" xr:uid="{1993103C-F56E-4591-86C6-96ABED30D7A7}"/>
    <cellStyle name="20% - Ênfase6 2" xfId="104" xr:uid="{B8738137-CED9-4610-91CA-00F10E5CBAA1}"/>
    <cellStyle name="20% - Ênfase6 3" xfId="105" xr:uid="{456A62D2-6C1B-40ED-822E-887484B317CC}"/>
    <cellStyle name="20% - Ênfase6 4" xfId="106" xr:uid="{D77D9274-7272-4C81-BEB1-3DB954F92DB0}"/>
    <cellStyle name="20% - Ênfase6 5" xfId="107" xr:uid="{42DB1496-BB42-402D-AC3B-E8610AD3C0C3}"/>
    <cellStyle name="20% - Ênfase6 6" xfId="108" xr:uid="{A01C7D0B-B4E0-4094-AC77-2C16D2722A58}"/>
    <cellStyle name="20% - Ênfase6 7" xfId="109" xr:uid="{6CF4C90E-D0C3-40B8-A4C1-63C9CD7A1CBC}"/>
    <cellStyle name="20% - Ênfase6 8" xfId="110" xr:uid="{06900B3B-00EA-46F0-86F0-DED1694BD8F6}"/>
    <cellStyle name="20% - Ênfase6 9" xfId="111" xr:uid="{7C2C493F-EF13-4350-B1E1-454EC4F395BE}"/>
    <cellStyle name="2o.nível" xfId="112" xr:uid="{E69B9D95-745A-46DE-879D-01B66147FE83}"/>
    <cellStyle name="40% - Accent1" xfId="113" xr:uid="{FF774497-3706-4221-A278-2A562DA1D47A}"/>
    <cellStyle name="40% - Accent2" xfId="114" xr:uid="{EE834A0C-9D64-4F5E-9074-7B5938E75CA4}"/>
    <cellStyle name="40% - Accent3" xfId="115" xr:uid="{08F710B5-A849-4AE1-9FC3-AA7C2C91E8E0}"/>
    <cellStyle name="40% - Accent4" xfId="116" xr:uid="{5D28764B-E8D9-4DAC-9DFB-AB0212C45046}"/>
    <cellStyle name="40% - Accent5" xfId="117" xr:uid="{8A4D8BAF-801D-4DEB-B85F-BEAA29654CCF}"/>
    <cellStyle name="40% - Accent6" xfId="118" xr:uid="{9173D683-675D-48B3-A18E-5A48B0FC52BB}"/>
    <cellStyle name="40% - Ênfase1 10" xfId="119" xr:uid="{3415CFFE-4251-4557-8DC3-DCF8F90BD32A}"/>
    <cellStyle name="40% - Ênfase1 11" xfId="120" xr:uid="{2148EDBC-DA03-4CC0-8EDD-0009767C3BE3}"/>
    <cellStyle name="40% - Ênfase1 12" xfId="121" xr:uid="{C52BA43C-D88D-438A-A161-3D31F0E9296F}"/>
    <cellStyle name="40% - Ênfase1 13" xfId="122" xr:uid="{2B8F2C62-7472-4C8C-AECA-4BD1A63FC2AC}"/>
    <cellStyle name="40% - Ênfase1 14" xfId="123" xr:uid="{41A64844-13B5-4FE3-99C0-3E0DF32BCBB4}"/>
    <cellStyle name="40% - Ênfase1 15" xfId="124" xr:uid="{AF7EEA2D-9545-42F3-9272-C95FAB9D2EF5}"/>
    <cellStyle name="40% - Ênfase1 16" xfId="125" xr:uid="{4891BEFB-B8B5-4941-A13F-B1B56E575A8A}"/>
    <cellStyle name="40% - Ênfase1 2" xfId="126" xr:uid="{FF9EBCAB-90B3-4BE1-9CF2-65D59057702B}"/>
    <cellStyle name="40% - Ênfase1 3" xfId="127" xr:uid="{96DCC01B-41E5-40F1-8F9B-6894B6ADEC93}"/>
    <cellStyle name="40% - Ênfase1 4" xfId="128" xr:uid="{409C13F5-D427-489F-844A-3DBC431B13F6}"/>
    <cellStyle name="40% - Ênfase1 5" xfId="129" xr:uid="{74B5ACF7-D463-4F70-A684-4BBD32051FC4}"/>
    <cellStyle name="40% - Ênfase1 6" xfId="130" xr:uid="{87CBA923-F1FA-4479-88E4-235A31DBDDD3}"/>
    <cellStyle name="40% - Ênfase1 7" xfId="131" xr:uid="{9AA973A6-80E1-4F75-9B1B-73825F7473DE}"/>
    <cellStyle name="40% - Ênfase1 8" xfId="132" xr:uid="{1F6B6F72-7487-4A31-B7DF-CA2DDF7EAE11}"/>
    <cellStyle name="40% - Ênfase1 9" xfId="133" xr:uid="{D5BD03D7-0820-4E91-9BFE-9FA635E75264}"/>
    <cellStyle name="40% - Ênfase2 10" xfId="134" xr:uid="{C03638B5-11B3-4A1C-8296-3FC32DCFD947}"/>
    <cellStyle name="40% - Ênfase2 11" xfId="135" xr:uid="{931F790F-0127-44B6-AF31-EA272D69B17F}"/>
    <cellStyle name="40% - Ênfase2 12" xfId="136" xr:uid="{701E6D90-F7DC-49DF-87D8-5D154E10F3D1}"/>
    <cellStyle name="40% - Ênfase2 13" xfId="137" xr:uid="{FCF939CE-189B-4973-8499-E4FEA1E94AA6}"/>
    <cellStyle name="40% - Ênfase2 14" xfId="138" xr:uid="{0AEF84D5-68E9-4FDE-BDC2-776D4AB1E53C}"/>
    <cellStyle name="40% - Ênfase2 15" xfId="139" xr:uid="{A03AAE1A-266E-435E-AA04-9D4F54A1AFFB}"/>
    <cellStyle name="40% - Ênfase2 16" xfId="140" xr:uid="{182CE254-02D5-460E-B72F-2CA9498775BC}"/>
    <cellStyle name="40% - Ênfase2 2" xfId="141" xr:uid="{B9853A04-4401-4A5D-AAE5-9B147894B977}"/>
    <cellStyle name="40% - Ênfase2 3" xfId="142" xr:uid="{AF7F3DF8-C67A-4131-BCAB-0206A126763D}"/>
    <cellStyle name="40% - Ênfase2 4" xfId="143" xr:uid="{3C81DDC7-A9D3-4946-AC9C-9813DDFF7490}"/>
    <cellStyle name="40% - Ênfase2 5" xfId="144" xr:uid="{F173B830-4EEF-40C4-AAD2-C3251538DCCF}"/>
    <cellStyle name="40% - Ênfase2 6" xfId="145" xr:uid="{29D042B2-F89C-4032-9AE6-D4C6BE193015}"/>
    <cellStyle name="40% - Ênfase2 7" xfId="146" xr:uid="{D9FADD9C-4494-4FFB-9F61-C713E958AF0C}"/>
    <cellStyle name="40% - Ênfase2 8" xfId="147" xr:uid="{6E894710-D85C-4228-916F-5622F859B5F5}"/>
    <cellStyle name="40% - Ênfase2 9" xfId="148" xr:uid="{15F9B7CD-1EB3-4D76-BDEF-1B1AE6412754}"/>
    <cellStyle name="40% - Ênfase3 10" xfId="149" xr:uid="{28FE7C29-3A57-411C-9541-83CAA32C3849}"/>
    <cellStyle name="40% - Ênfase3 11" xfId="150" xr:uid="{EEE1BC24-F4F9-4E41-9C26-E5133BE1826E}"/>
    <cellStyle name="40% - Ênfase3 12" xfId="151" xr:uid="{F1DD2490-6AA2-426B-801C-655D2FBBCF5D}"/>
    <cellStyle name="40% - Ênfase3 13" xfId="152" xr:uid="{FBABF0B5-B3C2-4A90-80C5-5E1FF53B7BC5}"/>
    <cellStyle name="40% - Ênfase3 14" xfId="153" xr:uid="{2049DF21-1FC8-4DAC-A473-6804220CAA49}"/>
    <cellStyle name="40% - Ênfase3 15" xfId="154" xr:uid="{F798D5EB-5B73-471D-90AC-059DB124F008}"/>
    <cellStyle name="40% - Ênfase3 16" xfId="155" xr:uid="{C9C1CBAA-2D39-4741-B1DE-C340091CE43B}"/>
    <cellStyle name="40% - Ênfase3 2" xfId="156" xr:uid="{059D2099-A334-4EF9-8861-9E03A462C35A}"/>
    <cellStyle name="40% - Ênfase3 3" xfId="157" xr:uid="{7A8056C4-5515-406A-AC3D-76B1A126B338}"/>
    <cellStyle name="40% - Ênfase3 4" xfId="158" xr:uid="{A1B3C682-005A-4678-BF0D-D3D3B310D44B}"/>
    <cellStyle name="40% - Ênfase3 5" xfId="159" xr:uid="{E84D15A5-6F49-421D-81CD-4A67DFAADDFB}"/>
    <cellStyle name="40% - Ênfase3 6" xfId="160" xr:uid="{08C7C507-3E61-4A42-AB66-83E37519B1C2}"/>
    <cellStyle name="40% - Ênfase3 7" xfId="161" xr:uid="{8AD9DF6A-C321-444C-9DFC-B1374E6C8051}"/>
    <cellStyle name="40% - Ênfase3 8" xfId="162" xr:uid="{DA882B27-D8D9-4518-B179-7B2853DAFC51}"/>
    <cellStyle name="40% - Ênfase3 9" xfId="163" xr:uid="{454D3206-01CC-4D9C-A281-D81A60D7004A}"/>
    <cellStyle name="40% - Ênfase4 10" xfId="164" xr:uid="{BF7E27C2-D95F-4353-8AFC-97A2CD5CA5D3}"/>
    <cellStyle name="40% - Ênfase4 11" xfId="165" xr:uid="{AB6474D7-99D8-4454-A463-188DE0E6F152}"/>
    <cellStyle name="40% - Ênfase4 12" xfId="166" xr:uid="{D2622D3C-96CD-4021-AF02-6D0785052DEE}"/>
    <cellStyle name="40% - Ênfase4 13" xfId="167" xr:uid="{AC2D9F07-77DA-472C-8AC9-BF3042E5CB74}"/>
    <cellStyle name="40% - Ênfase4 14" xfId="168" xr:uid="{D6777ACC-F313-46F0-B50F-BCC55BAA7C14}"/>
    <cellStyle name="40% - Ênfase4 15" xfId="169" xr:uid="{FEA76797-39D6-4172-BB6D-D1AE6A544074}"/>
    <cellStyle name="40% - Ênfase4 16" xfId="170" xr:uid="{1E65CF4F-7545-4272-AA99-8A4175EE78E1}"/>
    <cellStyle name="40% - Ênfase4 2" xfId="171" xr:uid="{1B89E2A4-48FE-4AAA-B518-91CCAC116540}"/>
    <cellStyle name="40% - Ênfase4 3" xfId="172" xr:uid="{9B32B08F-644B-4787-A5B9-6F9BE3A3B1DB}"/>
    <cellStyle name="40% - Ênfase4 4" xfId="173" xr:uid="{12CBA940-40D8-43B6-BFD0-CCF1314D1C27}"/>
    <cellStyle name="40% - Ênfase4 5" xfId="174" xr:uid="{D75E38DB-6DF7-4817-8B45-C71C3466C446}"/>
    <cellStyle name="40% - Ênfase4 6" xfId="175" xr:uid="{30345C16-CE5C-4A97-BF5E-978C0C8A9675}"/>
    <cellStyle name="40% - Ênfase4 7" xfId="176" xr:uid="{D198C430-8B22-4D68-BAF1-FA1FF7166EDC}"/>
    <cellStyle name="40% - Ênfase4 8" xfId="177" xr:uid="{76DAD2FF-4059-4095-B22B-42304CE07D0A}"/>
    <cellStyle name="40% - Ênfase4 9" xfId="178" xr:uid="{2709BD66-0C04-4D6F-9946-D5009EDA9ABA}"/>
    <cellStyle name="40% - Ênfase5 10" xfId="179" xr:uid="{1CC8393F-3783-4413-8CC7-1C39D925DCC3}"/>
    <cellStyle name="40% - Ênfase5 11" xfId="180" xr:uid="{CB8DB4F4-9143-47C1-ADB2-F6684D5FA53A}"/>
    <cellStyle name="40% - Ênfase5 12" xfId="181" xr:uid="{6045FEEE-E842-486E-BF61-64B4CAEC8643}"/>
    <cellStyle name="40% - Ênfase5 13" xfId="182" xr:uid="{81528CAF-4787-4D4E-BA94-27DAD4C946CB}"/>
    <cellStyle name="40% - Ênfase5 14" xfId="183" xr:uid="{AC342CFE-26A9-48EF-BC27-698DEAA9C6C0}"/>
    <cellStyle name="40% - Ênfase5 15" xfId="184" xr:uid="{DA5390BF-6DF5-4791-AAEB-EBDEAC8581AD}"/>
    <cellStyle name="40% - Ênfase5 16" xfId="185" xr:uid="{CE43709B-EE69-4DC1-B996-6C2BA7F38624}"/>
    <cellStyle name="40% - Ênfase5 2" xfId="186" xr:uid="{2006B439-0C03-403F-8C67-8847F1C5E761}"/>
    <cellStyle name="40% - Ênfase5 3" xfId="187" xr:uid="{C07E6496-0A88-4AA8-BABE-0E3C60B0455A}"/>
    <cellStyle name="40% - Ênfase5 4" xfId="188" xr:uid="{622550DF-532A-4CFD-BD45-8501350083F3}"/>
    <cellStyle name="40% - Ênfase5 5" xfId="189" xr:uid="{5EC8245A-CC45-4B41-8B19-42B8284231A6}"/>
    <cellStyle name="40% - Ênfase5 6" xfId="190" xr:uid="{F1CA2130-D997-4E2F-93A1-16863FB54F90}"/>
    <cellStyle name="40% - Ênfase5 7" xfId="191" xr:uid="{21615664-C941-4848-87F5-DB3970C6E78A}"/>
    <cellStyle name="40% - Ênfase5 8" xfId="192" xr:uid="{3775FF1C-96B0-48B9-993B-94FC2E17B25F}"/>
    <cellStyle name="40% - Ênfase5 9" xfId="193" xr:uid="{52132B88-580D-43A0-A6E7-133478C95E0D}"/>
    <cellStyle name="40% - Ênfase6 10" xfId="194" xr:uid="{DC5AAE66-462A-4406-B138-3C8238887547}"/>
    <cellStyle name="40% - Ênfase6 11" xfId="195" xr:uid="{952E033B-0F02-48A9-9730-5138E3E004C3}"/>
    <cellStyle name="40% - Ênfase6 12" xfId="196" xr:uid="{6B2CC3F2-38E5-4A4F-9114-35EC5DC4E91E}"/>
    <cellStyle name="40% - Ênfase6 13" xfId="197" xr:uid="{D71380EE-83A9-44B3-ACBC-8174958E8AB1}"/>
    <cellStyle name="40% - Ênfase6 14" xfId="198" xr:uid="{F834EE11-B0CA-473F-8009-840933B77F8E}"/>
    <cellStyle name="40% - Ênfase6 15" xfId="199" xr:uid="{E5EAC8D3-E0AA-4A58-B4D8-F7E40A967344}"/>
    <cellStyle name="40% - Ênfase6 16" xfId="200" xr:uid="{25E78DB7-53B9-44A9-BFDF-687AE365D7B3}"/>
    <cellStyle name="40% - Ênfase6 2" xfId="201" xr:uid="{063D8603-A892-41FD-AAC3-962B6AC14FAA}"/>
    <cellStyle name="40% - Ênfase6 3" xfId="202" xr:uid="{337C08D2-88A7-4350-B037-B4F583F8F0BE}"/>
    <cellStyle name="40% - Ênfase6 4" xfId="203" xr:uid="{2EC00EBC-C087-4EB4-834C-6D5CCB937F8F}"/>
    <cellStyle name="40% - Ênfase6 5" xfId="204" xr:uid="{CF42BB1C-71D1-4738-82B3-88EA0B6017B1}"/>
    <cellStyle name="40% - Ênfase6 6" xfId="205" xr:uid="{F1D845D7-D86C-4CAD-875C-9E505C913FBC}"/>
    <cellStyle name="40% - Ênfase6 7" xfId="206" xr:uid="{F1C36164-9CA1-4C83-AF32-0D3A731B4141}"/>
    <cellStyle name="40% - Ênfase6 8" xfId="207" xr:uid="{D1CD517E-C287-455F-8A9C-2494A9AA7067}"/>
    <cellStyle name="40% - Ênfase6 9" xfId="208" xr:uid="{1A59901C-AE68-43CC-A0E1-DFEA653783A3}"/>
    <cellStyle name="60% - Accent1" xfId="209" xr:uid="{EAF993ED-0744-4062-8A1E-1863B5A1F614}"/>
    <cellStyle name="60% - Accent2" xfId="210" xr:uid="{14482B21-8893-44E3-BA99-94181324E844}"/>
    <cellStyle name="60% - Accent3" xfId="211" xr:uid="{8B40EA44-F27E-49B6-A33D-CB07FCD52A93}"/>
    <cellStyle name="60% - Accent4" xfId="212" xr:uid="{449177D3-16ED-4407-A03A-2BF6D1C93321}"/>
    <cellStyle name="60% - Accent5" xfId="213" xr:uid="{C3E776E2-02F5-41C9-A7EE-FD2826C7BB2B}"/>
    <cellStyle name="60% - Accent6" xfId="214" xr:uid="{FC6401C1-EF83-40BD-9272-79107C19DC9C}"/>
    <cellStyle name="60% - Ênfase1 10" xfId="215" xr:uid="{257C1DE7-E159-4458-A221-A9D07C71BD83}"/>
    <cellStyle name="60% - Ênfase1 11" xfId="216" xr:uid="{B5FA173B-6618-4C15-8EFF-CD1DFC8A0C10}"/>
    <cellStyle name="60% - Ênfase1 12" xfId="217" xr:uid="{2AF6F215-DA14-498D-A6E4-4E0180B3B102}"/>
    <cellStyle name="60% - Ênfase1 13" xfId="218" xr:uid="{93AEC374-0925-4492-B262-84A7F3B92D04}"/>
    <cellStyle name="60% - Ênfase1 14" xfId="219" xr:uid="{149C9519-D3A4-49F9-94AC-729BFE0FD94E}"/>
    <cellStyle name="60% - Ênfase1 15" xfId="220" xr:uid="{D913940B-3342-4FBC-BD8D-9424544B5425}"/>
    <cellStyle name="60% - Ênfase1 16" xfId="221" xr:uid="{AA32E7D8-7831-4B2B-93D8-DFEAD44EA61E}"/>
    <cellStyle name="60% - Ênfase1 2" xfId="222" xr:uid="{3D75AA55-C98F-4566-BDF0-2BD8F6C85A62}"/>
    <cellStyle name="60% - Ênfase1 3" xfId="223" xr:uid="{9C091C43-51AF-4EE1-961F-534344515334}"/>
    <cellStyle name="60% - Ênfase1 4" xfId="224" xr:uid="{952820BC-E5E9-447E-ACC0-0D53A8263DD3}"/>
    <cellStyle name="60% - Ênfase1 5" xfId="225" xr:uid="{021E7967-2273-4D4B-A2A6-3DB8BB9FC0DF}"/>
    <cellStyle name="60% - Ênfase1 6" xfId="226" xr:uid="{EDF9C62E-D981-4125-A7C9-BFF0C015F61E}"/>
    <cellStyle name="60% - Ênfase1 7" xfId="227" xr:uid="{63A6AD11-473B-4920-9B3B-A9ED613B9F73}"/>
    <cellStyle name="60% - Ênfase1 8" xfId="228" xr:uid="{D541EB15-D609-4B1B-88BB-4FE0520D18FA}"/>
    <cellStyle name="60% - Ênfase1 9" xfId="229" xr:uid="{155A749D-B7B7-4D09-A8FF-6D17D1C73206}"/>
    <cellStyle name="60% - Ênfase2 10" xfId="230" xr:uid="{765CE8C9-CEFE-4C5F-96E3-95C8D50FFB54}"/>
    <cellStyle name="60% - Ênfase2 11" xfId="231" xr:uid="{2ED5363F-C1B8-4085-A509-4B6B8180E12D}"/>
    <cellStyle name="60% - Ênfase2 12" xfId="232" xr:uid="{5CD71EE6-F30C-4996-B3CA-641AF3200BFB}"/>
    <cellStyle name="60% - Ênfase2 13" xfId="233" xr:uid="{30CCD895-DE4A-4F41-BB9B-73F5830BE377}"/>
    <cellStyle name="60% - Ênfase2 14" xfId="234" xr:uid="{04D0FE1F-271C-4482-96D1-9929A61DE07C}"/>
    <cellStyle name="60% - Ênfase2 15" xfId="235" xr:uid="{8990B498-E94D-44DF-8FDA-67024F52A4D4}"/>
    <cellStyle name="60% - Ênfase2 16" xfId="236" xr:uid="{69C4195E-E1F9-4F24-B009-07BCD5D5CF54}"/>
    <cellStyle name="60% - Ênfase2 2" xfId="237" xr:uid="{91A6279D-D884-45F0-896A-34D28C2B5725}"/>
    <cellStyle name="60% - Ênfase2 3" xfId="238" xr:uid="{8817A7DC-4E64-4145-ACB4-9DC65BC9154E}"/>
    <cellStyle name="60% - Ênfase2 4" xfId="239" xr:uid="{1AEE9A53-53C4-4932-AE78-BE5ABD031FB6}"/>
    <cellStyle name="60% - Ênfase2 5" xfId="240" xr:uid="{0ACEB211-B934-499B-8C11-9D95F6DE48A9}"/>
    <cellStyle name="60% - Ênfase2 6" xfId="241" xr:uid="{B50CCA8A-46B6-4658-A6F8-5F812F4E4534}"/>
    <cellStyle name="60% - Ênfase2 7" xfId="242" xr:uid="{40DCCE50-9404-4470-9995-EF7BAF69A411}"/>
    <cellStyle name="60% - Ênfase2 8" xfId="243" xr:uid="{9CBAFC99-EEB1-4A38-9915-EEFD74F8E900}"/>
    <cellStyle name="60% - Ênfase2 9" xfId="244" xr:uid="{43B99FAA-C0BE-46D2-BE96-52813C6FE81C}"/>
    <cellStyle name="60% - Ênfase3 10" xfId="245" xr:uid="{5BD22C97-D0B0-4716-BF66-93B9C91D44EE}"/>
    <cellStyle name="60% - Ênfase3 11" xfId="246" xr:uid="{097DDF27-2283-4390-ADED-3603EE509D86}"/>
    <cellStyle name="60% - Ênfase3 12" xfId="247" xr:uid="{EA02A25B-659E-47FB-BA4D-F3A215E4AC60}"/>
    <cellStyle name="60% - Ênfase3 13" xfId="248" xr:uid="{BB2B2B0D-BBED-48BE-981D-26E8A4FE92EB}"/>
    <cellStyle name="60% - Ênfase3 14" xfId="249" xr:uid="{147C73A9-EA8E-4779-A1AF-A158A753856B}"/>
    <cellStyle name="60% - Ênfase3 15" xfId="250" xr:uid="{EF71272B-979D-4CB2-AAFB-FA29BDD4EE87}"/>
    <cellStyle name="60% - Ênfase3 16" xfId="251" xr:uid="{711A391B-6DD5-48CD-A4A0-E83FF4E71B2D}"/>
    <cellStyle name="60% - Ênfase3 2" xfId="252" xr:uid="{E00CF462-08E1-4409-BEA1-5A5E1F4D0881}"/>
    <cellStyle name="60% - Ênfase3 3" xfId="253" xr:uid="{FBE1D78E-BECB-446C-BF4C-F0E290E2F900}"/>
    <cellStyle name="60% - Ênfase3 4" xfId="254" xr:uid="{8A58A68A-7668-4F1C-ADD1-49809FD602B3}"/>
    <cellStyle name="60% - Ênfase3 5" xfId="255" xr:uid="{27C63A2F-B399-418D-8A80-21CAD0995F91}"/>
    <cellStyle name="60% - Ênfase3 6" xfId="256" xr:uid="{A4521AF4-2C6B-4F7F-8181-B2317059D3D6}"/>
    <cellStyle name="60% - Ênfase3 7" xfId="257" xr:uid="{AD8D7E3E-7179-4964-856D-93010D847B78}"/>
    <cellStyle name="60% - Ênfase3 8" xfId="258" xr:uid="{6240508A-1348-40BA-BBC1-35067D47073F}"/>
    <cellStyle name="60% - Ênfase3 9" xfId="259" xr:uid="{7CBB452C-99CB-4B00-9A91-368F13AC560C}"/>
    <cellStyle name="60% - Ênfase4 10" xfId="260" xr:uid="{F98102BD-978D-44EA-BC61-569BD6E1048C}"/>
    <cellStyle name="60% - Ênfase4 11" xfId="261" xr:uid="{573FC118-5148-4CC6-9276-43F3E0588B4E}"/>
    <cellStyle name="60% - Ênfase4 12" xfId="262" xr:uid="{9BD5919A-7271-4ACE-93BE-EB99B5D4402A}"/>
    <cellStyle name="60% - Ênfase4 13" xfId="263" xr:uid="{9EE8D0D2-EC05-4148-A09E-9A0C4A0054BE}"/>
    <cellStyle name="60% - Ênfase4 14" xfId="264" xr:uid="{789A979B-106B-4C2C-BBF2-AF7B81B49756}"/>
    <cellStyle name="60% - Ênfase4 15" xfId="265" xr:uid="{D48DEB08-8B64-45AB-A25D-1408FE1CD49E}"/>
    <cellStyle name="60% - Ênfase4 16" xfId="266" xr:uid="{B34F82A2-4160-47BA-A97B-28843AA90C69}"/>
    <cellStyle name="60% - Ênfase4 2" xfId="267" xr:uid="{0B9CD821-77D6-45A8-9E90-D9F05AF6FBC2}"/>
    <cellStyle name="60% - Ênfase4 3" xfId="268" xr:uid="{A8736BFD-2B50-474C-9910-884A0AE50C2C}"/>
    <cellStyle name="60% - Ênfase4 4" xfId="269" xr:uid="{A9BE91AE-3886-487D-8BE5-39885E2ACF32}"/>
    <cellStyle name="60% - Ênfase4 5" xfId="270" xr:uid="{F06AB703-675B-4CE3-90E5-B9262936EE7A}"/>
    <cellStyle name="60% - Ênfase4 6" xfId="271" xr:uid="{FB9C6F50-DD30-445B-B084-CB557EE07930}"/>
    <cellStyle name="60% - Ênfase4 7" xfId="272" xr:uid="{3993D946-7412-42FC-B3E1-D45085FA658D}"/>
    <cellStyle name="60% - Ênfase4 8" xfId="273" xr:uid="{2DFDB269-F6F8-4E94-B841-4715A20C91A5}"/>
    <cellStyle name="60% - Ênfase4 9" xfId="274" xr:uid="{228BE2F2-871C-41D2-9495-2650AD773CE2}"/>
    <cellStyle name="60% - Ênfase5 10" xfId="275" xr:uid="{904B3D0E-3F63-4288-84A7-2291EF4DA734}"/>
    <cellStyle name="60% - Ênfase5 11" xfId="276" xr:uid="{7FDC0F7F-B68F-4121-A7A7-330A72BC628D}"/>
    <cellStyle name="60% - Ênfase5 12" xfId="277" xr:uid="{DF56DFED-7102-488F-84EC-79EF42F4480F}"/>
    <cellStyle name="60% - Ênfase5 13" xfId="278" xr:uid="{9E2D2789-431E-4ABF-89A5-1270FCC5BE1C}"/>
    <cellStyle name="60% - Ênfase5 14" xfId="279" xr:uid="{0D4B2E8F-1651-47A5-B959-2330515FF95F}"/>
    <cellStyle name="60% - Ênfase5 15" xfId="280" xr:uid="{709201E3-608D-4251-802C-06A30CAC0A76}"/>
    <cellStyle name="60% - Ênfase5 16" xfId="281" xr:uid="{B7A1B00F-B40F-479F-9D87-2378C5A1E419}"/>
    <cellStyle name="60% - Ênfase5 2" xfId="282" xr:uid="{25BF7946-F8B6-447E-BC86-120F80C60C59}"/>
    <cellStyle name="60% - Ênfase5 3" xfId="283" xr:uid="{9C172D0B-9E6A-4DDE-80E8-375EED5ACF21}"/>
    <cellStyle name="60% - Ênfase5 4" xfId="284" xr:uid="{60905C89-D6B7-44F0-8393-E68D6110BBF2}"/>
    <cellStyle name="60% - Ênfase5 5" xfId="285" xr:uid="{EFAEE05D-14C8-4E23-A0E6-27DF81E6E5A0}"/>
    <cellStyle name="60% - Ênfase5 6" xfId="286" xr:uid="{BFEF25A9-7805-47DB-A968-D38F5AA5FDB2}"/>
    <cellStyle name="60% - Ênfase5 7" xfId="287" xr:uid="{132A9963-0F30-46FC-B4CF-CA4C87585E26}"/>
    <cellStyle name="60% - Ênfase5 8" xfId="288" xr:uid="{524FBAC0-DB0D-42DC-A6F8-7057FA2D3E78}"/>
    <cellStyle name="60% - Ênfase5 9" xfId="289" xr:uid="{1643FB20-1FAA-4212-99F6-05CD9D8B1E3A}"/>
    <cellStyle name="60% - Ênfase6 10" xfId="290" xr:uid="{199C061B-9A0A-4B44-B5C0-A2462837BB1B}"/>
    <cellStyle name="60% - Ênfase6 11" xfId="291" xr:uid="{D38D4ACC-4C19-447A-886A-D82992474133}"/>
    <cellStyle name="60% - Ênfase6 12" xfId="292" xr:uid="{C0017F29-96D8-47D9-9056-B46A6F6674D3}"/>
    <cellStyle name="60% - Ênfase6 13" xfId="293" xr:uid="{82FFC29D-985D-47EA-AEC9-A7C5F9A28787}"/>
    <cellStyle name="60% - Ênfase6 14" xfId="294" xr:uid="{D98A663B-2DDC-45CB-BEF5-64876EB6B703}"/>
    <cellStyle name="60% - Ênfase6 15" xfId="295" xr:uid="{00DD4C6F-387D-414B-BD8F-64A51C7DF9B3}"/>
    <cellStyle name="60% - Ênfase6 16" xfId="296" xr:uid="{DF1FCC38-ADCB-4484-945A-F46BB4191A5B}"/>
    <cellStyle name="60% - Ênfase6 2" xfId="297" xr:uid="{B36CE147-F94F-44C2-B4FA-FA429DD5F9E5}"/>
    <cellStyle name="60% - Ênfase6 3" xfId="298" xr:uid="{DCF7176B-E3F3-42EB-AACA-2BF534F64BA2}"/>
    <cellStyle name="60% - Ênfase6 4" xfId="299" xr:uid="{5FC5ED7B-1E4F-4ABC-A6D2-FE4EAA1FD279}"/>
    <cellStyle name="60% - Ênfase6 5" xfId="300" xr:uid="{1B7D4AB2-C547-4549-A8C1-B2DC98DDD489}"/>
    <cellStyle name="60% - Ênfase6 6" xfId="301" xr:uid="{2628351A-8E03-46DD-A2CF-9DB638D1B821}"/>
    <cellStyle name="60% - Ênfase6 7" xfId="302" xr:uid="{3E992FAE-85F7-46B3-930A-95E6423204DF}"/>
    <cellStyle name="60% - Ênfase6 8" xfId="303" xr:uid="{217DC4FD-0C61-42B3-948F-8CFDEB1C1EC3}"/>
    <cellStyle name="60% - Ênfase6 9" xfId="304" xr:uid="{A5C4EDDA-D022-4732-8D37-D13C4A45A259}"/>
    <cellStyle name="a_quebra_2" xfId="305" xr:uid="{F7CC7476-F9E8-44D8-B08E-1599D34ABD68}"/>
    <cellStyle name="AbertBalan" xfId="306" xr:uid="{83287E45-3A06-4B60-96B9-4AB20F7BB79F}"/>
    <cellStyle name="Accent1" xfId="307" xr:uid="{00ED1CAF-CB66-4082-AB98-4DB652E1691E}"/>
    <cellStyle name="Accent1 - 20%" xfId="308" xr:uid="{013934FF-897F-4D89-9450-2E3949FD555A}"/>
    <cellStyle name="Accent1 - 40%" xfId="309" xr:uid="{96323571-489F-454B-9B6F-88A01AFBD525}"/>
    <cellStyle name="Accent1 - 60%" xfId="310" xr:uid="{F6EA7CB6-21A8-4475-8E42-99243AB6D2CA}"/>
    <cellStyle name="Accent2" xfId="311" xr:uid="{7ACBCA6E-9916-4CD5-B1B5-7547154A629C}"/>
    <cellStyle name="Accent2 - 20%" xfId="312" xr:uid="{0F77D5A1-8470-4E75-B5C5-49C4614650EA}"/>
    <cellStyle name="Accent2 - 40%" xfId="313" xr:uid="{F18E4052-41A1-4FEC-9343-E8ED6D05834C}"/>
    <cellStyle name="Accent2 - 60%" xfId="314" xr:uid="{C194017D-0FA8-4D02-B6DE-2A76005A0BD3}"/>
    <cellStyle name="Accent3" xfId="315" xr:uid="{7DA43C4D-080A-497A-A1A5-C5C864FBAB69}"/>
    <cellStyle name="Accent3 - 20%" xfId="316" xr:uid="{94B2CD3D-5773-440F-A9E3-6B2C87CF5DB5}"/>
    <cellStyle name="Accent3 - 40%" xfId="317" xr:uid="{B49539AA-37EF-4756-9AF0-85C10CC6DA41}"/>
    <cellStyle name="Accent3 - 60%" xfId="318" xr:uid="{356175CC-AF38-4C78-92B3-17FF59BD7DC7}"/>
    <cellStyle name="Accent4" xfId="319" xr:uid="{0C53E90B-40A7-44E1-999E-C9D0372DBA5F}"/>
    <cellStyle name="Accent4 - 20%" xfId="320" xr:uid="{CBB09E57-682F-4ABD-9031-6CF04BF0238D}"/>
    <cellStyle name="Accent4 - 40%" xfId="321" xr:uid="{D0D1AAE3-1836-4137-AC48-30867FC256DD}"/>
    <cellStyle name="Accent4 - 60%" xfId="322" xr:uid="{44478C03-8896-4A42-9484-898CD71E8F12}"/>
    <cellStyle name="Accent5" xfId="323" xr:uid="{F21124C3-1885-4580-8CE7-04568FE0C10B}"/>
    <cellStyle name="Accent5 - 20%" xfId="324" xr:uid="{1782763B-62DE-4240-A4D0-3C9F4E539519}"/>
    <cellStyle name="Accent5 - 40%" xfId="325" xr:uid="{EDD0F369-A527-4C0B-86EA-63854A08AABD}"/>
    <cellStyle name="Accent5 - 60%" xfId="326" xr:uid="{41A9B3AC-6E83-4B4A-8C51-A81A189BDC5E}"/>
    <cellStyle name="Accent6" xfId="327" xr:uid="{FC30AD9F-2EE1-4FCF-A9D1-E332C950F1CA}"/>
    <cellStyle name="Accent6 - 20%" xfId="328" xr:uid="{001443DC-B8B0-4730-8121-43D503AF09A7}"/>
    <cellStyle name="Accent6 - 40%" xfId="329" xr:uid="{24560CFC-1D73-4AC1-8B8A-C375A387DED0}"/>
    <cellStyle name="Accent6 - 60%" xfId="330" xr:uid="{A30BD70E-CC58-43CD-A1C9-81A553EE97BC}"/>
    <cellStyle name="Actual Date" xfId="331" xr:uid="{32536CA8-A7D4-484E-9556-C771384A2BA8}"/>
    <cellStyle name="Actual Date 2" xfId="332" xr:uid="{CEE28976-C2EC-4265-BADB-A96403DB7C1D}"/>
    <cellStyle name="Actual Date 3" xfId="333" xr:uid="{BEAF66D6-9C59-43B3-A497-CD2ABB6B8CCF}"/>
    <cellStyle name="Actual Date 4" xfId="334" xr:uid="{7E23398B-B3F4-4B5E-B8C7-3038B05375E2}"/>
    <cellStyle name="Adjustable" xfId="335" xr:uid="{3694A9CE-80FD-4D78-BF3B-F244A774AC4F}"/>
    <cellStyle name="ano" xfId="336" xr:uid="{183874D9-BB57-4235-94C5-CC81E9116C30}"/>
    <cellStyle name="anobase" xfId="337" xr:uid="{9564E0A9-65FF-4644-A784-B50206978CD7}"/>
    <cellStyle name="anobase 2" xfId="21742" xr:uid="{BAF81EBB-C963-4FF2-AE46-6C2204A6B5B9}"/>
    <cellStyle name="anobase 3" xfId="21718" xr:uid="{6BE3B244-E7BE-4159-B2D7-63B3E8D048FF}"/>
    <cellStyle name="anobase 4" xfId="15670" xr:uid="{95B3FDFA-C9F7-4F13-A0B7-8842AF2E5495}"/>
    <cellStyle name="anobase 5" xfId="22238" xr:uid="{1DEC5097-F181-4F29-85A9-D4823CDA3D28}"/>
    <cellStyle name="anos" xfId="338" xr:uid="{1D677035-092D-470C-AABE-C2F4AADD0113}"/>
    <cellStyle name="anos 2" xfId="21741" xr:uid="{25F87C2F-9486-41E2-94CA-3A2B8825561C}"/>
    <cellStyle name="anos 3" xfId="16336" xr:uid="{EADCC7BA-567D-4EE5-ABA2-84FDAF9F4950}"/>
    <cellStyle name="anos 4" xfId="15629" xr:uid="{0D011D10-19FF-4E3C-83E8-EE8DD30AC4AA}"/>
    <cellStyle name="anos 5" xfId="15824" xr:uid="{BA2DF06A-7F1F-440D-A24C-801E1BEA07B2}"/>
    <cellStyle name="ARPS:Mensuel" xfId="339" xr:uid="{E54671D6-FFF8-469A-8FBB-719F2F645E8A}"/>
    <cellStyle name="ARPS:Mensuel 2" xfId="340" xr:uid="{7A578E7D-E307-4CA8-975F-742FFAA8DACD}"/>
    <cellStyle name="Bad" xfId="341" xr:uid="{2468BD0A-DCE5-43E9-8029-21CE307B4405}"/>
    <cellStyle name="Best" xfId="342" xr:uid="{0879072F-0874-4873-8309-4DD6810882CE}"/>
    <cellStyle name="Bol-Data" xfId="343" xr:uid="{ACA87DB3-C5EB-470A-AC33-06271603EBF9}"/>
    <cellStyle name="bolet" xfId="344" xr:uid="{10D1186E-5B45-4075-9E21-DC0ABE34E2C8}"/>
    <cellStyle name="Bom 10" xfId="345" xr:uid="{EA152C18-F903-455B-B44A-736214A723E0}"/>
    <cellStyle name="Bom 11" xfId="346" xr:uid="{41C7D9F9-83C7-43FB-BCDA-2474EE9326F7}"/>
    <cellStyle name="Bom 12" xfId="347" xr:uid="{795648D3-5639-4371-A678-B704FA55C397}"/>
    <cellStyle name="Bom 13" xfId="348" xr:uid="{AE5155E9-81C2-4EF5-8C90-9132B5A545F9}"/>
    <cellStyle name="Bom 14" xfId="349" xr:uid="{9354864F-8B28-4DB0-964F-D65A3450E374}"/>
    <cellStyle name="Bom 15" xfId="350" xr:uid="{177FE6C0-7760-4A28-9CBE-46517CEA9548}"/>
    <cellStyle name="Bom 16" xfId="351" xr:uid="{ACA8D32D-52B1-4806-A76C-EA9B65A49683}"/>
    <cellStyle name="Bom 2" xfId="352" xr:uid="{588443AC-4151-40A0-90E0-3141FCBAEC15}"/>
    <cellStyle name="Bom 3" xfId="353" xr:uid="{2EEB8080-F1DA-4146-9736-6B59BE3FDD3A}"/>
    <cellStyle name="Bom 4" xfId="354" xr:uid="{FC31A4D7-4D19-4D13-BB5A-C05DBA2E0B44}"/>
    <cellStyle name="Bom 5" xfId="355" xr:uid="{71399195-2291-4ADE-9D26-DD6AF573D762}"/>
    <cellStyle name="Bom 6" xfId="356" xr:uid="{97F16041-FE6A-4FE9-A7BC-09527B7BD5B4}"/>
    <cellStyle name="Bom 7" xfId="357" xr:uid="{00C14491-A9C5-4B4F-BC37-3FF3E5E46B35}"/>
    <cellStyle name="Bom 8" xfId="358" xr:uid="{50243D65-CA03-4B2A-AEEC-D66897EC86B2}"/>
    <cellStyle name="Bom 9" xfId="359" xr:uid="{85F2AE45-9CB4-465D-9762-99FC564F1CE6}"/>
    <cellStyle name="Ç¥ÁØ_PRECOEE" xfId="360" xr:uid="{AF940612-097C-4C98-888E-C3CCB5DF8D94}"/>
    <cellStyle name="Calculation" xfId="361" xr:uid="{3EB89617-10F3-46DF-8750-CE2B5BFFEB50}"/>
    <cellStyle name="Calculation 2" xfId="21738" xr:uid="{9D503424-6DA5-4184-9897-1B05BBE4E2E3}"/>
    <cellStyle name="Calculation 3" xfId="21921" xr:uid="{409D63CB-FE8F-4417-9B20-5803DB602D81}"/>
    <cellStyle name="Calculation 4" xfId="22316" xr:uid="{8A74E781-AD87-4A8A-8479-CD61CF0A1D2D}"/>
    <cellStyle name="Calculation 5" xfId="21933" xr:uid="{90B282A8-9B5A-4724-BD63-25D60335808A}"/>
    <cellStyle name="Cálculo 10" xfId="362" xr:uid="{7B7B1A50-285D-46CF-B291-549F73B717E9}"/>
    <cellStyle name="Cálculo 10 2" xfId="21737" xr:uid="{3F38DBBB-F59A-42B0-9A83-6376FB825EC2}"/>
    <cellStyle name="Cálculo 10 3" xfId="22052" xr:uid="{069DF5BD-980F-4D4B-AC41-FE6A68C57AFE}"/>
    <cellStyle name="Cálculo 10 4" xfId="22225" xr:uid="{6E0B4727-93A4-49C1-B742-6C975F0D3399}"/>
    <cellStyle name="Cálculo 10 5" xfId="22351" xr:uid="{146E4A3B-6B9F-463E-93D1-8D8C2D82CD08}"/>
    <cellStyle name="Cálculo 11" xfId="363" xr:uid="{49922310-BBE3-4F14-B1A6-015B5BB6AC72}"/>
    <cellStyle name="Cálculo 11 2" xfId="21736" xr:uid="{AD9179EA-7A8A-4D10-AA96-683D7141B194}"/>
    <cellStyle name="Cálculo 11 3" xfId="22121" xr:uid="{6929562E-6823-4E41-BDE2-DB1C710770A7}"/>
    <cellStyle name="Cálculo 11 4" xfId="22128" xr:uid="{A49E7A46-3627-443A-B261-583B1BB392F5}"/>
    <cellStyle name="Cálculo 11 5" xfId="22156" xr:uid="{8750D648-A69E-4A19-8418-29D7C6D410BC}"/>
    <cellStyle name="Cálculo 12" xfId="364" xr:uid="{D3131B26-5C45-4D00-8D27-CB8724DBA2CA}"/>
    <cellStyle name="Cálculo 12 2" xfId="21735" xr:uid="{3AADBCC0-67C0-4250-B915-9EFB18EEF0D0}"/>
    <cellStyle name="Cálculo 12 3" xfId="16333" xr:uid="{371D364A-9CF9-41CD-BDF3-13B187EC503F}"/>
    <cellStyle name="Cálculo 12 4" xfId="15786" xr:uid="{0145A5B3-3C59-49A4-8979-FB8EB09C0DEC}"/>
    <cellStyle name="Cálculo 12 5" xfId="21998" xr:uid="{2228478B-D566-4FD8-9AE8-CEDE8CC1840E}"/>
    <cellStyle name="Cálculo 13" xfId="365" xr:uid="{E55C23DB-8D33-4179-A3DB-B1F3A8B56104}"/>
    <cellStyle name="Cálculo 13 2" xfId="21734" xr:uid="{8DB9E4FB-982A-4F66-A6CE-0D34B1BD3678}"/>
    <cellStyle name="Cálculo 13 3" xfId="15764" xr:uid="{48AD299F-978E-455F-9419-46AA76EDC541}"/>
    <cellStyle name="Cálculo 13 4" xfId="15713" xr:uid="{A4792206-0AFD-4B99-927F-16EFED6E80A7}"/>
    <cellStyle name="Cálculo 13 5" xfId="21720" xr:uid="{5F143997-6D5E-47D0-BB98-F758931D0B4E}"/>
    <cellStyle name="Cálculo 14" xfId="366" xr:uid="{FF11B9E8-A1F1-434F-A3B4-F548C7BCAA6C}"/>
    <cellStyle name="Cálculo 14 2" xfId="21733" xr:uid="{E6F50CC1-C34C-43C3-8116-C6951463AC88}"/>
    <cellStyle name="Cálculo 14 3" xfId="15613" xr:uid="{006AB063-68CD-4161-9AED-B3530BDFD0E5}"/>
    <cellStyle name="Cálculo 14 4" xfId="22307" xr:uid="{E2F0AE29-03A7-43E8-B554-CB9D0D0A8990}"/>
    <cellStyle name="Cálculo 14 5" xfId="22356" xr:uid="{4D5261A4-678E-40A2-A569-622A3499ED81}"/>
    <cellStyle name="Cálculo 15" xfId="367" xr:uid="{BEB07B73-0C6C-4BA9-A5B2-10350CB528BC}"/>
    <cellStyle name="Cálculo 15 2" xfId="21732" xr:uid="{DB85B187-C824-4339-8A0F-725E2FAF720D}"/>
    <cellStyle name="Cálculo 15 3" xfId="21981" xr:uid="{63F3C976-3DD3-4F1B-9442-6C4BED15CAC1}"/>
    <cellStyle name="Cálculo 15 4" xfId="21937" xr:uid="{27C52CD8-CD95-44D8-A366-E7DAC419DE19}"/>
    <cellStyle name="Cálculo 15 5" xfId="15762" xr:uid="{05C0B913-91D0-4770-9026-9BB098FC2789}"/>
    <cellStyle name="Cálculo 16" xfId="368" xr:uid="{6004745A-B499-45CD-B57B-E54022790198}"/>
    <cellStyle name="Cálculo 16 2" xfId="21731" xr:uid="{D0ABDBD8-454C-4A6F-A278-8E274ACCBA4B}"/>
    <cellStyle name="Cálculo 16 3" xfId="21920" xr:uid="{01D41775-CF12-4E90-994B-99D30C6268D7}"/>
    <cellStyle name="Cálculo 16 4" xfId="22012" xr:uid="{02594F84-BB5A-4321-B3A7-C4D4CA0C90F1}"/>
    <cellStyle name="Cálculo 16 5" xfId="21908" xr:uid="{28048AA0-C3ED-4579-A434-C5B0CB48A5B1}"/>
    <cellStyle name="Cálculo 2" xfId="369" xr:uid="{AC1ACB89-F64D-4B4B-A346-92DAF4CDAC0B}"/>
    <cellStyle name="Cálculo 2 2" xfId="21730" xr:uid="{F8C43DF0-C6AE-43B5-BA9D-A3496E0DE210}"/>
    <cellStyle name="Cálculo 2 3" xfId="16349" xr:uid="{EB6C53FE-CD07-4757-B9AD-79F784C2CA81}"/>
    <cellStyle name="Cálculo 2 4" xfId="22102" xr:uid="{EECB4E9A-A979-4388-A9AB-4237737A5217}"/>
    <cellStyle name="Cálculo 2 5" xfId="22301" xr:uid="{BBA21B71-356B-47BF-9311-FB862056E9C5}"/>
    <cellStyle name="Cálculo 3" xfId="370" xr:uid="{1035C433-6B40-4835-8390-421AA1D082E2}"/>
    <cellStyle name="Cálculo 3 2" xfId="21729" xr:uid="{5DCF2A52-54C2-4486-BB49-E95CD5564F1B}"/>
    <cellStyle name="Cálculo 3 3" xfId="15665" xr:uid="{4CD6CBCA-36D0-4C9B-A6D4-93483B322561}"/>
    <cellStyle name="Cálculo 3 4" xfId="15659" xr:uid="{37DC80A3-D40B-4FC8-9EFB-66F952EC21A5}"/>
    <cellStyle name="Cálculo 3 5" xfId="22108" xr:uid="{983C2455-AB5B-45DF-A78B-ACEE46B11515}"/>
    <cellStyle name="Cálculo 4" xfId="371" xr:uid="{A2E381B0-AB19-4E02-9DC4-4BB56BD8D732}"/>
    <cellStyle name="Cálculo 4 2" xfId="21728" xr:uid="{6D47107C-65B7-4B0D-BFBF-8CBA4A4668D4}"/>
    <cellStyle name="Cálculo 4 3" xfId="22285" xr:uid="{F0A19BEC-C2CF-4D27-9CFF-84164BDB1AA1}"/>
    <cellStyle name="Cálculo 4 4" xfId="15704" xr:uid="{0DF45B8A-69D2-4733-9F67-8602FA58D53C}"/>
    <cellStyle name="Cálculo 4 5" xfId="15641" xr:uid="{C9305B91-120A-4574-8E38-DEE90D1163FD}"/>
    <cellStyle name="Cálculo 5" xfId="372" xr:uid="{A840A987-992B-4752-80C2-DA3F9428A56F}"/>
    <cellStyle name="Cálculo 5 2" xfId="21727" xr:uid="{DFE57E8D-A84C-4DFA-8275-674EFE5BEB5F}"/>
    <cellStyle name="Cálculo 5 3" xfId="21746" xr:uid="{2FE5FDE5-6E1C-4EB7-8B17-91D20820E386}"/>
    <cellStyle name="Cálculo 5 4" xfId="22093" xr:uid="{38C83329-0B45-40BE-A87D-F67A224DF525}"/>
    <cellStyle name="Cálculo 5 5" xfId="22353" xr:uid="{71566FA1-B5E9-4C81-A365-66EDE9655173}"/>
    <cellStyle name="Cálculo 6" xfId="373" xr:uid="{EBEDF621-BC1E-41A5-88F3-F531F985789E}"/>
    <cellStyle name="Cálculo 6 2" xfId="21725" xr:uid="{E7F23AC5-2ABF-4C31-93D2-06209FAD2B31}"/>
    <cellStyle name="Cálculo 6 3" xfId="22302" xr:uid="{ABEC916C-E879-406B-B5F8-B4D5E5FBAB4C}"/>
    <cellStyle name="Cálculo 6 4" xfId="22306" xr:uid="{68818DF0-5521-4D32-A58D-3E4110742FD0}"/>
    <cellStyle name="Cálculo 6 5" xfId="15706" xr:uid="{E4A9D605-628E-4707-8DD7-DCFFD9738AE4}"/>
    <cellStyle name="Cálculo 7" xfId="374" xr:uid="{91EAC52C-9ABC-462D-8563-693020AE78BE}"/>
    <cellStyle name="Cálculo 7 2" xfId="21724" xr:uid="{DA935502-9168-4B03-9C6C-E24A908F87F2}"/>
    <cellStyle name="Cálculo 7 3" xfId="22228" xr:uid="{77232103-8D5F-411E-BF58-4EDD0D6AF1A7}"/>
    <cellStyle name="Cálculo 7 4" xfId="22265" xr:uid="{7DB6A6CE-A7F1-42AD-986F-37C8A198B48B}"/>
    <cellStyle name="Cálculo 7 5" xfId="22263" xr:uid="{BAF3D1CE-C9B6-42ED-B8FE-285342564B74}"/>
    <cellStyle name="Cálculo 8" xfId="375" xr:uid="{E6BF4732-6C2B-400F-A5C0-D51EBA5ECAE4}"/>
    <cellStyle name="Cálculo 8 2" xfId="21723" xr:uid="{F70F2045-C9A9-45CA-A2DC-B19DAD21C558}"/>
    <cellStyle name="Cálculo 8 3" xfId="15813" xr:uid="{0511118B-6B90-46CC-99DE-A2A3EB19E31F}"/>
    <cellStyle name="Cálculo 8 4" xfId="22092" xr:uid="{F3282EB4-F808-4810-A4C4-6F9C1EC72ABE}"/>
    <cellStyle name="Cálculo 8 5" xfId="21898" xr:uid="{D04B7EAC-DAA7-4F06-8ECB-676AF51A0A1B}"/>
    <cellStyle name="Cálculo 9" xfId="376" xr:uid="{6768CBD2-C790-4361-B3B0-99529D6CE2EE}"/>
    <cellStyle name="Cálculo 9 2" xfId="21722" xr:uid="{0A2411AA-CD25-402C-9A90-8D7BF4B537F0}"/>
    <cellStyle name="Cálculo 9 3" xfId="15672" xr:uid="{BD2BA174-2D9A-4D67-8D17-74754D5E2A33}"/>
    <cellStyle name="Cálculo 9 4" xfId="15755" xr:uid="{038888CA-F968-44BD-921F-2DB5F3C563D5}"/>
    <cellStyle name="Cálculo 9 5" xfId="22362" xr:uid="{3854FC14-ED5F-4083-945E-CC4C9549BC65}"/>
    <cellStyle name="Cancel" xfId="377" xr:uid="{CF8D4BDF-BF8F-457A-82C6-E3B52B5D2A70}"/>
    <cellStyle name="carlos para 3 gerações" xfId="378" xr:uid="{1598AC56-94A1-4027-8184-4E3355B1A886}"/>
    <cellStyle name="carlos para 3 gerações 2" xfId="21721" xr:uid="{D0444F6C-76A7-4A90-96A3-6E2D79C4AEA3}"/>
    <cellStyle name="carlos para 3 gerações 3" xfId="15738" xr:uid="{AAD107D3-7668-4B43-BC70-16B9C9A80662}"/>
    <cellStyle name="carlos para 3 gerações 4" xfId="15807" xr:uid="{111ABA4E-BC4B-4FFF-B532-7EC58C26372F}"/>
    <cellStyle name="carlos para 3 gerações 5" xfId="21709" xr:uid="{7B3CC4B9-D743-4875-B5EE-98BF6631191C}"/>
    <cellStyle name="cc1" xfId="379" xr:uid="{6CA726DB-BD40-4705-88D3-A7C654C53EA5}"/>
    <cellStyle name="cc2" xfId="380" xr:uid="{AA116366-CAFC-4DB9-998D-492D5D030C55}"/>
    <cellStyle name="cc3" xfId="381" xr:uid="{A55C6E97-2647-423E-8A24-8B99D0C02D5E}"/>
    <cellStyle name="Célula de Verificação 10" xfId="382" xr:uid="{DB52F4D3-C8BE-42DF-8497-C187834D5F13}"/>
    <cellStyle name="Célula de Verificação 11" xfId="383" xr:uid="{36A0C9CA-0F7C-4629-997A-4858518E13EA}"/>
    <cellStyle name="Célula de Verificação 12" xfId="384" xr:uid="{D38111B9-D0D8-4FF8-9E27-8BC3B09C5C34}"/>
    <cellStyle name="Célula de Verificação 13" xfId="385" xr:uid="{68920C0A-1EAC-430C-BF72-A2FC65F63A19}"/>
    <cellStyle name="Célula de Verificação 14" xfId="386" xr:uid="{5027A5D8-F554-47FA-8996-40C8FBDAD04B}"/>
    <cellStyle name="Célula de Verificação 15" xfId="387" xr:uid="{C73C1E8B-A31F-4635-9381-83A5B0B49F71}"/>
    <cellStyle name="Célula de Verificação 16" xfId="388" xr:uid="{758AE5EE-32F6-4148-B43B-640BBBAE3D58}"/>
    <cellStyle name="Célula de Verificação 2" xfId="389" xr:uid="{61772CE8-09B6-4CCC-B97B-660F8DD3819A}"/>
    <cellStyle name="Célula de Verificação 2 2" xfId="390" xr:uid="{1ED98E9B-E5FC-45B7-83D1-2FCB13794A6E}"/>
    <cellStyle name="Célula de Verificação 3" xfId="391" xr:uid="{2A5D3A00-CD60-4703-AC77-83603D4AAD62}"/>
    <cellStyle name="Célula de Verificação 4" xfId="392" xr:uid="{9C06E30A-654D-4D46-805A-5BA276C10089}"/>
    <cellStyle name="Célula de Verificação 5" xfId="393" xr:uid="{C904E634-4676-4FCB-BB02-62E16961B235}"/>
    <cellStyle name="Célula de Verificação 6" xfId="394" xr:uid="{CCFB00CC-F49E-440D-877C-FBD9A66B49CD}"/>
    <cellStyle name="Célula de Verificação 7" xfId="395" xr:uid="{4858AB09-AB2D-442F-9FAD-05230275CE32}"/>
    <cellStyle name="Célula de Verificação 8" xfId="396" xr:uid="{4C85AE8D-5C6E-4930-A0D7-7C764919EB6B}"/>
    <cellStyle name="Célula de Verificação 9" xfId="397" xr:uid="{07172E4C-302B-4047-919D-735DF03F1344}"/>
    <cellStyle name="Célula Vinculada 10" xfId="398" xr:uid="{A75231D9-25B4-4A72-82F6-DCB762709A30}"/>
    <cellStyle name="Célula Vinculada 11" xfId="399" xr:uid="{77D6BC82-32D3-4ADD-9115-6F5A4EAC5321}"/>
    <cellStyle name="Célula Vinculada 12" xfId="400" xr:uid="{A68C5483-4496-49D0-8CFC-D2D702196820}"/>
    <cellStyle name="Célula Vinculada 13" xfId="401" xr:uid="{4BE8AFFE-7C5C-4219-8882-572B523306E9}"/>
    <cellStyle name="Célula Vinculada 14" xfId="402" xr:uid="{1258EFFD-40B2-4C0A-B9F2-70F382268235}"/>
    <cellStyle name="Célula Vinculada 15" xfId="403" xr:uid="{A2BAD1F6-D562-4C35-BEB0-39829EF26D1E}"/>
    <cellStyle name="Célula Vinculada 16" xfId="404" xr:uid="{B818BC70-9AF0-421A-883B-923F277E715F}"/>
    <cellStyle name="Célula Vinculada 2" xfId="405" xr:uid="{DB47F51F-287C-4FAE-8F0B-3868F73F9D1B}"/>
    <cellStyle name="Célula Vinculada 3" xfId="406" xr:uid="{42C598F3-2834-4217-B3FC-323AC5F02AC9}"/>
    <cellStyle name="Célula Vinculada 4" xfId="407" xr:uid="{D921031E-752A-4946-999F-537B3C67C065}"/>
    <cellStyle name="Célula Vinculada 5" xfId="408" xr:uid="{83E2B6E5-8CA0-4353-B978-6207C817AF35}"/>
    <cellStyle name="Célula Vinculada 6" xfId="409" xr:uid="{67BB92A6-DB10-4B38-B9FF-272A53277A17}"/>
    <cellStyle name="Célula Vinculada 7" xfId="410" xr:uid="{59874300-7196-4632-8577-06976238F9C9}"/>
    <cellStyle name="Célula Vinculada 8" xfId="411" xr:uid="{4A01FB59-5701-430C-B527-06B836A7D748}"/>
    <cellStyle name="Célula Vinculada 9" xfId="412" xr:uid="{A664D9E6-C09C-483D-A358-98456DE4C2BB}"/>
    <cellStyle name="Check Cell" xfId="413" xr:uid="{04682913-F997-413F-AB1B-1084E81D133C}"/>
    <cellStyle name="ÇÏÀÌÆÛ¸µÅ©" xfId="414" xr:uid="{B2B22B9F-5D3B-4C57-B62B-7FE85BF816EE}"/>
    <cellStyle name="CN334" xfId="415" xr:uid="{537BF73F-8C85-4C5A-B2DE-6D5902DDA5C0}"/>
    <cellStyle name="CN334 2" xfId="416" xr:uid="{D13E6F07-1BB9-4808-BD8E-278476DDC061}"/>
    <cellStyle name="CN334 2 2" xfId="417" xr:uid="{64DECED6-1BB1-4E9F-BE18-3880837B20C2}"/>
    <cellStyle name="CN334 3" xfId="418" xr:uid="{5BC0A3DF-AAB4-4D3A-8AE8-FE6B04E1450F}"/>
    <cellStyle name="cn442" xfId="419" xr:uid="{ADD9A3C4-66D1-4B8C-824B-81669011851B}"/>
    <cellStyle name="cn442 2" xfId="420" xr:uid="{7312DBAF-6A51-4541-A055-CFA051927E97}"/>
    <cellStyle name="cn442 2 2" xfId="421" xr:uid="{59E21A12-90BE-41DA-8FA5-04E3CA3A0154}"/>
    <cellStyle name="cn442 3" xfId="422" xr:uid="{F28CFCC0-7BA6-4A1B-98B8-D4AD1C8CB4C1}"/>
    <cellStyle name="Comma  - Style1" xfId="423" xr:uid="{C6990A94-6F9F-4F8B-929F-6686F2A2CD26}"/>
    <cellStyle name="Comma  - Style2" xfId="424" xr:uid="{3C623025-31C6-4351-A852-06910B9352DF}"/>
    <cellStyle name="Comma  - Style3" xfId="425" xr:uid="{92D6315B-1DBC-4A3C-9D4B-429F2D5C9197}"/>
    <cellStyle name="Comma  - Style4" xfId="426" xr:uid="{48EB388B-01C4-44D4-AE50-978ED1EC4EF5}"/>
    <cellStyle name="Comma  - Style5" xfId="427" xr:uid="{FEA67FAF-AED6-4F4B-8E02-102E1C95EE74}"/>
    <cellStyle name="Comma  - Style6" xfId="428" xr:uid="{687C7128-4125-4D1B-A787-18423487B1C9}"/>
    <cellStyle name="Comma  - Style7" xfId="429" xr:uid="{0786C761-5723-4704-9087-EB76EB206802}"/>
    <cellStyle name="Comma  - Style8" xfId="430" xr:uid="{C896A00D-8D71-4C1F-8B23-7E1276F3EC0B}"/>
    <cellStyle name="Comma [0]_12~3SO2" xfId="431" xr:uid="{7BAC9765-D86D-42E8-8BAB-6BE04619ACE3}"/>
    <cellStyle name="Comma_12~3SO2" xfId="432" xr:uid="{60CC5C8D-FD43-41C7-B270-0731C54FB983}"/>
    <cellStyle name="Comma0" xfId="433" xr:uid="{9FD9AF59-985A-4966-86E2-47BB696F8200}"/>
    <cellStyle name="Comma0 - Modelo1" xfId="434" xr:uid="{160D5D2F-FDBD-40D0-9BD2-BD8257C45BA2}"/>
    <cellStyle name="Comma0 - Style1" xfId="435" xr:uid="{722C8605-4ACB-40D4-B981-E87004C36A34}"/>
    <cellStyle name="Comma1 - Modelo2" xfId="436" xr:uid="{4C09BBB5-C69F-423C-AAE4-BED053AB8D4B}"/>
    <cellStyle name="Comma1 - Style2" xfId="437" xr:uid="{98083BE5-E375-410D-A686-E446CB72943B}"/>
    <cellStyle name="ct1" xfId="438" xr:uid="{E42D816C-2987-4F09-8B63-0B8B3141EC0D}"/>
    <cellStyle name="ct2" xfId="439" xr:uid="{850DA93F-CBAA-4977-ACAE-B5121A5AC767}"/>
    <cellStyle name="ctm1" xfId="440" xr:uid="{DA5F0BFC-CA87-4E67-AC15-8CDE36B1EBF3}"/>
    <cellStyle name="ctm2" xfId="441" xr:uid="{E3E28176-D296-4D9A-A7E9-36F8A05D558B}"/>
    <cellStyle name="ctm3" xfId="442" xr:uid="{98B10296-E9C7-47BC-8971-C1171C4692DD}"/>
    <cellStyle name="ctpp" xfId="443" xr:uid="{40DB0AB9-1668-4B0D-9198-DCDB7113A7C9}"/>
    <cellStyle name="Currency [0]_12~3SO2" xfId="444" xr:uid="{69A7B004-832C-41C4-9E13-8CBA59C8E547}"/>
    <cellStyle name="Currency 2" xfId="445" xr:uid="{DC84F547-2820-49F7-A4A5-09AD58A88A6C}"/>
    <cellStyle name="Currency 2 2" xfId="446" xr:uid="{251E2144-74F7-45F5-B02D-AE6FECADD83C}"/>
    <cellStyle name="Currency 2 2 2" xfId="447" xr:uid="{60A65E40-0BCC-4043-A6AD-7204EE2DBF19}"/>
    <cellStyle name="Currency_12~3SO2" xfId="448" xr:uid="{49C085A6-B5E8-43EE-B61F-BCE9700E729B}"/>
    <cellStyle name="Currency0" xfId="449" xr:uid="{DAA51A6F-286B-4E1E-A97A-6D69AE4E2C29}"/>
    <cellStyle name="Data" xfId="450" xr:uid="{5CA0BD5E-BC26-4419-99FB-37D6B8035F2F}"/>
    <cellStyle name="Data Gráficos" xfId="451" xr:uid="{AD7C65A7-2191-4946-B9D3-0745204AB308}"/>
    <cellStyle name="Datas Tabelas Gráficos" xfId="452" xr:uid="{2586DF66-CCD5-4D45-A7D4-B1BD2D86F93D}"/>
    <cellStyle name="Date" xfId="453" xr:uid="{AFD0F648-CA8E-456E-AA7A-5EB24C2FFD2D}"/>
    <cellStyle name="DayHeaders" xfId="454" xr:uid="{4EFEBC92-0CD7-4801-AF83-3975499188E5}"/>
    <cellStyle name="DayNumbers" xfId="455" xr:uid="{80BFBEE5-C681-4B40-B8FF-A4D14E6C576B}"/>
    <cellStyle name="DaySelector" xfId="456" xr:uid="{38EFAA77-BC27-4876-93FC-93C2174F3499}"/>
    <cellStyle name="Dezimal [0]_44" xfId="457" xr:uid="{C7C933C5-4BDF-476B-9E50-0D1974BF632A}"/>
    <cellStyle name="Dezimal_44" xfId="458" xr:uid="{5768D71A-FED8-43B2-AF4D-8A4D4A733B0D}"/>
    <cellStyle name="Dia" xfId="459" xr:uid="{77637AA0-C174-47ED-AAC7-B584D423331B}"/>
    <cellStyle name="divisao" xfId="460" xr:uid="{E539894B-CC0C-4291-9A1C-B72932984241}"/>
    <cellStyle name="divisao 2" xfId="21915" xr:uid="{69E4C9F5-0C9F-4026-8FCF-1E9B49231A46}"/>
    <cellStyle name="divisao 3" xfId="15627" xr:uid="{E5299F98-782F-43D8-B6DF-A4C6E033F42E}"/>
    <cellStyle name="divisao 4" xfId="22252" xr:uid="{425071F4-D35E-491A-82A4-14C9E020A58E}"/>
    <cellStyle name="divisao 5" xfId="22154" xr:uid="{7F13BC0A-DAF5-4A7F-ADCA-DE191040E8B1}"/>
    <cellStyle name="Emphasis 1" xfId="461" xr:uid="{51B06A77-BBF5-4EF0-BDCD-F1A12BE973B3}"/>
    <cellStyle name="Emphasis 2" xfId="462" xr:uid="{A46E1DF9-BB93-45BF-8450-EFF25C6A7910}"/>
    <cellStyle name="Emphasis 3" xfId="463" xr:uid="{3B02D8D5-E5C0-4823-A33E-AE3D41D978CA}"/>
    <cellStyle name="Encabez1" xfId="464" xr:uid="{CDB89E06-F1BA-4256-A900-373AA8EAEB4F}"/>
    <cellStyle name="Encabez2" xfId="465" xr:uid="{30421EB5-7644-43C3-9796-417B12C03FF2}"/>
    <cellStyle name="Ênfase1 10" xfId="466" xr:uid="{54865129-5679-4AD1-A0A8-0D2203791BE0}"/>
    <cellStyle name="Ênfase1 11" xfId="467" xr:uid="{9902F897-CF45-47A3-977D-AC872B5AE407}"/>
    <cellStyle name="Ênfase1 12" xfId="468" xr:uid="{6B64C485-94D5-4A98-89F9-6046B364588D}"/>
    <cellStyle name="Ênfase1 13" xfId="469" xr:uid="{E0A4B1F8-F409-4BA1-97E0-CBC108DC7E20}"/>
    <cellStyle name="Ênfase1 14" xfId="470" xr:uid="{7D04FA94-CC45-4C52-A900-4B0918E9288A}"/>
    <cellStyle name="Ênfase1 15" xfId="471" xr:uid="{38FCB4EB-803D-4F27-BA89-39DDFC7F1F91}"/>
    <cellStyle name="Ênfase1 16" xfId="472" xr:uid="{523FA221-2DC6-415B-A228-AADDA03D18C1}"/>
    <cellStyle name="Ênfase1 2" xfId="473" xr:uid="{3DA66E20-0F0D-4A85-9F06-3B5EF9414BA8}"/>
    <cellStyle name="Ênfase1 3" xfId="474" xr:uid="{02CCDB1E-B5C9-40D5-BE53-8DA46EF18B0D}"/>
    <cellStyle name="Ênfase1 4" xfId="475" xr:uid="{3E6CFFCE-0C89-482D-9A4F-01084C25A7BC}"/>
    <cellStyle name="Ênfase1 5" xfId="476" xr:uid="{7094718F-FAB5-4244-9AE6-465D3A1966D1}"/>
    <cellStyle name="Ênfase1 6" xfId="477" xr:uid="{97985D83-F8F1-4F8F-9B15-5710D377FBC4}"/>
    <cellStyle name="Ênfase1 7" xfId="478" xr:uid="{E67C5D7D-F02D-4766-BF1D-D976A05EBA1B}"/>
    <cellStyle name="Ênfase1 8" xfId="479" xr:uid="{E574E433-4326-4DB7-8E49-E1F0D678F067}"/>
    <cellStyle name="Ênfase1 9" xfId="480" xr:uid="{A353FAC9-8DA2-47DE-8312-377A6BE65F1A}"/>
    <cellStyle name="Ênfase2 10" xfId="481" xr:uid="{656EA84D-E9E0-44B3-B576-0B9137F15317}"/>
    <cellStyle name="Ênfase2 11" xfId="482" xr:uid="{075A0ED6-544C-46AE-9FC2-56AC983E02EA}"/>
    <cellStyle name="Ênfase2 12" xfId="483" xr:uid="{205450F0-09EA-4DB6-A012-2D5FB8F7B19B}"/>
    <cellStyle name="Ênfase2 13" xfId="484" xr:uid="{54CB03D9-02D5-4CAD-A170-30E932DCDCD8}"/>
    <cellStyle name="Ênfase2 14" xfId="485" xr:uid="{978BA5A4-5E05-443F-A675-832CEEFE3084}"/>
    <cellStyle name="Ênfase2 15" xfId="486" xr:uid="{7CA61C76-B1D5-4B38-A978-2F13BE10B318}"/>
    <cellStyle name="Ênfase2 16" xfId="487" xr:uid="{331E535A-5E96-4E15-B9AD-053E75D7B269}"/>
    <cellStyle name="Ênfase2 2" xfId="488" xr:uid="{9EBBCC5E-44AD-4667-A18C-D5DDA4558D87}"/>
    <cellStyle name="Ênfase2 3" xfId="489" xr:uid="{8C62B601-989F-45E6-AED9-D58DBA128797}"/>
    <cellStyle name="Ênfase2 4" xfId="490" xr:uid="{B6DE6E3B-AA5F-4C3F-AECC-650565BB399D}"/>
    <cellStyle name="Ênfase2 5" xfId="491" xr:uid="{B1A147C9-EC99-4CFB-B9E6-B79AEEF169C7}"/>
    <cellStyle name="Ênfase2 6" xfId="492" xr:uid="{1780EB67-D750-4F5E-AADD-43404B9D9CBE}"/>
    <cellStyle name="Ênfase2 7" xfId="493" xr:uid="{3FE27A86-6669-4BAC-84F9-C522F7631DB2}"/>
    <cellStyle name="Ênfase2 8" xfId="494" xr:uid="{D565756B-7900-40D0-98BA-3F7703482C9B}"/>
    <cellStyle name="Ênfase2 9" xfId="495" xr:uid="{31EF3CDF-EB15-4E16-9AFE-14570A5DB31B}"/>
    <cellStyle name="Ênfase3 10" xfId="496" xr:uid="{1A4E3B62-689B-482F-BA13-962BA6D38AC0}"/>
    <cellStyle name="Ênfase3 11" xfId="497" xr:uid="{F16F70D1-C120-4B9B-B082-6A581E03F9FB}"/>
    <cellStyle name="Ênfase3 12" xfId="498" xr:uid="{47332A56-68A5-4DE1-A3DC-16CA93952119}"/>
    <cellStyle name="Ênfase3 13" xfId="499" xr:uid="{1AF79DD7-7D68-4BE1-A79A-EE32727F4778}"/>
    <cellStyle name="Ênfase3 14" xfId="500" xr:uid="{01989586-36D0-4060-B1B9-6C4EB2B61453}"/>
    <cellStyle name="Ênfase3 15" xfId="501" xr:uid="{053F0279-A471-4947-AB92-CC40EDAC1CC2}"/>
    <cellStyle name="Ênfase3 16" xfId="502" xr:uid="{00321052-26F0-463F-82BA-1AD5EE2C9369}"/>
    <cellStyle name="Ênfase3 2" xfId="503" xr:uid="{7E443C6B-1164-467C-A10E-B653D4F7B82C}"/>
    <cellStyle name="Ênfase3 3" xfId="504" xr:uid="{4C7C6DB7-45E2-4747-A97B-DECA5DF17D1B}"/>
    <cellStyle name="Ênfase3 4" xfId="505" xr:uid="{9013C316-17CA-48FA-BF82-1C1043A7840F}"/>
    <cellStyle name="Ênfase3 5" xfId="506" xr:uid="{02840CEE-2087-4360-BF0F-4EAA4CDE9F97}"/>
    <cellStyle name="Ênfase3 6" xfId="507" xr:uid="{CAC18439-3176-46CA-B8FE-BAF76A1B8B41}"/>
    <cellStyle name="Ênfase3 7" xfId="508" xr:uid="{87F12C2F-67EB-455F-A7D2-5FEA39D39E11}"/>
    <cellStyle name="Ênfase3 8" xfId="509" xr:uid="{EED75AFF-1490-466A-9EB0-8DD026256E44}"/>
    <cellStyle name="Ênfase3 9" xfId="510" xr:uid="{22DD5EAF-8A87-4D4C-9A22-96A8991C0287}"/>
    <cellStyle name="Ênfase4 10" xfId="511" xr:uid="{B7B3369B-77C8-4CBC-BE68-E8DA0ECBBF2C}"/>
    <cellStyle name="Ênfase4 11" xfId="512" xr:uid="{6E04787A-E10C-4D56-B67D-83D03D1FF4A6}"/>
    <cellStyle name="Ênfase4 12" xfId="513" xr:uid="{B54A261C-2708-4022-AB74-7A9C75475B66}"/>
    <cellStyle name="Ênfase4 13" xfId="514" xr:uid="{02BC0EAF-A454-400B-8134-BFBD5B885A93}"/>
    <cellStyle name="Ênfase4 14" xfId="515" xr:uid="{95C44967-61F9-4AC3-B396-9CA538F72B99}"/>
    <cellStyle name="Ênfase4 15" xfId="516" xr:uid="{B1E17B25-7CA1-40C6-814B-002F5D55F12C}"/>
    <cellStyle name="Ênfase4 16" xfId="517" xr:uid="{D51357A0-F3CC-433F-BB29-762D66A9B5A4}"/>
    <cellStyle name="Ênfase4 2" xfId="518" xr:uid="{E3063751-4AEC-49F5-82DB-D3DA7DDCBAE8}"/>
    <cellStyle name="Ênfase4 3" xfId="519" xr:uid="{55AB0220-18A9-483C-B4B2-2D9314B40346}"/>
    <cellStyle name="Ênfase4 4" xfId="520" xr:uid="{4F2B011A-1D8A-419F-974A-D5E105229731}"/>
    <cellStyle name="Ênfase4 5" xfId="521" xr:uid="{2ECD3EA2-C77B-4B62-B6EE-A8C4E85BED4F}"/>
    <cellStyle name="Ênfase4 6" xfId="522" xr:uid="{1794B0D4-DD35-49D1-A097-3BDC0B337D01}"/>
    <cellStyle name="Ênfase4 7" xfId="523" xr:uid="{D5BFD813-A184-414A-A018-C7DEC922248F}"/>
    <cellStyle name="Ênfase4 8" xfId="524" xr:uid="{1442D4AE-8880-4115-8046-EC5AE563F35C}"/>
    <cellStyle name="Ênfase4 9" xfId="525" xr:uid="{A680EB78-65A5-49CC-BF47-8212E36468B9}"/>
    <cellStyle name="Ênfase5 10" xfId="526" xr:uid="{611AD5AF-E117-4C37-B22A-809D54304180}"/>
    <cellStyle name="Ênfase5 11" xfId="527" xr:uid="{1D6091CC-7B17-45CA-AACB-86ACCDACFC81}"/>
    <cellStyle name="Ênfase5 12" xfId="528" xr:uid="{D6258C78-3B5D-4E66-9138-079366DAA48F}"/>
    <cellStyle name="Ênfase5 13" xfId="529" xr:uid="{C4973669-E94B-48C2-90B5-4352B28D5546}"/>
    <cellStyle name="Ênfase5 14" xfId="530" xr:uid="{7E8005E4-13C2-4E46-B1C9-FF5736F17A30}"/>
    <cellStyle name="Ênfase5 15" xfId="531" xr:uid="{5E6B3E15-0387-4BBF-B8EE-2D292FB25D28}"/>
    <cellStyle name="Ênfase5 16" xfId="532" xr:uid="{033C251C-843A-47C3-B349-CE33E6800FE5}"/>
    <cellStyle name="Ênfase5 2" xfId="533" xr:uid="{59BDAC59-4E13-48CD-8026-9B4AD408F83A}"/>
    <cellStyle name="Ênfase5 3" xfId="534" xr:uid="{6A03A734-42BB-4071-AB4E-7FE141EF4C7B}"/>
    <cellStyle name="Ênfase5 4" xfId="535" xr:uid="{56EF5536-5DC3-45C0-B878-5C65EB0BB829}"/>
    <cellStyle name="Ênfase5 5" xfId="536" xr:uid="{771E3E3A-B580-4068-8009-F654ECE442F2}"/>
    <cellStyle name="Ênfase5 6" xfId="537" xr:uid="{7E067438-CEF7-43B4-AFD9-605AFBCA1912}"/>
    <cellStyle name="Ênfase5 7" xfId="538" xr:uid="{117E6783-0DBB-4EBC-B731-DE6F6454185C}"/>
    <cellStyle name="Ênfase5 8" xfId="539" xr:uid="{5C9A8022-1DA0-45F6-A821-B390154A06D8}"/>
    <cellStyle name="Ênfase5 9" xfId="540" xr:uid="{2E96BBA5-E330-4681-B85D-4CF992558CCC}"/>
    <cellStyle name="Ênfase6 10" xfId="541" xr:uid="{032E226A-46A1-40E8-806F-DC302931FAD8}"/>
    <cellStyle name="Ênfase6 11" xfId="542" xr:uid="{1E36BB50-2132-4A4B-9DAC-EAB0D430ADC0}"/>
    <cellStyle name="Ênfase6 12" xfId="543" xr:uid="{32612684-9884-43F8-B064-78407D62372C}"/>
    <cellStyle name="Ênfase6 13" xfId="544" xr:uid="{DB8D4264-6CB4-41C0-AE09-8BD137FF4306}"/>
    <cellStyle name="Ênfase6 14" xfId="545" xr:uid="{6BBAB1CC-40ED-4B99-AC8B-773E65F8716B}"/>
    <cellStyle name="Ênfase6 15" xfId="546" xr:uid="{6E613EA6-643D-44A0-B954-707E0769B22A}"/>
    <cellStyle name="Ênfase6 16" xfId="547" xr:uid="{E5864F80-1392-4762-9EE9-EBD0C83F35E2}"/>
    <cellStyle name="Ênfase6 2" xfId="548" xr:uid="{0ABCEDD7-584F-405A-92B3-14894DA718DA}"/>
    <cellStyle name="Ênfase6 3" xfId="549" xr:uid="{BBD3F808-8BBA-4171-A255-5486AF44B377}"/>
    <cellStyle name="Ênfase6 4" xfId="550" xr:uid="{FCDC5986-E020-4673-B595-675216206A8B}"/>
    <cellStyle name="Ênfase6 5" xfId="551" xr:uid="{8E5164EB-2AEC-41A3-98FA-FA90B009BB18}"/>
    <cellStyle name="Ênfase6 6" xfId="552" xr:uid="{A8CB8401-C8A7-4B9A-84B1-B644D337AF40}"/>
    <cellStyle name="Ênfase6 7" xfId="553" xr:uid="{C1FF6FA8-6C16-4C24-90E8-2AFCEF156501}"/>
    <cellStyle name="Ênfase6 8" xfId="554" xr:uid="{AE63DC24-F5C6-4766-9781-023014F709DE}"/>
    <cellStyle name="Ênfase6 9" xfId="555" xr:uid="{BDE9D40D-E894-46C9-AA7D-3D8D778C36EC}"/>
    <cellStyle name="Entrada 10" xfId="556" xr:uid="{86ABE524-D19A-4FF3-B95D-C46807A2DDE6}"/>
    <cellStyle name="Entrada 10 2" xfId="21964" xr:uid="{756738C5-5B96-49D6-ADA4-A999712E6540}"/>
    <cellStyle name="Entrada 10 3" xfId="22112" xr:uid="{029D1F24-4184-46F4-A995-D1C6B17C52AD}"/>
    <cellStyle name="Entrada 10 4" xfId="15696" xr:uid="{50F94540-5110-4650-BBA4-90B9E90C740D}"/>
    <cellStyle name="Entrada 10 5" xfId="22036" xr:uid="{211FA660-566E-4234-B702-E18791DC6381}"/>
    <cellStyle name="Entrada 11" xfId="557" xr:uid="{65C631EA-33F1-45A1-AFF0-7CF8033535EB}"/>
    <cellStyle name="Entrada 11 2" xfId="22169" xr:uid="{71DF7288-E4D9-4398-A00E-E3B09A8A133D}"/>
    <cellStyle name="Entrada 11 3" xfId="15841" xr:uid="{A9E449B1-E87D-430B-9038-3BA473945D44}"/>
    <cellStyle name="Entrada 11 4" xfId="15862" xr:uid="{75F137FF-8779-4E6A-9A6B-D54169DFC865}"/>
    <cellStyle name="Entrada 11 5" xfId="15693" xr:uid="{1E7B8DD1-CDBB-4A5B-A2A8-81AA177BD75A}"/>
    <cellStyle name="Entrada 12" xfId="558" xr:uid="{8C137D57-E349-4E0F-9111-B523BE3F8CC2}"/>
    <cellStyle name="Entrada 12 2" xfId="22283" xr:uid="{CBCFCB25-C33E-4548-9FC7-207176839368}"/>
    <cellStyle name="Entrada 12 3" xfId="21917" xr:uid="{D5265812-6667-41D4-B8E1-0E68BC306499}"/>
    <cellStyle name="Entrada 12 4" xfId="15796" xr:uid="{39FAC63B-8FA1-4769-80DB-047FCDA055BD}"/>
    <cellStyle name="Entrada 12 5" xfId="21890" xr:uid="{163AB3F0-9F84-459D-877A-3EE6B517DDBB}"/>
    <cellStyle name="Entrada 13" xfId="559" xr:uid="{C859F28A-C382-4C3B-AAD0-07B827458BA6}"/>
    <cellStyle name="Entrada 13 2" xfId="22063" xr:uid="{69CF42BC-927E-4652-92EE-5890A20AA9B8}"/>
    <cellStyle name="Entrada 13 3" xfId="15666" xr:uid="{E3CF9A8F-6174-44F3-B3FA-604F51299920}"/>
    <cellStyle name="Entrada 13 4" xfId="15792" xr:uid="{9594E21C-C4B4-4DED-8772-7316F22EEF91}"/>
    <cellStyle name="Entrada 13 5" xfId="22018" xr:uid="{557DA165-F152-423E-AFD9-A4648C3C14C1}"/>
    <cellStyle name="Entrada 14" xfId="560" xr:uid="{39804E0D-0619-46A9-80EC-16AD3ED3604F}"/>
    <cellStyle name="Entrada 14 2" xfId="21940" xr:uid="{05D15C25-3820-4CCB-87E5-1D3FD9C3710C}"/>
    <cellStyle name="Entrada 14 3" xfId="22061" xr:uid="{87839597-7CA1-413C-894F-5931214FE2B8}"/>
    <cellStyle name="Entrada 14 4" xfId="21993" xr:uid="{C0246E60-B9B9-478E-B418-0EA4BEF35BE7}"/>
    <cellStyle name="Entrada 14 5" xfId="15651" xr:uid="{D1B69A4C-627A-4160-88B1-4D9D68BF8A6D}"/>
    <cellStyle name="Entrada 15" xfId="561" xr:uid="{11C6A7BC-23C7-4363-A810-FC4ABB0C9FB5}"/>
    <cellStyle name="Entrada 15 2" xfId="22144" xr:uid="{32CBBAE8-344B-44F2-AD84-9BCFF6F91759}"/>
    <cellStyle name="Entrada 15 3" xfId="22147" xr:uid="{E5943B52-5B18-45E3-B499-CFC36C9610BE}"/>
    <cellStyle name="Entrada 15 4" xfId="15731" xr:uid="{CB131597-7F3B-4AFF-898A-F5C7EBA020F4}"/>
    <cellStyle name="Entrada 15 5" xfId="21965" xr:uid="{10656A73-AAEC-4A6D-A073-0A9AD985C2D7}"/>
    <cellStyle name="Entrada 16" xfId="562" xr:uid="{897DD45C-80BC-470E-A357-DE9C9EA36698}"/>
    <cellStyle name="Entrada 16 2" xfId="22255" xr:uid="{84F8C286-5E92-4A58-BBFF-E50AB16CB4ED}"/>
    <cellStyle name="Entrada 16 3" xfId="15763" xr:uid="{C6F50330-49DA-42F2-A569-B2CDDD8E3A3B}"/>
    <cellStyle name="Entrada 16 4" xfId="15803" xr:uid="{D0663AEA-2563-4C0E-BDFB-E26975C0BDC3}"/>
    <cellStyle name="Entrada 16 5" xfId="21994" xr:uid="{D7C22744-5529-4757-B3AA-05CE772E31BE}"/>
    <cellStyle name="Entrada 2" xfId="563" xr:uid="{793B719B-9A0F-4E6E-B15B-79C37CA06A31}"/>
    <cellStyle name="Entrada 2 2" xfId="22030" xr:uid="{89DD27CD-9B5C-4E2E-A18B-5450220C6F97}"/>
    <cellStyle name="Entrada 2 3" xfId="22103" xr:uid="{11E73487-D0D0-4E07-8C4D-CF50E19169E8}"/>
    <cellStyle name="Entrada 2 4" xfId="15694" xr:uid="{8AC803A1-8230-40EA-B980-2E4F60F35FF7}"/>
    <cellStyle name="Entrada 2 5" xfId="22348" xr:uid="{603BF376-307C-49D7-B006-8D86D9A85F31}"/>
    <cellStyle name="Entrada 3" xfId="564" xr:uid="{8210D037-7849-4F05-B358-A134D1768974}"/>
    <cellStyle name="Entrada 3 2" xfId="21913" xr:uid="{9C1F81A0-DEB1-4B70-9FE8-4AF27F15DA86}"/>
    <cellStyle name="Entrada 3 3" xfId="15742" xr:uid="{6E09F7E1-F07D-44CE-9A06-BA7C474F1742}"/>
    <cellStyle name="Entrada 3 4" xfId="15681" xr:uid="{1AAA56F0-2A76-4B60-952E-B4A634C496E7}"/>
    <cellStyle name="Entrada 3 5" xfId="15780" xr:uid="{55BFDD73-62A5-419E-A8E9-93AF8923C255}"/>
    <cellStyle name="Entrada 4" xfId="565" xr:uid="{5EEEDABE-3F54-4E2A-B5A6-83CCEB231054}"/>
    <cellStyle name="Entrada 4 2" xfId="21717" xr:uid="{2A1D4A0A-E14E-49DE-97FB-0E3F99FB74EB}"/>
    <cellStyle name="Entrada 4 3" xfId="15798" xr:uid="{AB33FCEE-C2A7-4E45-9FAA-E54A71147C8C}"/>
    <cellStyle name="Entrada 4 4" xfId="15839" xr:uid="{D357C2AB-FD99-4E4B-B8AE-FE2A2F930353}"/>
    <cellStyle name="Entrada 4 5" xfId="22082" xr:uid="{6475FDE6-3124-49C3-A895-E9DBDDD76960}"/>
    <cellStyle name="Entrada 5" xfId="566" xr:uid="{D0EBC6DC-827F-43BB-B67C-EDA8DCE1DA80}"/>
    <cellStyle name="Entrada 5 2" xfId="22113" xr:uid="{C30A73CC-2498-403F-B61B-E1CDF0CD7FDC}"/>
    <cellStyle name="Entrada 5 3" xfId="22007" xr:uid="{15256A38-F4DB-4D40-9051-37CB0EA72E47}"/>
    <cellStyle name="Entrada 5 4" xfId="21997" xr:uid="{D6DB38C8-773C-4E8F-93F4-E5EDE768A22C}"/>
    <cellStyle name="Entrada 5 5" xfId="15625" xr:uid="{6CA0C4F1-9894-44B0-A3CF-680DCAAC4A2E}"/>
    <cellStyle name="Entrada 6" xfId="567" xr:uid="{D09B910E-9CEA-4E07-8B4A-A8EF20A9191A}"/>
    <cellStyle name="Entrada 6 2" xfId="22213" xr:uid="{2052340D-75EB-4608-8CFE-6BE3F72FF9B8}"/>
    <cellStyle name="Entrada 6 3" xfId="22080" xr:uid="{33F6DC6B-AB9E-4B1F-A2C4-CDEF3A4CC9F8}"/>
    <cellStyle name="Entrada 6 4" xfId="21935" xr:uid="{3940D4CD-6635-4E49-815C-B4DA4E3339F3}"/>
    <cellStyle name="Entrada 6 5" xfId="21960" xr:uid="{1441BD15-13E4-47B0-A44D-F6BAF7F3102B}"/>
    <cellStyle name="Entrada 7" xfId="568" xr:uid="{CD3C760D-44AB-434B-87D6-E23B8492FB62}"/>
    <cellStyle name="Entrada 7 2" xfId="21989" xr:uid="{F33CD09C-89E4-4826-8C8B-AB9CF59728DA}"/>
    <cellStyle name="Entrada 7 3" xfId="15623" xr:uid="{CACAA73E-8860-4413-A77A-06EB5AC0D3A1}"/>
    <cellStyle name="Entrada 7 4" xfId="15633" xr:uid="{BD7EEF4C-714B-4B0B-8D6A-9D420BDF93F8}"/>
    <cellStyle name="Entrada 7 5" xfId="22044" xr:uid="{8578D663-7C0B-4AB4-BC49-85F559C02886}"/>
    <cellStyle name="Entrada 8" xfId="569" xr:uid="{58204732-9470-48BB-A9EB-5DCADA3DBDAF}"/>
    <cellStyle name="Entrada 8 2" xfId="22191" xr:uid="{D814FF53-5D56-4BCA-9C30-BA5FD752F962}"/>
    <cellStyle name="Entrada 8 3" xfId="21750" xr:uid="{7FFF524B-8820-4ABB-93F2-0AAB134CCDEC}"/>
    <cellStyle name="Entrada 8 4" xfId="22172" xr:uid="{F244A4F1-3CDA-4C7A-86C5-B69F75FD4D60}"/>
    <cellStyle name="Entrada 8 5" xfId="15761" xr:uid="{914A99A9-0619-45F7-898E-A6506CD34716}"/>
    <cellStyle name="Entrada 9" xfId="570" xr:uid="{B5A8F1A3-C91A-489E-A214-EB7D1BB6203B}"/>
    <cellStyle name="Entrada 9 2" xfId="22311" xr:uid="{6479C8C2-E2F0-48EA-8FE5-1FE6C9202D6C}"/>
    <cellStyle name="Entrada 9 3" xfId="22198" xr:uid="{955C5461-5E73-4791-B2D6-650FD54D18DB}"/>
    <cellStyle name="Entrada 9 4" xfId="22350" xr:uid="{B2A6D129-4076-4FB3-B9A8-08C1DD20A91B}"/>
    <cellStyle name="Entrada 9 5" xfId="15769" xr:uid="{84D5626E-BE46-4717-986B-73B9A56C41A2}"/>
    <cellStyle name="Esquerda" xfId="571" xr:uid="{8FDD0AE0-1D6F-4A70-96E6-4A44A9A1EDF8}"/>
    <cellStyle name="Estilo 1" xfId="572" xr:uid="{EF714A6E-D5F8-4990-AE49-4A452B70B1EF}"/>
    <cellStyle name="estimativa" xfId="573" xr:uid="{68C2798F-BC8E-431C-8529-81643EC8E978}"/>
    <cellStyle name="Euro" xfId="574" xr:uid="{5041D7BF-675B-4921-B52F-607C1D158EE4}"/>
    <cellStyle name="Euro 10" xfId="575" xr:uid="{7DCD22D0-CFFA-4191-9827-C1F9F7A0D87B}"/>
    <cellStyle name="Euro 10 10" xfId="576" xr:uid="{65715109-21F7-49FA-A7B3-99F601F47676}"/>
    <cellStyle name="Euro 10 11" xfId="577" xr:uid="{1DAE2DB7-8CCD-4D0D-B622-DD87D8F86612}"/>
    <cellStyle name="Euro 10 12" xfId="578" xr:uid="{107F82F1-8BC3-458B-AD69-222C1DCD71A5}"/>
    <cellStyle name="Euro 10 13" xfId="579" xr:uid="{A66DB0D1-48D6-4189-99BB-B089F0CCD643}"/>
    <cellStyle name="Euro 10 14" xfId="580" xr:uid="{8956D922-E8E7-4269-AF9B-A71232A6D695}"/>
    <cellStyle name="Euro 10 15" xfId="581" xr:uid="{8D1FCF6A-4336-4C9F-81B7-83385B99D331}"/>
    <cellStyle name="Euro 10 16" xfId="582" xr:uid="{903254D3-9139-4520-B04C-F3FF8FC083DB}"/>
    <cellStyle name="Euro 10 17" xfId="583" xr:uid="{8E081187-BDCC-4080-A66E-EA21E0FE86DB}"/>
    <cellStyle name="Euro 10 18" xfId="584" xr:uid="{1A86F4FC-27FF-460E-8A67-3DF88519CDC3}"/>
    <cellStyle name="Euro 10 19" xfId="585" xr:uid="{85BF5C58-5C13-4CD5-AD16-0A7F082F6B29}"/>
    <cellStyle name="Euro 10 2" xfId="586" xr:uid="{8E7BAC1A-C5CD-4467-8C82-A80402A78839}"/>
    <cellStyle name="Euro 10 20" xfId="587" xr:uid="{39473021-152B-46D3-B111-C878A927767E}"/>
    <cellStyle name="Euro 10 21" xfId="588" xr:uid="{47223482-0D09-45E7-87C6-C9D9A5CB2223}"/>
    <cellStyle name="Euro 10 3" xfId="589" xr:uid="{4A0BB02C-2990-4BE1-A86C-889BE0CCF253}"/>
    <cellStyle name="Euro 10 3 2" xfId="590" xr:uid="{F0B66474-74A5-4BC9-8A40-2BE4B862657D}"/>
    <cellStyle name="Euro 10 3 2 2" xfId="591" xr:uid="{B4C9F046-7F40-4641-90C5-1EC9CB7A46AC}"/>
    <cellStyle name="Euro 10 3 2 3" xfId="592" xr:uid="{02327EB5-64BB-4EB0-BE05-62967F4225EA}"/>
    <cellStyle name="Euro 10 3 2 4" xfId="593" xr:uid="{FB66EAA0-E121-4CCD-9307-2BC029831DF6}"/>
    <cellStyle name="Euro 10 3 2 5" xfId="594" xr:uid="{FFCF8A70-7F42-4771-80A6-98C709CF7A8A}"/>
    <cellStyle name="Euro 10 3 3" xfId="595" xr:uid="{0ADD7C8B-D6DF-4D5B-9103-7F2CD9B23275}"/>
    <cellStyle name="Euro 10 3 3 2" xfId="596" xr:uid="{B67EB1EE-7957-4EB5-9089-610248D12B04}"/>
    <cellStyle name="Euro 10 3 3 3" xfId="597" xr:uid="{5C6AA2CE-34A6-4B52-87E7-0E8307E8AF76}"/>
    <cellStyle name="Euro 10 3 3 4" xfId="598" xr:uid="{0F2E0BD4-7F4B-4D7D-B533-F85D0D489230}"/>
    <cellStyle name="Euro 10 3 3 5" xfId="599" xr:uid="{3C90C1D7-387B-4077-BF61-223CB0DD6C8F}"/>
    <cellStyle name="Euro 10 4" xfId="600" xr:uid="{6C86C40C-B6C3-4702-BA4E-DD43009ABAE4}"/>
    <cellStyle name="Euro 10 5" xfId="601" xr:uid="{5941B796-CB46-428F-BB5C-D3D267A2D65E}"/>
    <cellStyle name="Euro 10 6" xfId="602" xr:uid="{C66DF842-B7FF-4C53-B2B4-8ACE8A3EC987}"/>
    <cellStyle name="Euro 10 7" xfId="603" xr:uid="{DB3DB1A2-16E2-45E2-995A-98F6622D313F}"/>
    <cellStyle name="Euro 10 8" xfId="604" xr:uid="{E6977A21-FA1A-419F-90D0-2C0CFDE82ACB}"/>
    <cellStyle name="Euro 10 9" xfId="605" xr:uid="{13A36BD4-200C-4027-ACB0-E02A927907CE}"/>
    <cellStyle name="Euro 11" xfId="606" xr:uid="{357D6386-7F94-4C82-A594-E457CAB4E485}"/>
    <cellStyle name="Euro 11 10" xfId="607" xr:uid="{22AD82D1-D47A-4514-AAC8-6F6767A6A480}"/>
    <cellStyle name="Euro 11 11" xfId="608" xr:uid="{D44356CE-A279-4034-9D3E-4D48FFBF0A77}"/>
    <cellStyle name="Euro 11 12" xfId="609" xr:uid="{79F33AE4-3415-4DBB-94B5-FFF9732CB047}"/>
    <cellStyle name="Euro 11 13" xfId="610" xr:uid="{618934A1-D08A-4892-9B76-9004C5D7DFAC}"/>
    <cellStyle name="Euro 11 14" xfId="611" xr:uid="{D59D5020-B64B-44BD-909F-CB1B671FA14F}"/>
    <cellStyle name="Euro 11 15" xfId="612" xr:uid="{AF527F18-006C-4D18-9D68-E6ACAB80039D}"/>
    <cellStyle name="Euro 11 16" xfId="613" xr:uid="{24032DC7-7A50-4461-B3D5-F0C8128B5CFB}"/>
    <cellStyle name="Euro 11 17" xfId="614" xr:uid="{42D4154D-CD55-4934-A7D4-5D76D67CAB7A}"/>
    <cellStyle name="Euro 11 18" xfId="615" xr:uid="{A9140C8F-918E-4E9C-91CB-0A7DAAF16333}"/>
    <cellStyle name="Euro 11 19" xfId="616" xr:uid="{83B6C257-6D21-4E83-ACA2-B22A1931196A}"/>
    <cellStyle name="Euro 11 2" xfId="617" xr:uid="{08477CC8-48AA-431C-AE52-C6F1844450DF}"/>
    <cellStyle name="Euro 11 20" xfId="618" xr:uid="{FBCBA898-3D9B-4119-B43E-2F01E21C0A7E}"/>
    <cellStyle name="Euro 11 21" xfId="619" xr:uid="{BDC4F6DB-CC4D-42DB-ADC5-6920687F93EC}"/>
    <cellStyle name="Euro 11 3" xfId="620" xr:uid="{0E417A53-A268-4C89-A025-F1FCAE381C76}"/>
    <cellStyle name="Euro 11 3 2" xfId="621" xr:uid="{4E03276B-4155-43CE-8FEE-8B3834B558CC}"/>
    <cellStyle name="Euro 11 3 2 2" xfId="622" xr:uid="{754BCCF1-19DF-4829-ACBB-79279312A865}"/>
    <cellStyle name="Euro 11 3 2 3" xfId="623" xr:uid="{321A950C-AC28-473D-838D-29FD31C6860A}"/>
    <cellStyle name="Euro 11 3 2 4" xfId="624" xr:uid="{D4EAAFB4-6AC0-4139-9FCE-C9F0F3D7AC06}"/>
    <cellStyle name="Euro 11 3 2 5" xfId="625" xr:uid="{34502DE1-D9C9-4BD1-9339-158F2D6D18A2}"/>
    <cellStyle name="Euro 11 3 3" xfId="626" xr:uid="{7BE1B196-33AC-42D6-9700-366B9E086714}"/>
    <cellStyle name="Euro 11 3 3 2" xfId="627" xr:uid="{10618056-C90D-45B0-8812-0B3847FF6122}"/>
    <cellStyle name="Euro 11 3 3 3" xfId="628" xr:uid="{91043017-55AA-425D-9AA3-ADD2C97FEABB}"/>
    <cellStyle name="Euro 11 3 3 4" xfId="629" xr:uid="{17344853-DDD9-4603-9F03-EC5126AA97B2}"/>
    <cellStyle name="Euro 11 3 3 5" xfId="630" xr:uid="{9864D8FF-B549-47C2-8D37-82479017ED11}"/>
    <cellStyle name="Euro 11 4" xfId="631" xr:uid="{4E79D576-02ED-4269-9773-0BFC6F2C0BC5}"/>
    <cellStyle name="Euro 11 5" xfId="632" xr:uid="{058DC688-87C8-41BF-8196-51B3A50E4177}"/>
    <cellStyle name="Euro 11 6" xfId="633" xr:uid="{9B089FFF-05DF-47D2-81D2-D75B33821B90}"/>
    <cellStyle name="Euro 11 7" xfId="634" xr:uid="{9084CEFB-A750-408A-9D27-77993C7E1A06}"/>
    <cellStyle name="Euro 11 8" xfId="635" xr:uid="{A9BD8478-4023-4D57-A781-3EAC5186E78C}"/>
    <cellStyle name="Euro 11 9" xfId="636" xr:uid="{EFBDE44E-B8E9-45E6-8290-D3B95DD12984}"/>
    <cellStyle name="Euro 12" xfId="637" xr:uid="{F31FC62A-70BC-417F-8E60-C2FF7E6B6585}"/>
    <cellStyle name="Euro 12 10" xfId="638" xr:uid="{FCFA0E00-5207-4885-A821-22C1D9E596B6}"/>
    <cellStyle name="Euro 12 11" xfId="639" xr:uid="{A4761A3D-41D1-43AB-BCFD-3358A14CC53B}"/>
    <cellStyle name="Euro 12 12" xfId="640" xr:uid="{6BBD3B6F-86A9-4F47-998D-C4F6D1E1A0CD}"/>
    <cellStyle name="Euro 12 13" xfId="641" xr:uid="{0004CBE6-064F-4986-B0AB-F148ADA573CE}"/>
    <cellStyle name="Euro 12 14" xfId="642" xr:uid="{BB913A2D-A201-4B99-9297-23F5EBF38FCA}"/>
    <cellStyle name="Euro 12 2" xfId="643" xr:uid="{D6368FBD-63CA-4558-8F30-25432252788B}"/>
    <cellStyle name="Euro 12 3" xfId="644" xr:uid="{FFC5A1F0-8B9E-459C-9754-268813D5584B}"/>
    <cellStyle name="Euro 12 3 2" xfId="645" xr:uid="{33D4CE41-B599-452A-9579-575CBAB870BE}"/>
    <cellStyle name="Euro 12 3 2 2" xfId="646" xr:uid="{4D27E138-39E4-421D-8259-E8C7DE69BE6A}"/>
    <cellStyle name="Euro 12 3 2 3" xfId="647" xr:uid="{47A146F5-AA79-4521-84F0-A63CCCD32472}"/>
    <cellStyle name="Euro 12 3 2 4" xfId="648" xr:uid="{43573438-1A98-490F-8B05-FE285D1716C5}"/>
    <cellStyle name="Euro 12 3 2 5" xfId="649" xr:uid="{93FFEFFD-C973-4ACA-89FC-0FCBE40E0A11}"/>
    <cellStyle name="Euro 12 3 3" xfId="650" xr:uid="{C45594F2-A8EC-46AF-B1EB-BEDAB16E932C}"/>
    <cellStyle name="Euro 12 3 3 2" xfId="651" xr:uid="{42FE8DAF-0E25-42D8-954A-8042017B6379}"/>
    <cellStyle name="Euro 12 3 3 3" xfId="652" xr:uid="{A24DBA4C-F515-4A84-9F2B-1E800B983E8A}"/>
    <cellStyle name="Euro 12 3 3 4" xfId="653" xr:uid="{448D2E8E-115C-4D11-91DB-0DEB090F6480}"/>
    <cellStyle name="Euro 12 3 3 5" xfId="654" xr:uid="{41E11CAE-A3B6-4F67-9AEA-E7901640CE55}"/>
    <cellStyle name="Euro 12 4" xfId="655" xr:uid="{09489312-3092-47CA-8858-89ADA61BB48A}"/>
    <cellStyle name="Euro 12 5" xfId="656" xr:uid="{0F1CA636-9430-4F04-8AC0-A65246C512E8}"/>
    <cellStyle name="Euro 12 6" xfId="657" xr:uid="{53B045A1-00CF-4674-81BB-4F4D4001B7DF}"/>
    <cellStyle name="Euro 12 7" xfId="658" xr:uid="{C933FC0F-C283-4AF9-B649-5B9FF1EE74E0}"/>
    <cellStyle name="Euro 12 8" xfId="659" xr:uid="{E7595399-DD2F-4805-9E3D-AECF71A2F708}"/>
    <cellStyle name="Euro 12 9" xfId="660" xr:uid="{E5983114-BF7D-4CF0-B813-2AE9970D171D}"/>
    <cellStyle name="Euro 13" xfId="661" xr:uid="{3A695E5B-986E-4E9A-B471-E41885D54787}"/>
    <cellStyle name="Euro 13 10" xfId="662" xr:uid="{50919AAD-4571-442E-8525-7649B539B139}"/>
    <cellStyle name="Euro 13 11" xfId="663" xr:uid="{C67C2D39-FC93-4B38-9D1E-791AB2A4D50D}"/>
    <cellStyle name="Euro 13 12" xfId="664" xr:uid="{660A9233-48EA-427F-B376-3E13F1B6CB5F}"/>
    <cellStyle name="Euro 13 13" xfId="665" xr:uid="{71CF4123-1429-437E-8544-B04A8755A374}"/>
    <cellStyle name="Euro 13 14" xfId="666" xr:uid="{B0B7FB6E-B066-4F94-90C0-06A2C8FFDE18}"/>
    <cellStyle name="Euro 13 15" xfId="667" xr:uid="{C86AFB2E-A068-4C57-AADC-795E3C0CEFE2}"/>
    <cellStyle name="Euro 13 16" xfId="668" xr:uid="{6FF8CB78-8690-40B9-BE8F-B9DDEA658F1B}"/>
    <cellStyle name="Euro 13 17" xfId="669" xr:uid="{31F76A52-3BAD-4449-91ED-048B06A1C0A4}"/>
    <cellStyle name="Euro 13 18" xfId="670" xr:uid="{8AF99DBA-971C-4674-8C84-4EA4CF876BE1}"/>
    <cellStyle name="Euro 13 19" xfId="671" xr:uid="{1D91873B-72C8-4FA5-BAD5-1DCFD7DC16E9}"/>
    <cellStyle name="Euro 13 2" xfId="672" xr:uid="{53A4DBE0-9FCF-4D5F-82C0-09F50121C65A}"/>
    <cellStyle name="Euro 13 20" xfId="673" xr:uid="{3DA80587-3B7A-4A68-99A6-230CEB42587C}"/>
    <cellStyle name="Euro 13 21" xfId="674" xr:uid="{4DC6142E-A92A-4E6E-B621-6C1572D57153}"/>
    <cellStyle name="Euro 13 3" xfId="675" xr:uid="{E3FD6E42-716C-4EFD-AA12-CDD6D28E03F6}"/>
    <cellStyle name="Euro 13 3 2" xfId="676" xr:uid="{00F82C48-F553-4C88-9A61-BF2F8C2F1A43}"/>
    <cellStyle name="Euro 13 3 2 2" xfId="677" xr:uid="{2473BB53-2189-4600-8960-7DEF13471402}"/>
    <cellStyle name="Euro 13 3 2 3" xfId="678" xr:uid="{4E0E3CDC-B8B2-4EAC-84D3-0AEBE9C9287E}"/>
    <cellStyle name="Euro 13 3 2 4" xfId="679" xr:uid="{F39556BA-F2D0-496F-9402-511B08CFF72C}"/>
    <cellStyle name="Euro 13 3 2 5" xfId="680" xr:uid="{0EC0AA17-DE1E-4465-9B6B-151EEEB0DF48}"/>
    <cellStyle name="Euro 13 3 3" xfId="681" xr:uid="{93D75C9A-AA42-4F5A-B562-E1651657779A}"/>
    <cellStyle name="Euro 13 3 3 2" xfId="682" xr:uid="{EFF2FBFF-BF08-42FC-993E-B78535406F0D}"/>
    <cellStyle name="Euro 13 3 3 3" xfId="683" xr:uid="{90538F85-83DF-4D57-84A1-0521DA1E01C1}"/>
    <cellStyle name="Euro 13 3 3 4" xfId="684" xr:uid="{DA154561-6ABA-44AF-BAAC-D70B02F06F66}"/>
    <cellStyle name="Euro 13 3 3 5" xfId="685" xr:uid="{AFC399EA-9FC8-4D3B-A7CC-064DDB687EC6}"/>
    <cellStyle name="Euro 13 4" xfId="686" xr:uid="{FDF3B8E7-5229-49C7-8635-32260E49A217}"/>
    <cellStyle name="Euro 13 5" xfId="687" xr:uid="{756B5D46-3BB3-4C08-9921-83DABE4C1D60}"/>
    <cellStyle name="Euro 13 6" xfId="688" xr:uid="{23BA5AAE-685F-4529-B129-176B63369084}"/>
    <cellStyle name="Euro 13 7" xfId="689" xr:uid="{FB2C7A0D-B0FC-49D0-93B4-4DE42C9AF473}"/>
    <cellStyle name="Euro 13 8" xfId="690" xr:uid="{DD88F63B-AB4C-4E98-A76D-01DB06FA836F}"/>
    <cellStyle name="Euro 13 9" xfId="691" xr:uid="{7BDAB2CC-77ED-447E-87CD-6355EE498AEE}"/>
    <cellStyle name="Euro 14" xfId="692" xr:uid="{169EB522-4240-4B7E-B198-713E0220347E}"/>
    <cellStyle name="Euro 14 10" xfId="693" xr:uid="{5F49C921-73E0-439E-8FE6-15917477C915}"/>
    <cellStyle name="Euro 14 11" xfId="694" xr:uid="{BE2F3FA1-B58B-454A-95B6-6DD0A1E8F360}"/>
    <cellStyle name="Euro 14 12" xfId="695" xr:uid="{6B44131B-B74F-4EEB-B206-87967ACB7E30}"/>
    <cellStyle name="Euro 14 13" xfId="696" xr:uid="{5A8C1B08-B7CF-4188-9B1D-965F65009C0F}"/>
    <cellStyle name="Euro 14 14" xfId="697" xr:uid="{8409BC0C-D611-40D0-9E09-3C9B847E8123}"/>
    <cellStyle name="Euro 14 15" xfId="698" xr:uid="{80312565-DCF9-4C0F-AF53-6AF4D82BAE5B}"/>
    <cellStyle name="Euro 14 16" xfId="699" xr:uid="{DC599DFC-0114-431F-9501-EB4CD4D559BA}"/>
    <cellStyle name="Euro 14 17" xfId="700" xr:uid="{924520E5-FE7D-4B74-B291-489FC34A7E43}"/>
    <cellStyle name="Euro 14 18" xfId="701" xr:uid="{48DC86BE-9CD1-45F6-B3F7-4404ACC8216B}"/>
    <cellStyle name="Euro 14 19" xfId="702" xr:uid="{67E9E849-CCA5-4F43-A21B-4A776EA0D9D7}"/>
    <cellStyle name="Euro 14 2" xfId="703" xr:uid="{150055E9-CA25-4B30-B98B-AAEC183D84AB}"/>
    <cellStyle name="Euro 14 20" xfId="704" xr:uid="{CDFBB150-A107-42CE-9110-44AE9BD93F46}"/>
    <cellStyle name="Euro 14 21" xfId="705" xr:uid="{8BFE0B75-DF8A-4423-8F01-E75240178FBC}"/>
    <cellStyle name="Euro 14 3" xfId="706" xr:uid="{058AD536-3AE6-48EF-9581-E83329FE5902}"/>
    <cellStyle name="Euro 14 3 2" xfId="707" xr:uid="{8BCBD3BA-7FCF-494A-ACC8-3EA0E9E81EF9}"/>
    <cellStyle name="Euro 14 3 2 2" xfId="708" xr:uid="{3AC6369F-3499-4F86-9CAC-D015BD73B86F}"/>
    <cellStyle name="Euro 14 3 2 3" xfId="709" xr:uid="{C552153C-0626-42C2-8922-2A25DA33E8F9}"/>
    <cellStyle name="Euro 14 3 2 4" xfId="710" xr:uid="{49D351A9-E8E6-4C1C-9549-567E1CCBBB98}"/>
    <cellStyle name="Euro 14 3 2 5" xfId="711" xr:uid="{5F721837-7316-4236-A9E4-1D1D32C87CFE}"/>
    <cellStyle name="Euro 14 3 3" xfId="712" xr:uid="{A5143461-4F43-4951-9D78-5363F122A749}"/>
    <cellStyle name="Euro 14 3 3 2" xfId="713" xr:uid="{381EB610-9D09-4F1D-8CDE-FDDE111C51F4}"/>
    <cellStyle name="Euro 14 3 3 3" xfId="714" xr:uid="{F3E74C54-BB19-435E-92B5-525B683F0CE6}"/>
    <cellStyle name="Euro 14 3 3 4" xfId="715" xr:uid="{575CE2C9-CDC3-481F-9B69-9502B1CBA4E7}"/>
    <cellStyle name="Euro 14 3 3 5" xfId="716" xr:uid="{3C5AE7F7-2AD6-443B-8439-5D04D60C4D4D}"/>
    <cellStyle name="Euro 14 4" xfId="717" xr:uid="{B972A8B7-3756-468A-B8D7-3A94F6BE2A32}"/>
    <cellStyle name="Euro 14 5" xfId="718" xr:uid="{62D55BAF-1561-430C-9843-1E897A404A07}"/>
    <cellStyle name="Euro 14 6" xfId="719" xr:uid="{97097005-9CB7-4154-B560-CB6AA1A10FB7}"/>
    <cellStyle name="Euro 14 7" xfId="720" xr:uid="{A176D4AB-97A6-4919-AE93-AC54416A6F3B}"/>
    <cellStyle name="Euro 14 8" xfId="721" xr:uid="{E5EC5533-2417-4757-9D7A-CEB483DD973E}"/>
    <cellStyle name="Euro 14 9" xfId="722" xr:uid="{834B017E-953A-4010-B37D-7B43883184A9}"/>
    <cellStyle name="Euro 15" xfId="723" xr:uid="{22244A9A-AAD9-41C9-8DA5-8D02634FEF66}"/>
    <cellStyle name="Euro 15 10" xfId="724" xr:uid="{0E54E4FC-B84B-4227-854B-2E7E382CA5E6}"/>
    <cellStyle name="Euro 15 11" xfId="725" xr:uid="{740CCAE3-CB7C-4EB4-B276-864B73C6F675}"/>
    <cellStyle name="Euro 15 12" xfId="726" xr:uid="{AE5079C3-E30C-46F6-A2F1-FF6EA9FFFDE6}"/>
    <cellStyle name="Euro 15 13" xfId="727" xr:uid="{8B63A4AD-AB59-4322-BB86-8C0D987E90E9}"/>
    <cellStyle name="Euro 15 14" xfId="728" xr:uid="{AF10B559-B956-4307-8BA1-1617CBC2B053}"/>
    <cellStyle name="Euro 15 15" xfId="729" xr:uid="{35B4893C-9034-4207-A2B2-E2CE6C10ADB4}"/>
    <cellStyle name="Euro 15 16" xfId="730" xr:uid="{C0206B10-F475-4ACD-88A9-21E428F3B9D1}"/>
    <cellStyle name="Euro 15 17" xfId="731" xr:uid="{4AB50E85-8C50-4861-9F5B-17D4D719150A}"/>
    <cellStyle name="Euro 15 18" xfId="732" xr:uid="{88B18385-4D72-41AB-A504-C7013A77BD2A}"/>
    <cellStyle name="Euro 15 2" xfId="733" xr:uid="{717AABA3-43B8-4A5C-8AF3-A1445FC85BA7}"/>
    <cellStyle name="Euro 15 3" xfId="734" xr:uid="{C152D025-F762-4AA1-A21A-C596A6AA148A}"/>
    <cellStyle name="Euro 15 3 2" xfId="735" xr:uid="{41225F02-DD66-4B09-9FEC-53473AB3282E}"/>
    <cellStyle name="Euro 15 3 2 2" xfId="736" xr:uid="{62D7EB61-D129-4B93-8B92-672136922A56}"/>
    <cellStyle name="Euro 15 3 2 3" xfId="737" xr:uid="{C4BCABFE-1C3E-4A6B-9227-CC3B32397815}"/>
    <cellStyle name="Euro 15 3 2 4" xfId="738" xr:uid="{4CA60A54-4B1C-4A67-9349-9DC44DAF55E6}"/>
    <cellStyle name="Euro 15 3 2 5" xfId="739" xr:uid="{2176C623-8B1B-4824-AE1C-DB2FA23D82F3}"/>
    <cellStyle name="Euro 15 3 3" xfId="740" xr:uid="{A2904108-63A3-4C73-ADBD-44275C4C231B}"/>
    <cellStyle name="Euro 15 3 3 2" xfId="741" xr:uid="{9CC96AB9-153C-4E55-89A8-43F3FA8A03A2}"/>
    <cellStyle name="Euro 15 3 3 3" xfId="742" xr:uid="{47578A23-429C-474D-9404-9354D48F1C86}"/>
    <cellStyle name="Euro 15 3 3 4" xfId="743" xr:uid="{0A49FE9B-6C72-4B94-A7CB-4A2CE102F9EC}"/>
    <cellStyle name="Euro 15 3 3 5" xfId="744" xr:uid="{74145F89-8FA4-4C83-A150-658E8C27C97C}"/>
    <cellStyle name="Euro 15 4" xfId="745" xr:uid="{5DE2FCD0-733A-443A-AAB6-BC633E109336}"/>
    <cellStyle name="Euro 15 5" xfId="746" xr:uid="{E2396EC9-825B-4F1A-A2C9-528E7712B71B}"/>
    <cellStyle name="Euro 15 6" xfId="747" xr:uid="{0B6ADA5A-4FCD-47BE-BB77-FECED5D4123B}"/>
    <cellStyle name="Euro 15 7" xfId="748" xr:uid="{6C87B0EE-B417-4A65-93FA-8F3F3D2E3BDD}"/>
    <cellStyle name="Euro 15 8" xfId="749" xr:uid="{1C092864-5466-46C3-96FD-74F997D3AA87}"/>
    <cellStyle name="Euro 15 9" xfId="750" xr:uid="{425C84CE-25BA-434D-BB9E-1F74992A8C30}"/>
    <cellStyle name="Euro 16" xfId="751" xr:uid="{0E421131-D3E7-4AF5-8250-FAA3E411E863}"/>
    <cellStyle name="Euro 16 10" xfId="752" xr:uid="{AC7BEB4A-5AB5-41EB-B67A-61C477F854A4}"/>
    <cellStyle name="Euro 16 11" xfId="753" xr:uid="{5A2B6BC3-F0CF-45A3-8B3E-85F46193ED3A}"/>
    <cellStyle name="Euro 16 2" xfId="754" xr:uid="{56B5909D-F407-40D2-B00C-54155D8FF596}"/>
    <cellStyle name="Euro 16 3" xfId="755" xr:uid="{FDDB866D-6322-4DD3-846A-B07D284215C8}"/>
    <cellStyle name="Euro 16 3 2" xfId="756" xr:uid="{421340C9-062C-4A02-8B6B-F01F734162E8}"/>
    <cellStyle name="Euro 16 3 2 2" xfId="757" xr:uid="{02EAFD58-0B7C-4EF5-8B92-AB1F3B503D3F}"/>
    <cellStyle name="Euro 16 3 2 3" xfId="758" xr:uid="{CE304C8D-85D1-49FF-93E4-87FAF8DA5378}"/>
    <cellStyle name="Euro 16 3 2 4" xfId="759" xr:uid="{E5CFD7C6-A6A4-40ED-901D-C1B4DDB7D041}"/>
    <cellStyle name="Euro 16 3 2 5" xfId="760" xr:uid="{90E95FE3-20D6-447D-9412-C5C710666F36}"/>
    <cellStyle name="Euro 16 3 3" xfId="761" xr:uid="{C71D56D5-F634-466F-A7AB-D5381ED78073}"/>
    <cellStyle name="Euro 16 3 3 2" xfId="762" xr:uid="{5DE275AA-95C8-4CC4-AC27-068A01D972AD}"/>
    <cellStyle name="Euro 16 3 3 3" xfId="763" xr:uid="{75F5B1E8-87D7-42C3-B3A0-6A0D7CAF797E}"/>
    <cellStyle name="Euro 16 3 3 4" xfId="764" xr:uid="{FA163D90-434E-4A3C-B34A-2208F2BE39CD}"/>
    <cellStyle name="Euro 16 3 3 5" xfId="765" xr:uid="{50F96CA2-2D72-4526-9DA1-1093E27C7B75}"/>
    <cellStyle name="Euro 16 4" xfId="766" xr:uid="{3D5C4422-FC30-4EC7-9E73-317A1BA47F82}"/>
    <cellStyle name="Euro 16 5" xfId="767" xr:uid="{9B54897F-A3CF-4D19-9A2F-E91EB1161143}"/>
    <cellStyle name="Euro 16 6" xfId="768" xr:uid="{B15871EF-740E-40C6-AC6F-8E63838ADD2B}"/>
    <cellStyle name="Euro 16 7" xfId="769" xr:uid="{034695D3-9C10-48AF-A680-CC855EEE8F02}"/>
    <cellStyle name="Euro 16 8" xfId="770" xr:uid="{C25D1832-5887-4F45-B38C-3708B957E5F2}"/>
    <cellStyle name="Euro 16 9" xfId="771" xr:uid="{59CB1C95-CB38-4AC6-8338-5241A244B624}"/>
    <cellStyle name="Euro 17" xfId="772" xr:uid="{F41B8B74-440E-4BE9-8CFD-4602A8770A13}"/>
    <cellStyle name="Euro 17 10" xfId="773" xr:uid="{1343ED9F-91B0-4CA8-AA99-D5F9F43BE4A3}"/>
    <cellStyle name="Euro 17 11" xfId="774" xr:uid="{21062674-3D23-4034-B127-5F9D4FFD02AA}"/>
    <cellStyle name="Euro 17 2" xfId="775" xr:uid="{0A07FB2F-50DB-4090-B7BA-0ECCA02B034B}"/>
    <cellStyle name="Euro 17 3" xfId="776" xr:uid="{3EF00B24-7F7B-458E-8E32-CB7BBBDE6C4C}"/>
    <cellStyle name="Euro 17 3 2" xfId="777" xr:uid="{47B95F28-9105-41EF-B1C6-556441063519}"/>
    <cellStyle name="Euro 17 3 2 2" xfId="778" xr:uid="{855D61A7-7B6E-4751-AA58-9D7B8F6022A2}"/>
    <cellStyle name="Euro 17 3 2 3" xfId="779" xr:uid="{F8B00A30-EC3B-47B0-ABA2-41C322B62037}"/>
    <cellStyle name="Euro 17 3 2 4" xfId="780" xr:uid="{0AB35742-9057-4525-82AF-724897185407}"/>
    <cellStyle name="Euro 17 3 2 5" xfId="781" xr:uid="{57B52497-A03C-47B6-87C8-657B58D08450}"/>
    <cellStyle name="Euro 17 3 3" xfId="782" xr:uid="{DEC3BB97-B088-4CB9-AD5F-CC501D508324}"/>
    <cellStyle name="Euro 17 3 3 2" xfId="783" xr:uid="{99ADF95B-D7D2-4B9E-B9A6-B1ECBB6FC2D3}"/>
    <cellStyle name="Euro 17 3 3 3" xfId="784" xr:uid="{37E1067C-0FAD-4DDB-8AFD-50A0FF470A3D}"/>
    <cellStyle name="Euro 17 3 3 4" xfId="785" xr:uid="{779D9070-BC49-4831-9824-E8EC297C0A9B}"/>
    <cellStyle name="Euro 17 3 3 5" xfId="786" xr:uid="{A50586A3-0EE2-4BAB-814F-08BB27D3A3CC}"/>
    <cellStyle name="Euro 17 4" xfId="787" xr:uid="{0AE8229E-70CB-47A5-9B83-7DA9ECB38EF5}"/>
    <cellStyle name="Euro 17 5" xfId="788" xr:uid="{84BDE929-5306-4278-929C-D21E83D35BBE}"/>
    <cellStyle name="Euro 17 6" xfId="789" xr:uid="{720BB7DD-586E-40C7-9AD1-81E5676A61C1}"/>
    <cellStyle name="Euro 17 7" xfId="790" xr:uid="{8DF06461-486B-4B96-81C2-E094B68522B9}"/>
    <cellStyle name="Euro 17 8" xfId="791" xr:uid="{EE5B754A-15E9-49D3-8B68-CB702F725AA7}"/>
    <cellStyle name="Euro 17 9" xfId="792" xr:uid="{60F9E8CF-879D-41BF-8086-527078B2C289}"/>
    <cellStyle name="Euro 18" xfId="793" xr:uid="{3812B6D3-9AFE-4C7E-9A24-8BEF2FB2A557}"/>
    <cellStyle name="Euro 18 10" xfId="794" xr:uid="{916274C0-7A5E-4ACA-9912-CAEFEBB21C38}"/>
    <cellStyle name="Euro 18 11" xfId="795" xr:uid="{3039A379-EF89-4989-93EC-6448CAAAADA7}"/>
    <cellStyle name="Euro 18 2" xfId="796" xr:uid="{8085E3CA-115D-4BCF-BB07-6179E585243C}"/>
    <cellStyle name="Euro 18 3" xfId="797" xr:uid="{ABDC0670-D9D9-4955-A599-94AAD4626E18}"/>
    <cellStyle name="Euro 18 3 2" xfId="798" xr:uid="{AE041AFE-4BD0-4A6E-B5F9-ED11792795C9}"/>
    <cellStyle name="Euro 18 3 2 2" xfId="799" xr:uid="{B6D17452-26A5-4737-894D-0705B977FC15}"/>
    <cellStyle name="Euro 18 3 2 3" xfId="800" xr:uid="{56902243-71B6-4523-B8CA-447D1C1C53BF}"/>
    <cellStyle name="Euro 18 3 2 4" xfId="801" xr:uid="{AE2ADB4E-16D2-49DD-9347-C6E400F76856}"/>
    <cellStyle name="Euro 18 3 2 5" xfId="802" xr:uid="{C5F0D098-2909-4EC4-8B0E-FAE70F38B93F}"/>
    <cellStyle name="Euro 18 3 3" xfId="803" xr:uid="{E167ABDA-E11E-4D40-8098-D99C34FB7657}"/>
    <cellStyle name="Euro 18 3 3 2" xfId="804" xr:uid="{C8008274-2B65-4EB7-AFCB-74350892C1BB}"/>
    <cellStyle name="Euro 18 3 3 3" xfId="805" xr:uid="{18AE09CB-90B3-4D46-AEDD-B1A0F944B293}"/>
    <cellStyle name="Euro 18 3 3 4" xfId="806" xr:uid="{61DC7B03-6B9C-4E23-977B-121063F6E56A}"/>
    <cellStyle name="Euro 18 3 3 5" xfId="807" xr:uid="{AA7634BA-178B-4C14-87CA-7D0BB2AA686D}"/>
    <cellStyle name="Euro 18 4" xfId="808" xr:uid="{AC3272C9-2238-462C-8FD1-400BD85BB113}"/>
    <cellStyle name="Euro 18 5" xfId="809" xr:uid="{4AA6BA71-97CC-4B2B-8AB4-D8D88CFF56AB}"/>
    <cellStyle name="Euro 18 6" xfId="810" xr:uid="{654C3EE3-E377-41F1-90E8-557AA34020E5}"/>
    <cellStyle name="Euro 18 7" xfId="811" xr:uid="{DE8F5291-4D35-4E00-A894-E6D36D22C6F2}"/>
    <cellStyle name="Euro 18 8" xfId="812" xr:uid="{24A06060-F013-4BA6-9C25-84E926B90E8E}"/>
    <cellStyle name="Euro 18 9" xfId="813" xr:uid="{0AED6110-232D-4AF8-AEFF-872D924B21B5}"/>
    <cellStyle name="Euro 19" xfId="814" xr:uid="{F88B27AA-38DC-43BB-A381-54539F8E4A72}"/>
    <cellStyle name="Euro 19 10" xfId="815" xr:uid="{2A137608-33DC-46AC-94DE-A78E7808423E}"/>
    <cellStyle name="Euro 19 11" xfId="816" xr:uid="{E01CA157-6C58-4F7D-AFFF-2530E3657E48}"/>
    <cellStyle name="Euro 19 2" xfId="817" xr:uid="{01781BDD-38E9-4693-8111-F2FCC316EE0F}"/>
    <cellStyle name="Euro 19 3" xfId="818" xr:uid="{A556B472-AADF-4185-B1AA-9250930A2DD2}"/>
    <cellStyle name="Euro 19 3 2" xfId="819" xr:uid="{766A1486-97A5-4D9A-B4B4-2B38F5C1B13F}"/>
    <cellStyle name="Euro 19 3 2 2" xfId="820" xr:uid="{56EC6608-44B0-4FF8-BB14-E05B77247A28}"/>
    <cellStyle name="Euro 19 3 2 3" xfId="821" xr:uid="{0EDE038F-656B-446F-8D6A-57F272899433}"/>
    <cellStyle name="Euro 19 3 2 4" xfId="822" xr:uid="{289086F9-6F2E-42C9-9C21-E9D38B6B5E65}"/>
    <cellStyle name="Euro 19 3 2 5" xfId="823" xr:uid="{0D5E6681-4076-4CE8-A6D4-BE730016CB34}"/>
    <cellStyle name="Euro 19 3 3" xfId="824" xr:uid="{85C58DEC-15E4-4B48-8F75-D0A09BB4E575}"/>
    <cellStyle name="Euro 19 3 3 2" xfId="825" xr:uid="{F869F6A7-534F-4446-BAA2-4D416E353DDC}"/>
    <cellStyle name="Euro 19 3 3 3" xfId="826" xr:uid="{3C7FD0ED-1756-489D-8AA0-273E5E281EF0}"/>
    <cellStyle name="Euro 19 3 3 4" xfId="827" xr:uid="{A9DCB292-6644-4A1E-9DA7-CEB3D786EE4D}"/>
    <cellStyle name="Euro 19 3 3 5" xfId="828" xr:uid="{883F984D-89C3-4100-8A0D-6AB71BD9ACBC}"/>
    <cellStyle name="Euro 19 4" xfId="829" xr:uid="{A912EE49-491A-4C95-8F02-E881648D9419}"/>
    <cellStyle name="Euro 19 5" xfId="830" xr:uid="{4A366A92-1996-4DEB-B6EF-7FAD690A1013}"/>
    <cellStyle name="Euro 19 6" xfId="831" xr:uid="{CEB04EA1-4CF7-4467-9345-CA8760C0C34B}"/>
    <cellStyle name="Euro 19 7" xfId="832" xr:uid="{1CCFC276-5F86-466E-A228-2C0E50C97DDA}"/>
    <cellStyle name="Euro 19 8" xfId="833" xr:uid="{99224CE9-602C-451C-9D50-F977AE4C2277}"/>
    <cellStyle name="Euro 19 9" xfId="834" xr:uid="{CE864578-201E-4ED2-BC23-25681B8F751B}"/>
    <cellStyle name="Euro 2" xfId="835" xr:uid="{4CE09BAC-8290-4658-A4A1-D148A4F38A03}"/>
    <cellStyle name="Euro 2 10" xfId="836" xr:uid="{6D3ED735-C3BC-4601-84C6-95D9DE01A491}"/>
    <cellStyle name="Euro 2 11" xfId="837" xr:uid="{9AD30187-97D5-420B-A01C-80A56A0765F5}"/>
    <cellStyle name="Euro 2 12" xfId="838" xr:uid="{A0A168F9-C078-4FDB-B014-C4E45FB4AD3D}"/>
    <cellStyle name="Euro 2 13" xfId="839" xr:uid="{14358F80-3033-4CAF-BA47-FE95DDA250AB}"/>
    <cellStyle name="Euro 2 14" xfId="840" xr:uid="{E8EE237D-CACD-4990-8E81-E7802AC7072E}"/>
    <cellStyle name="Euro 2 15" xfId="841" xr:uid="{65942323-39D2-4D22-ABEB-91F7E471C4A3}"/>
    <cellStyle name="Euro 2 16" xfId="842" xr:uid="{220FBA61-D7C6-43B8-A2F8-30318A83A909}"/>
    <cellStyle name="Euro 2 17" xfId="843" xr:uid="{A09671F1-DC45-45D3-9495-8376FD44030D}"/>
    <cellStyle name="Euro 2 18" xfId="844" xr:uid="{C5B5E0DE-176E-4343-8A3E-B3F58078538F}"/>
    <cellStyle name="Euro 2 19" xfId="845" xr:uid="{B46FB9EB-E4FF-4B03-9992-44EA5366D90A}"/>
    <cellStyle name="Euro 2 2" xfId="846" xr:uid="{D9B7A34F-9D36-4CBC-99C4-065B3FBBB7BA}"/>
    <cellStyle name="Euro 2 2 10" xfId="847" xr:uid="{DF4F4A7C-29A4-4562-81F1-2851E954BED1}"/>
    <cellStyle name="Euro 2 2 11" xfId="848" xr:uid="{8536E66B-473C-4432-A5BE-FE1F663D2F0A}"/>
    <cellStyle name="Euro 2 2 12" xfId="849" xr:uid="{92C8E01A-3716-4BFA-BF66-456A07D2513E}"/>
    <cellStyle name="Euro 2 2 13" xfId="850" xr:uid="{4F1F708F-F7FD-4058-BF44-2A7074362981}"/>
    <cellStyle name="Euro 2 2 14" xfId="851" xr:uid="{3E3BBC24-5250-46FD-A2EA-518AE619D66C}"/>
    <cellStyle name="Euro 2 2 15" xfId="852" xr:uid="{EDBE8F75-B137-41F2-A9BF-FCE4DDE04E18}"/>
    <cellStyle name="Euro 2 2 16" xfId="853" xr:uid="{82B2DACC-A1C5-4D80-9A75-87A02F4830F0}"/>
    <cellStyle name="Euro 2 2 2" xfId="854" xr:uid="{4FE7FF1E-6AB0-4073-82D0-1D279B78B7E3}"/>
    <cellStyle name="Euro 2 2 3" xfId="855" xr:uid="{B465D960-107F-47C0-AEE4-E36793B0435C}"/>
    <cellStyle name="Euro 2 2 4" xfId="856" xr:uid="{227D4A5C-1E0F-4C51-90D2-B8D296CD7E49}"/>
    <cellStyle name="Euro 2 2 5" xfId="857" xr:uid="{22037422-8B5E-43D8-881F-6C455A497400}"/>
    <cellStyle name="Euro 2 2 6" xfId="858" xr:uid="{191E8F41-A5F7-4C11-9322-D8D5B0D8927F}"/>
    <cellStyle name="Euro 2 2 7" xfId="859" xr:uid="{2671CC3F-EC56-4D1A-87F9-044B1A87F1AC}"/>
    <cellStyle name="Euro 2 2 8" xfId="860" xr:uid="{12391412-4092-4A31-BF40-EF5EA242B61E}"/>
    <cellStyle name="Euro 2 2 9" xfId="861" xr:uid="{C0927EA7-E2A8-49E9-8B05-29F322EDB0FE}"/>
    <cellStyle name="Euro 2 20" xfId="862" xr:uid="{233FDB45-34EE-421B-A71A-E612F64F02F5}"/>
    <cellStyle name="Euro 2 21" xfId="863" xr:uid="{3E9B364A-4782-4FF4-9616-64DBF6EF0BB3}"/>
    <cellStyle name="Euro 2 22" xfId="864" xr:uid="{52545AF4-CD1B-4B88-9267-73CAD9751963}"/>
    <cellStyle name="Euro 2 23" xfId="865" xr:uid="{4276C684-32B5-4595-B797-33444B37B5B1}"/>
    <cellStyle name="Euro 2 24" xfId="866" xr:uid="{A0F62396-7B5C-4863-9E2D-F5B817AFE812}"/>
    <cellStyle name="Euro 2 25" xfId="867" xr:uid="{A2C9DA18-2BE0-4638-BA4D-881139F24989}"/>
    <cellStyle name="Euro 2 26" xfId="868" xr:uid="{B4973CE1-3ED4-45D9-A896-B97F8B3247C2}"/>
    <cellStyle name="Euro 2 27" xfId="869" xr:uid="{A0208337-0DA6-43CA-8D60-E85B675C737F}"/>
    <cellStyle name="Euro 2 28" xfId="870" xr:uid="{E689FE7B-22DA-4E37-B7AB-2D1F4A1F4DEB}"/>
    <cellStyle name="Euro 2 29" xfId="871" xr:uid="{85F1442F-8D6E-4135-B1B0-187720984C33}"/>
    <cellStyle name="Euro 2 3" xfId="872" xr:uid="{8AEA9018-3177-4856-A1A9-4469159A17A3}"/>
    <cellStyle name="Euro 2 3 10" xfId="873" xr:uid="{4ED29955-E931-4038-AA53-EB98231E385B}"/>
    <cellStyle name="Euro 2 3 11" xfId="874" xr:uid="{AFD6ECE8-4CD4-4380-A8A5-5E19FEC59CA8}"/>
    <cellStyle name="Euro 2 3 12" xfId="875" xr:uid="{98EEB3F6-5B80-49B6-8594-0EA28BF5EF72}"/>
    <cellStyle name="Euro 2 3 13" xfId="876" xr:uid="{C8FCE1E3-0B80-4AF7-B8CD-2FA42335A9C4}"/>
    <cellStyle name="Euro 2 3 14" xfId="877" xr:uid="{2183AD60-1A90-4135-882D-5E610B5EC3E3}"/>
    <cellStyle name="Euro 2 3 15" xfId="878" xr:uid="{0B78F28A-5404-4AB2-A521-D7345F5B6D28}"/>
    <cellStyle name="Euro 2 3 2" xfId="879" xr:uid="{7D15A40B-B438-4180-B74A-32C298CE714D}"/>
    <cellStyle name="Euro 2 3 3" xfId="880" xr:uid="{C17A014E-A4C6-4D99-84E2-234617D0E371}"/>
    <cellStyle name="Euro 2 3 4" xfId="881" xr:uid="{3B351FD9-0B75-41C6-8E64-ED39D273A0E6}"/>
    <cellStyle name="Euro 2 3 5" xfId="882" xr:uid="{65F3BC59-9431-4B4F-BDA4-106ECEB9C227}"/>
    <cellStyle name="Euro 2 3 6" xfId="883" xr:uid="{43AD96E9-3CFC-4BDC-B40D-23F8A7067AE9}"/>
    <cellStyle name="Euro 2 3 7" xfId="884" xr:uid="{5BD41DBC-316F-42B7-9296-66FE9FECB064}"/>
    <cellStyle name="Euro 2 3 8" xfId="885" xr:uid="{73508911-7738-4AAE-AF5F-53C8D7919B42}"/>
    <cellStyle name="Euro 2 3 9" xfId="886" xr:uid="{32C264CA-A31D-4A0E-9811-D13BA8726B70}"/>
    <cellStyle name="Euro 2 30" xfId="887" xr:uid="{BE6C37C3-C94E-4300-B436-62EBD33E0633}"/>
    <cellStyle name="Euro 2 31" xfId="888" xr:uid="{825A2CA8-1C68-4813-83A9-1AC988C4DC5F}"/>
    <cellStyle name="Euro 2 32" xfId="889" xr:uid="{34BB9E79-A702-4C4B-8C32-584DB6EC7F5B}"/>
    <cellStyle name="Euro 2 33" xfId="890" xr:uid="{40A24029-35B4-43FD-AA4E-7D449696FCED}"/>
    <cellStyle name="Euro 2 34" xfId="891" xr:uid="{0794CAA8-690E-4DDF-8E96-D5C4E453ED8C}"/>
    <cellStyle name="Euro 2 35" xfId="892" xr:uid="{98C09C49-300E-4373-8464-8903717F17B0}"/>
    <cellStyle name="Euro 2 36" xfId="893" xr:uid="{1B142539-D3BD-4D74-9E51-43013ECD9658}"/>
    <cellStyle name="Euro 2 37" xfId="894" xr:uid="{2410B164-25B5-4B5F-8DDE-36E9A75614E3}"/>
    <cellStyle name="Euro 2 38" xfId="895" xr:uid="{ED505C44-DC1B-4A40-8716-E92BF417FC2A}"/>
    <cellStyle name="Euro 2 39" xfId="896" xr:uid="{8435A37F-5A06-476F-A971-B4B53E7CACF0}"/>
    <cellStyle name="Euro 2 4" xfId="897" xr:uid="{43FE9328-7322-40D9-B018-1D4F38E74235}"/>
    <cellStyle name="Euro 2 40" xfId="898" xr:uid="{7739823A-7FA1-4122-ADA3-1440D2E1B26A}"/>
    <cellStyle name="Euro 2 41" xfId="899" xr:uid="{44856838-E6BF-4C71-B893-82D8DE303C21}"/>
    <cellStyle name="Euro 2 42" xfId="900" xr:uid="{4EBE647E-7FE2-46E4-A701-217257810557}"/>
    <cellStyle name="Euro 2 43" xfId="901" xr:uid="{637DEB51-6D5D-4F46-ACA3-6450A2BCF561}"/>
    <cellStyle name="Euro 2 44" xfId="902" xr:uid="{0ACCB9ED-DB07-40FF-81BE-33F22F3B3065}"/>
    <cellStyle name="Euro 2 45" xfId="903" xr:uid="{EC8DC25B-B9FE-4BCF-ABA9-3A55BCA627F7}"/>
    <cellStyle name="Euro 2 46" xfId="904" xr:uid="{B8110E4F-E4AB-48E1-B1CD-4D0D319D5009}"/>
    <cellStyle name="Euro 2 47" xfId="905" xr:uid="{CF18AABD-D58F-4D6D-8B0A-15011E3ED0D0}"/>
    <cellStyle name="Euro 2 48" xfId="906" xr:uid="{C09C4800-DF27-421D-924E-E57FBCD9BC89}"/>
    <cellStyle name="Euro 2 49" xfId="907" xr:uid="{00F0751D-477E-4B10-BC4E-B4606E73149A}"/>
    <cellStyle name="Euro 2 5" xfId="908" xr:uid="{A3A3BE72-D581-443C-9B5A-9834F7D26FF7}"/>
    <cellStyle name="Euro 2 5 10" xfId="909" xr:uid="{3DFA8409-1CE3-4021-A9D6-DE45B9273452}"/>
    <cellStyle name="Euro 2 5 11" xfId="910" xr:uid="{321DB6D0-6DE1-4300-90F6-59666310C934}"/>
    <cellStyle name="Euro 2 5 12" xfId="911" xr:uid="{62E463E2-8044-42F4-A134-1E545136A106}"/>
    <cellStyle name="Euro 2 5 13" xfId="912" xr:uid="{C890A22E-1175-4520-87CE-60984E054629}"/>
    <cellStyle name="Euro 2 5 14" xfId="913" xr:uid="{CD03B7F1-35F0-42D6-8F9E-AD5CBDD8E1CD}"/>
    <cellStyle name="Euro 2 5 15" xfId="914" xr:uid="{3E524924-1718-4820-BE3E-FC68237844ED}"/>
    <cellStyle name="Euro 2 5 2" xfId="915" xr:uid="{7C5EB77A-0BA1-4870-BD85-BABB10F9E9DB}"/>
    <cellStyle name="Euro 2 5 3" xfId="916" xr:uid="{E6CD36ED-78CE-4B0D-99ED-1C6B262AE9F2}"/>
    <cellStyle name="Euro 2 5 4" xfId="917" xr:uid="{B5ABA7C8-F7DD-4D07-81DA-54407A2728CB}"/>
    <cellStyle name="Euro 2 5 5" xfId="918" xr:uid="{30D9BBED-3A12-4DDC-9167-555EFFF0F83E}"/>
    <cellStyle name="Euro 2 5 6" xfId="919" xr:uid="{BCC77A56-954B-48A4-9F9F-C4F5B6AA6954}"/>
    <cellStyle name="Euro 2 5 7" xfId="920" xr:uid="{B715A5E7-F3C5-4283-BEEB-6720F279F3B2}"/>
    <cellStyle name="Euro 2 5 8" xfId="921" xr:uid="{F55D1907-43A4-4053-957F-3AD23CBC9D98}"/>
    <cellStyle name="Euro 2 5 9" xfId="922" xr:uid="{9CB7EACE-0E95-4917-A402-89B0D8A1EF83}"/>
    <cellStyle name="Euro 2 50" xfId="923" xr:uid="{C230C445-97BC-4327-BE39-1789241C6F76}"/>
    <cellStyle name="Euro 2 51" xfId="924" xr:uid="{79EBD60B-6590-4C43-9511-E06FD8817885}"/>
    <cellStyle name="Euro 2 52" xfId="925" xr:uid="{310E9580-1EF1-4A30-8609-A91C02176A32}"/>
    <cellStyle name="Euro 2 53" xfId="926" xr:uid="{45379132-92FD-49B8-A3D4-60C80E434415}"/>
    <cellStyle name="Euro 2 54" xfId="927" xr:uid="{83B39907-E679-49ED-A858-D06E4BCC582F}"/>
    <cellStyle name="Euro 2 55" xfId="928" xr:uid="{26135445-C267-4703-8269-F209649C6EA3}"/>
    <cellStyle name="Euro 2 56" xfId="929" xr:uid="{83AC33C3-0C44-48D8-AA71-441364358778}"/>
    <cellStyle name="Euro 2 57" xfId="930" xr:uid="{B6020C98-D3FE-4DD3-9B08-FA849AC5F01B}"/>
    <cellStyle name="Euro 2 58" xfId="931" xr:uid="{A36B2B8A-F11D-459A-A4FE-37D09F95AB73}"/>
    <cellStyle name="Euro 2 59" xfId="932" xr:uid="{0FACF5EC-98E4-49CC-9A39-865372D9BA52}"/>
    <cellStyle name="Euro 2 6" xfId="933" xr:uid="{DA616EE4-1BE9-4A63-AF16-AC279B5AD932}"/>
    <cellStyle name="Euro 2 6 10" xfId="934" xr:uid="{A7574EC1-727B-4D9D-92AD-AB5B2933E664}"/>
    <cellStyle name="Euro 2 6 11" xfId="935" xr:uid="{DF3148FC-8D28-4A4B-824A-3BDF30F81D18}"/>
    <cellStyle name="Euro 2 6 12" xfId="936" xr:uid="{75555323-97DD-4258-B0DF-7950EC10E6A2}"/>
    <cellStyle name="Euro 2 6 13" xfId="937" xr:uid="{57B2E9E6-2B04-41C6-B58E-D52A7CB9477A}"/>
    <cellStyle name="Euro 2 6 14" xfId="938" xr:uid="{98D23DCB-A0F6-458B-B43F-3C61DA278BBE}"/>
    <cellStyle name="Euro 2 6 15" xfId="939" xr:uid="{CDE56D84-1738-4B8F-8C8D-1A39AA2766A7}"/>
    <cellStyle name="Euro 2 6 2" xfId="940" xr:uid="{62A180E0-9015-466B-8FB6-5BA2B7C60947}"/>
    <cellStyle name="Euro 2 6 3" xfId="941" xr:uid="{2A2B916A-A3B9-47E0-B1E1-66928A5B6F3B}"/>
    <cellStyle name="Euro 2 6 4" xfId="942" xr:uid="{BFE5FA35-9AB2-437C-81F9-0CE375D1BF36}"/>
    <cellStyle name="Euro 2 6 5" xfId="943" xr:uid="{B869B47E-B0FE-454D-A631-D40694CF44E2}"/>
    <cellStyle name="Euro 2 6 6" xfId="944" xr:uid="{7797AEF5-8E90-4C01-ABEE-D1DB090474A9}"/>
    <cellStyle name="Euro 2 6 7" xfId="945" xr:uid="{CECA8F6B-B382-481D-88DB-B4BE9FDF723B}"/>
    <cellStyle name="Euro 2 6 8" xfId="946" xr:uid="{9F00F8E4-CAE4-426F-AE8E-4719F2064BF2}"/>
    <cellStyle name="Euro 2 6 9" xfId="947" xr:uid="{01555832-1843-4C99-9AA0-F2FD86A8D310}"/>
    <cellStyle name="Euro 2 60" xfId="948" xr:uid="{3E60C851-7579-4EB6-9FD4-E85C38735D43}"/>
    <cellStyle name="Euro 2 61" xfId="949" xr:uid="{4162EFAC-91DF-413D-84E1-EB4BC04C2B55}"/>
    <cellStyle name="Euro 2 62" xfId="950" xr:uid="{ED84E4D6-95FB-405E-BC83-BE00FAE41145}"/>
    <cellStyle name="Euro 2 63" xfId="951" xr:uid="{03540157-0D2C-465F-A881-9F51E943F1AF}"/>
    <cellStyle name="Euro 2 64" xfId="952" xr:uid="{18635CFD-A43F-4004-B449-82C034C308D3}"/>
    <cellStyle name="Euro 2 65" xfId="953" xr:uid="{711E005A-65B5-4308-B5CC-E65CB1AF3BFB}"/>
    <cellStyle name="Euro 2 66" xfId="954" xr:uid="{FB4DA0B6-A417-463F-A352-054F3B059162}"/>
    <cellStyle name="Euro 2 67" xfId="955" xr:uid="{C174B5D7-623B-48C1-83BD-CBB954DCE8C3}"/>
    <cellStyle name="Euro 2 68" xfId="956" xr:uid="{A574984A-D0E9-47B1-A6B2-9D0A0985C7AE}"/>
    <cellStyle name="Euro 2 69" xfId="957" xr:uid="{6D8A9965-53FF-4E78-866E-7D3B9A66E98D}"/>
    <cellStyle name="Euro 2 7" xfId="958" xr:uid="{477133BF-6E3C-4777-B739-347187AC2201}"/>
    <cellStyle name="Euro 2 70" xfId="959" xr:uid="{0BEC7D16-4C90-4F32-A099-981714D59C2A}"/>
    <cellStyle name="Euro 2 71" xfId="960" xr:uid="{99049254-1FC9-436D-BBDD-EFB65EA977E6}"/>
    <cellStyle name="Euro 2 72" xfId="961" xr:uid="{B8B628BC-35BB-4BD0-A34B-DA4208DD006F}"/>
    <cellStyle name="Euro 2 73" xfId="962" xr:uid="{FEA2E715-D671-46FE-95A2-6B3DC58F1F68}"/>
    <cellStyle name="Euro 2 74" xfId="963" xr:uid="{00A9D6A2-ED86-4D0A-A890-5F54E4F15644}"/>
    <cellStyle name="Euro 2 75" xfId="964" xr:uid="{2D7BC4FE-A761-4D57-95CD-ECF02C4DA478}"/>
    <cellStyle name="Euro 2 76" xfId="965" xr:uid="{6483B841-8B47-4C23-9086-E91AD4FE3EA7}"/>
    <cellStyle name="Euro 2 77" xfId="966" xr:uid="{BF987642-5A29-4850-8866-9DC021E51379}"/>
    <cellStyle name="Euro 2 78" xfId="967" xr:uid="{6897CF09-E534-447B-9F44-520408095E5D}"/>
    <cellStyle name="Euro 2 79" xfId="968" xr:uid="{4C9B41FC-E88D-412B-A90D-EEF3EC4F7226}"/>
    <cellStyle name="Euro 2 8" xfId="969" xr:uid="{54539CD0-2EF6-4A1C-9C99-DC3452D6EB82}"/>
    <cellStyle name="Euro 2 80" xfId="970" xr:uid="{A2C1D513-E902-4814-860A-FC505B73CBA4}"/>
    <cellStyle name="Euro 2 81" xfId="971" xr:uid="{BA0DE248-D4F3-46E6-B925-B7CF33F03913}"/>
    <cellStyle name="Euro 2 82" xfId="972" xr:uid="{AEEC5B3B-A831-4E8D-9CD5-6A70D642265A}"/>
    <cellStyle name="Euro 2 83" xfId="973" xr:uid="{B82468D6-D026-47B5-96E0-93B8FBB0BE07}"/>
    <cellStyle name="Euro 2 84" xfId="974" xr:uid="{682A81E6-BA9D-4390-96C9-9F74BEE108D6}"/>
    <cellStyle name="Euro 2 85" xfId="975" xr:uid="{92B4BC88-1546-4F23-BA86-ADA43DDD4A4B}"/>
    <cellStyle name="Euro 2 9" xfId="976" xr:uid="{0D16D94E-F4C8-46D5-A1B7-9EBFFD7253B5}"/>
    <cellStyle name="Euro 20" xfId="977" xr:uid="{5B668F8E-0422-4F5E-A2B2-E2875ACFA88C}"/>
    <cellStyle name="Euro 20 10" xfId="978" xr:uid="{822656DA-6B58-4448-B26C-B0F93A2B7C29}"/>
    <cellStyle name="Euro 20 11" xfId="979" xr:uid="{7919D56A-3F23-4BC2-8413-4B1114D601BE}"/>
    <cellStyle name="Euro 20 2" xfId="980" xr:uid="{A17D6AA3-2707-4E83-B0F1-F9C09D017989}"/>
    <cellStyle name="Euro 20 3" xfId="981" xr:uid="{AC24C9DF-7A54-4A87-9F35-0DC9C27AE388}"/>
    <cellStyle name="Euro 20 3 2" xfId="982" xr:uid="{785FF6CC-90B3-41F4-B857-DD8410DE40F5}"/>
    <cellStyle name="Euro 20 3 2 2" xfId="983" xr:uid="{59509389-AE4C-4C3B-A100-E80C5CF516E8}"/>
    <cellStyle name="Euro 20 3 2 3" xfId="984" xr:uid="{A53FE2B1-8A2A-4D46-80E0-220FD94DCAED}"/>
    <cellStyle name="Euro 20 3 2 4" xfId="985" xr:uid="{44CE2FA9-84B9-476C-99A6-874FE4C3D71A}"/>
    <cellStyle name="Euro 20 3 2 5" xfId="986" xr:uid="{B9EC8808-A91E-4141-831A-EB5F77DBAB7D}"/>
    <cellStyle name="Euro 20 3 3" xfId="987" xr:uid="{F66CC27E-8EBC-4C67-AE10-FA6F43430AC7}"/>
    <cellStyle name="Euro 20 3 3 2" xfId="988" xr:uid="{C8997919-BEF2-4591-9955-F669F002FE83}"/>
    <cellStyle name="Euro 20 3 3 3" xfId="989" xr:uid="{98EC5FC5-162C-4D60-9010-CA2160C8D660}"/>
    <cellStyle name="Euro 20 3 3 4" xfId="990" xr:uid="{D789BA03-6B0D-443B-888B-686403D1961E}"/>
    <cellStyle name="Euro 20 3 3 5" xfId="991" xr:uid="{1B5821B0-7D70-4BBD-9918-D005610C85D1}"/>
    <cellStyle name="Euro 20 4" xfId="992" xr:uid="{CCC0B897-E514-486C-AC1E-2B682FC29227}"/>
    <cellStyle name="Euro 20 5" xfId="993" xr:uid="{67E75992-990A-41BC-87AF-08159A2C1671}"/>
    <cellStyle name="Euro 20 6" xfId="994" xr:uid="{3CFEE9F1-DE42-4991-B8F6-189FC296D466}"/>
    <cellStyle name="Euro 20 7" xfId="995" xr:uid="{3FCAA300-C692-49B8-9C07-13ABE676A312}"/>
    <cellStyle name="Euro 20 8" xfId="996" xr:uid="{0B5FC060-8879-4A56-9871-EC938CB4DAFC}"/>
    <cellStyle name="Euro 20 9" xfId="997" xr:uid="{6CBA490B-1987-47E9-AB15-0DB55B564E5F}"/>
    <cellStyle name="Euro 21" xfId="998" xr:uid="{D86C4145-BF68-4B54-A717-221B6963FA8E}"/>
    <cellStyle name="Euro 21 10" xfId="999" xr:uid="{2FBEF099-151F-4FB6-A9FE-D3212C4D7AD9}"/>
    <cellStyle name="Euro 21 2" xfId="1000" xr:uid="{9CBF5ECF-F4B8-4466-A199-E639C78599DD}"/>
    <cellStyle name="Euro 21 2 2" xfId="1001" xr:uid="{CB662756-E6FE-45D7-A82F-1E4835962770}"/>
    <cellStyle name="Euro 21 2 2 2" xfId="1002" xr:uid="{7E13C826-7F2E-41A8-887C-9E0AA2F9172A}"/>
    <cellStyle name="Euro 21 2 2 3" xfId="1003" xr:uid="{A5A08C7F-91A9-4AF6-B008-4F3E4D99919F}"/>
    <cellStyle name="Euro 21 2 2 4" xfId="1004" xr:uid="{777650FE-818E-4EFA-8092-1D0C43D6B769}"/>
    <cellStyle name="Euro 21 2 2 5" xfId="1005" xr:uid="{2423F338-B66B-45C4-BE7A-05511E099576}"/>
    <cellStyle name="Euro 21 2 3" xfId="1006" xr:uid="{9342851B-65E5-47C2-966B-AC5ED1D46397}"/>
    <cellStyle name="Euro 21 2 3 2" xfId="1007" xr:uid="{61EE80DA-5665-4A27-8F5A-54A2706CE3A7}"/>
    <cellStyle name="Euro 21 2 3 3" xfId="1008" xr:uid="{6C254A2A-1BA6-487D-93E9-E8503B1F20C4}"/>
    <cellStyle name="Euro 21 2 3 4" xfId="1009" xr:uid="{481F3A7C-6D0C-4E34-A06C-42B7C50F9D08}"/>
    <cellStyle name="Euro 21 2 3 5" xfId="1010" xr:uid="{D41CA047-6CB1-4E10-88A3-DBF69B743A8D}"/>
    <cellStyle name="Euro 21 3" xfId="1011" xr:uid="{74E7781F-529D-40FA-B306-2D16BC42C1B7}"/>
    <cellStyle name="Euro 21 4" xfId="1012" xr:uid="{461FAE9B-A3FD-42E1-82F7-8DD66784C3CA}"/>
    <cellStyle name="Euro 21 5" xfId="1013" xr:uid="{256DED8F-7B54-4FBE-9C5C-4E0B799F94BE}"/>
    <cellStyle name="Euro 21 6" xfId="1014" xr:uid="{95576846-6D4D-48FB-B5BA-DE09A2E21975}"/>
    <cellStyle name="Euro 21 7" xfId="1015" xr:uid="{08662812-311D-413B-8E3A-A9367CA17C1E}"/>
    <cellStyle name="Euro 21 8" xfId="1016" xr:uid="{82ED438A-15E3-4BF2-A541-6AD92351FE38}"/>
    <cellStyle name="Euro 21 9" xfId="1017" xr:uid="{46BC86EB-F43F-4AC5-98DB-F1737A71A346}"/>
    <cellStyle name="Euro 22" xfId="1018" xr:uid="{D4BB1078-A6F0-4B07-B01E-6597D1EAD074}"/>
    <cellStyle name="Euro 22 10" xfId="1019" xr:uid="{B1978809-7CAD-4445-88BD-6B02D8326220}"/>
    <cellStyle name="Euro 22 2" xfId="1020" xr:uid="{3ABF87AC-C965-4A7E-95DE-474E6DF0AA79}"/>
    <cellStyle name="Euro 22 2 2" xfId="1021" xr:uid="{0136BC47-3D93-4423-A93B-741557428BBA}"/>
    <cellStyle name="Euro 22 2 2 2" xfId="1022" xr:uid="{9E3334BA-CEA2-4FB8-9BA5-13D8756E0302}"/>
    <cellStyle name="Euro 22 2 2 3" xfId="1023" xr:uid="{DD5F4D7B-C4DB-4354-B7D7-EC6F2A38A184}"/>
    <cellStyle name="Euro 22 2 2 4" xfId="1024" xr:uid="{2ECCD37A-A435-4EC8-8FF0-43D67B47ADDF}"/>
    <cellStyle name="Euro 22 2 2 5" xfId="1025" xr:uid="{E71C8ABA-09BE-4F13-9646-C930965BF33B}"/>
    <cellStyle name="Euro 22 2 3" xfId="1026" xr:uid="{0B5EB1CD-C1B1-426F-A2CE-7D03C8021A96}"/>
    <cellStyle name="Euro 22 2 3 2" xfId="1027" xr:uid="{2D2D68A4-8E0D-4148-B750-CA53FDC41EC3}"/>
    <cellStyle name="Euro 22 2 3 3" xfId="1028" xr:uid="{85FD3380-95E6-42BF-AAA0-2C2D8CBDD8F0}"/>
    <cellStyle name="Euro 22 2 3 4" xfId="1029" xr:uid="{688530A1-A410-4782-82A3-8DC6035CC537}"/>
    <cellStyle name="Euro 22 2 3 5" xfId="1030" xr:uid="{8E62F8AA-457B-4E0D-8929-E53C110892DC}"/>
    <cellStyle name="Euro 22 3" xfId="1031" xr:uid="{4A84A466-77F4-4048-BD21-DE2F5332C124}"/>
    <cellStyle name="Euro 22 4" xfId="1032" xr:uid="{0A3BC1B9-6F4F-4EC3-8F0F-EC7168D78305}"/>
    <cellStyle name="Euro 22 5" xfId="1033" xr:uid="{E977EC43-A75E-49BB-A836-8CAEEE4D1395}"/>
    <cellStyle name="Euro 22 6" xfId="1034" xr:uid="{04E970CC-9734-42D3-87B4-75D898CAF901}"/>
    <cellStyle name="Euro 22 7" xfId="1035" xr:uid="{6F37128F-17C4-462B-85F8-2BBA44C3AFD3}"/>
    <cellStyle name="Euro 22 8" xfId="1036" xr:uid="{9CCBC714-DFDA-4BDC-A549-B48A2231EAEA}"/>
    <cellStyle name="Euro 22 9" xfId="1037" xr:uid="{D31D2E47-E326-4C35-99B3-45D929252588}"/>
    <cellStyle name="Euro 23" xfId="1038" xr:uid="{83C9166B-1C46-44BC-9433-93C6B0C96EA4}"/>
    <cellStyle name="Euro 23 10" xfId="1039" xr:uid="{585BB674-6A9C-4175-8557-24C6ACD15F1C}"/>
    <cellStyle name="Euro 23 2" xfId="1040" xr:uid="{E542F083-3990-4CD2-A768-7EA65445A818}"/>
    <cellStyle name="Euro 23 2 2" xfId="1041" xr:uid="{4F58C462-DB19-42A4-993B-28569EA1D578}"/>
    <cellStyle name="Euro 23 2 2 2" xfId="1042" xr:uid="{4DBE4E7B-E0B5-419A-A15C-86540300ACC2}"/>
    <cellStyle name="Euro 23 2 2 3" xfId="1043" xr:uid="{8591645C-2F15-4DE3-B0C5-97B4C0AD34CE}"/>
    <cellStyle name="Euro 23 2 2 4" xfId="1044" xr:uid="{F03F03FC-B72C-4245-B14F-5BA7F89DEED7}"/>
    <cellStyle name="Euro 23 2 2 5" xfId="1045" xr:uid="{B1E5A027-32C3-4F60-9422-C418510D5177}"/>
    <cellStyle name="Euro 23 2 3" xfId="1046" xr:uid="{2C0B7176-2952-41CC-B28F-85076777063F}"/>
    <cellStyle name="Euro 23 2 3 2" xfId="1047" xr:uid="{9736136B-38A2-4EEB-A278-69ABF3F89EDB}"/>
    <cellStyle name="Euro 23 2 3 3" xfId="1048" xr:uid="{881A7389-76A2-4351-B4A5-902D367D8C89}"/>
    <cellStyle name="Euro 23 2 3 4" xfId="1049" xr:uid="{39241354-81FA-46ED-9AE3-E494DE930FB5}"/>
    <cellStyle name="Euro 23 2 3 5" xfId="1050" xr:uid="{77B4C1D2-46D8-478C-909D-C3682E6DB056}"/>
    <cellStyle name="Euro 23 3" xfId="1051" xr:uid="{843A7794-07BD-4309-9B03-5CB045BEFDDD}"/>
    <cellStyle name="Euro 23 4" xfId="1052" xr:uid="{B0CEF935-B316-4230-B2CF-AB44CC60C7B1}"/>
    <cellStyle name="Euro 23 5" xfId="1053" xr:uid="{29555AC9-F669-4BDE-875A-D47A8B5AB0E0}"/>
    <cellStyle name="Euro 23 6" xfId="1054" xr:uid="{4B27F699-1C8C-427B-B6BD-B5AB7F87C4F0}"/>
    <cellStyle name="Euro 23 7" xfId="1055" xr:uid="{C264AD1B-2CAB-4E30-803F-E7ED4FE69CFE}"/>
    <cellStyle name="Euro 23 8" xfId="1056" xr:uid="{35FA7FB5-AB75-4CED-B624-52825EEF3DBF}"/>
    <cellStyle name="Euro 23 9" xfId="1057" xr:uid="{C80187D3-B570-4FA4-B89D-301AD839874F}"/>
    <cellStyle name="Euro 24" xfId="1058" xr:uid="{D934F2ED-5713-4520-80F7-9A52BDC8EF66}"/>
    <cellStyle name="Euro 24 10" xfId="1059" xr:uid="{0918FCD4-A004-41B7-9AC9-7B43CA7202D4}"/>
    <cellStyle name="Euro 24 2" xfId="1060" xr:uid="{1641AA7A-2433-40C1-8D64-6EE660CA6A52}"/>
    <cellStyle name="Euro 24 2 2" xfId="1061" xr:uid="{9D7637DF-8DC2-4BF4-B044-4CB9539818F4}"/>
    <cellStyle name="Euro 24 2 2 2" xfId="1062" xr:uid="{BFBA45D5-8245-4180-BE65-8F71BE5D793C}"/>
    <cellStyle name="Euro 24 2 2 3" xfId="1063" xr:uid="{2CAB9135-8675-4FA2-B964-E9CF2C2B0EC3}"/>
    <cellStyle name="Euro 24 2 2 4" xfId="1064" xr:uid="{DFB2F22B-3064-4365-9BC2-3863D4B835C9}"/>
    <cellStyle name="Euro 24 2 2 5" xfId="1065" xr:uid="{2951A647-A004-4F88-8056-D393FB4777C1}"/>
    <cellStyle name="Euro 24 2 3" xfId="1066" xr:uid="{5C3E5FBB-0F93-47E2-82E9-56FAB20CF095}"/>
    <cellStyle name="Euro 24 2 3 2" xfId="1067" xr:uid="{7BFD3FA3-EFB3-4007-BD36-FD3C5D409D98}"/>
    <cellStyle name="Euro 24 2 3 3" xfId="1068" xr:uid="{038803AA-9427-49BB-B4FE-2AAA494F3644}"/>
    <cellStyle name="Euro 24 2 3 4" xfId="1069" xr:uid="{B6BAFFB3-1F34-4771-A737-EBE649031D3D}"/>
    <cellStyle name="Euro 24 2 3 5" xfId="1070" xr:uid="{9659C7B3-2538-4B10-B284-2C7B13C00C37}"/>
    <cellStyle name="Euro 24 3" xfId="1071" xr:uid="{F02C8A3F-03A0-4C7B-99A8-C6F67E553244}"/>
    <cellStyle name="Euro 24 4" xfId="1072" xr:uid="{C7462CE7-59EC-41B4-BFA4-1421197D1031}"/>
    <cellStyle name="Euro 24 5" xfId="1073" xr:uid="{09D68CF5-18F8-49D6-852B-A7216962ABA2}"/>
    <cellStyle name="Euro 24 6" xfId="1074" xr:uid="{7E92DCF1-881B-4C8D-924A-270C1292C837}"/>
    <cellStyle name="Euro 24 7" xfId="1075" xr:uid="{F6BC1A27-9C3C-411F-A0BD-4A1DB1490636}"/>
    <cellStyle name="Euro 24 8" xfId="1076" xr:uid="{E33117A5-96F3-4B76-9AD5-D86F9A205B28}"/>
    <cellStyle name="Euro 24 9" xfId="1077" xr:uid="{C6EA56B1-6E0C-4CC7-B17A-6582F9FCB910}"/>
    <cellStyle name="Euro 25" xfId="1078" xr:uid="{6F21FDF8-77CF-4139-A251-27B87F7F2B1C}"/>
    <cellStyle name="Euro 25 10" xfId="1079" xr:uid="{E364701A-3DE0-4694-801D-5EC0032F38F2}"/>
    <cellStyle name="Euro 25 2" xfId="1080" xr:uid="{8D82095B-9EC3-43AB-BD20-DADB5CAA32C4}"/>
    <cellStyle name="Euro 25 2 2" xfId="1081" xr:uid="{2B6F090B-8EA5-429E-8110-6024370E1DE5}"/>
    <cellStyle name="Euro 25 2 2 2" xfId="1082" xr:uid="{57157D19-7AF2-4F7F-81B8-3A3C60EF9B3A}"/>
    <cellStyle name="Euro 25 2 2 3" xfId="1083" xr:uid="{882746B6-2E05-41B1-9553-6189A9F56670}"/>
    <cellStyle name="Euro 25 2 2 4" xfId="1084" xr:uid="{2269CB72-33FC-4572-8AA0-CF85657E7195}"/>
    <cellStyle name="Euro 25 2 2 5" xfId="1085" xr:uid="{6AF7FB97-7616-4B2C-B02F-DB380FC78EC6}"/>
    <cellStyle name="Euro 25 2 3" xfId="1086" xr:uid="{CCDC1BE7-DF5A-4C0F-9791-8B07F1D8F031}"/>
    <cellStyle name="Euro 25 2 3 2" xfId="1087" xr:uid="{727F1F6D-A80B-4B72-B522-5E846E2588C3}"/>
    <cellStyle name="Euro 25 2 3 3" xfId="1088" xr:uid="{6EF206FE-F954-46D5-90C2-2944C696CCC1}"/>
    <cellStyle name="Euro 25 2 3 4" xfId="1089" xr:uid="{CADB53F2-CA15-4E96-9505-D53D4C3E7BC1}"/>
    <cellStyle name="Euro 25 2 3 5" xfId="1090" xr:uid="{C99354B8-9A7A-4DCF-AA00-3CBEE4DFB48C}"/>
    <cellStyle name="Euro 25 3" xfId="1091" xr:uid="{7D04253B-5B42-4469-B418-4F847B8470B5}"/>
    <cellStyle name="Euro 25 4" xfId="1092" xr:uid="{30ACC43F-EEEB-4DC3-A4B4-19D9C30E99D1}"/>
    <cellStyle name="Euro 25 5" xfId="1093" xr:uid="{B8529DA4-9898-4181-AC2A-E083AB432914}"/>
    <cellStyle name="Euro 25 6" xfId="1094" xr:uid="{5C8D6D63-D60B-4521-AB33-DC44F95BF45E}"/>
    <cellStyle name="Euro 25 7" xfId="1095" xr:uid="{8996FDC2-A7D5-4FD1-B84D-4C34C864D501}"/>
    <cellStyle name="Euro 25 8" xfId="1096" xr:uid="{CC85604E-4413-4A60-BB2A-781DD8B2E42C}"/>
    <cellStyle name="Euro 25 9" xfId="1097" xr:uid="{6D9CF619-4539-4AD6-9DCB-BEF24F56A67A}"/>
    <cellStyle name="Euro 26" xfId="1098" xr:uid="{587C9829-A910-46C9-AA3C-B5B9C329A524}"/>
    <cellStyle name="Euro 27" xfId="1099" xr:uid="{979460EC-81EA-47C6-B0F2-3625B8F58B13}"/>
    <cellStyle name="Euro 27 10" xfId="1100" xr:uid="{493FBD8D-6702-4B34-96CA-856FFCE3BC54}"/>
    <cellStyle name="Euro 27 2" xfId="1101" xr:uid="{C37EB1BE-744B-4EF9-A8DE-7E9485B1098D}"/>
    <cellStyle name="Euro 27 3" xfId="1102" xr:uid="{2AB1AEDC-905C-42BE-90AC-E7439E8A0DD9}"/>
    <cellStyle name="Euro 27 4" xfId="1103" xr:uid="{7F8B6296-FFAA-4517-9CC0-CAEF4DD50CB8}"/>
    <cellStyle name="Euro 27 5" xfId="1104" xr:uid="{54A2DABB-C389-42D6-BA18-E41B52CE0C74}"/>
    <cellStyle name="Euro 27 6" xfId="1105" xr:uid="{0691C2DA-76F9-4602-9409-CE229CE01BAF}"/>
    <cellStyle name="Euro 27 7" xfId="1106" xr:uid="{CEE41600-E010-42B1-B669-2431F70C9DC0}"/>
    <cellStyle name="Euro 27 8" xfId="1107" xr:uid="{C5608AF9-84C1-4882-A363-5511BA8DA7EE}"/>
    <cellStyle name="Euro 27 9" xfId="1108" xr:uid="{A1672868-344C-4881-A01F-E0E3DEAE86C5}"/>
    <cellStyle name="Euro 28" xfId="1109" xr:uid="{7AF826ED-4A5B-4612-AF9A-80E7CB17E438}"/>
    <cellStyle name="Euro 28 10" xfId="1110" xr:uid="{5E0A7270-B0C7-4353-86E1-DDEE00A1D4C5}"/>
    <cellStyle name="Euro 28 2" xfId="1111" xr:uid="{56A884BA-746A-4F10-974F-387FB19CA747}"/>
    <cellStyle name="Euro 28 3" xfId="1112" xr:uid="{7D0762EE-C51D-4DF9-AFAD-3445E64729F9}"/>
    <cellStyle name="Euro 28 4" xfId="1113" xr:uid="{8C15DF21-5965-4D87-BA36-D3F5249E2979}"/>
    <cellStyle name="Euro 28 5" xfId="1114" xr:uid="{9646C878-F03F-40D8-A6B8-06AED49F9FAE}"/>
    <cellStyle name="Euro 28 6" xfId="1115" xr:uid="{47A25D05-3ACA-49BE-9B12-4E50F3A06F2E}"/>
    <cellStyle name="Euro 28 7" xfId="1116" xr:uid="{3C419EF1-C94E-46DD-B20B-19FC8B58841B}"/>
    <cellStyle name="Euro 28 8" xfId="1117" xr:uid="{CD319FE8-EB5D-4B91-BC4A-FA07827B2868}"/>
    <cellStyle name="Euro 28 9" xfId="1118" xr:uid="{1638B7F0-0A2E-454E-83AA-A3361643453D}"/>
    <cellStyle name="Euro 29" xfId="1119" xr:uid="{7C02E3E3-DAB6-4326-B72A-CD3564ADF4E0}"/>
    <cellStyle name="Euro 29 10" xfId="1120" xr:uid="{2EA5285F-7058-4199-8E88-D5B3A1F180AF}"/>
    <cellStyle name="Euro 29 2" xfId="1121" xr:uid="{81900A20-B9E4-4B8E-B771-B9BA2272E963}"/>
    <cellStyle name="Euro 29 3" xfId="1122" xr:uid="{2C9255CB-AC55-47AC-95CB-CEC3323CEEA3}"/>
    <cellStyle name="Euro 29 4" xfId="1123" xr:uid="{F8EBC29C-338D-4850-B1AD-C686CA0ACB33}"/>
    <cellStyle name="Euro 29 5" xfId="1124" xr:uid="{2BE1548D-1E0F-4CC7-B75B-A825E6596653}"/>
    <cellStyle name="Euro 29 6" xfId="1125" xr:uid="{C60FB4FE-E1DD-4A6E-8B60-8588F9D3F4ED}"/>
    <cellStyle name="Euro 29 7" xfId="1126" xr:uid="{09E1E4C0-02DA-4476-AE8A-F1732889A4DC}"/>
    <cellStyle name="Euro 29 8" xfId="1127" xr:uid="{873FC561-6277-407F-A0D5-669420A484A5}"/>
    <cellStyle name="Euro 29 9" xfId="1128" xr:uid="{6DD1A4A3-172D-4156-AABC-7C600A692D01}"/>
    <cellStyle name="Euro 3" xfId="1129" xr:uid="{2A7E9770-69CA-4CF7-8291-E2E3EC29B369}"/>
    <cellStyle name="Euro 3 10" xfId="1130" xr:uid="{CB2BD90E-6B68-4177-ABE7-9805BE0743EB}"/>
    <cellStyle name="Euro 3 11" xfId="1131" xr:uid="{0CA2A6BB-3322-49F4-9031-567D0DA443E1}"/>
    <cellStyle name="Euro 3 12" xfId="1132" xr:uid="{66D833F3-56FC-494D-B979-EFE2B81CC49D}"/>
    <cellStyle name="Euro 3 13" xfId="1133" xr:uid="{9368BCE6-B014-4563-8242-03CD9B362596}"/>
    <cellStyle name="Euro 3 14" xfId="1134" xr:uid="{EC385DA3-EF3F-4D62-B15B-9FC93628237D}"/>
    <cellStyle name="Euro 3 15" xfId="1135" xr:uid="{7A69605F-7C0E-4E01-9740-3062A31B76E4}"/>
    <cellStyle name="Euro 3 16" xfId="1136" xr:uid="{67C9EDC6-3DBE-4FF4-B933-C7AE173843CC}"/>
    <cellStyle name="Euro 3 17" xfId="1137" xr:uid="{AE92657B-A10F-4875-9090-7B1334D51D11}"/>
    <cellStyle name="Euro 3 17 2" xfId="1138" xr:uid="{72F12396-F756-4B21-A12B-D45FA92EB684}"/>
    <cellStyle name="Euro 3 17 2 2" xfId="1139" xr:uid="{923D3E47-AAF4-465C-B3BF-C07D55208D84}"/>
    <cellStyle name="Euro 3 17 2 3" xfId="1140" xr:uid="{80A28396-AB52-4A4B-90FD-FA0463474B1A}"/>
    <cellStyle name="Euro 3 17 2 4" xfId="1141" xr:uid="{C7265924-2E61-4EB1-A6D7-C5E58CCAB4F3}"/>
    <cellStyle name="Euro 3 17 2 5" xfId="1142" xr:uid="{05BFEF63-060D-4C79-8A84-E39B794EFCC5}"/>
    <cellStyle name="Euro 3 17 3" xfId="1143" xr:uid="{EC822DD4-37DB-4CCE-9D7A-DBFD53854A99}"/>
    <cellStyle name="Euro 3 17 3 2" xfId="1144" xr:uid="{BCBFAC0C-EE04-4926-B8C8-9D74281DE4B3}"/>
    <cellStyle name="Euro 3 17 3 3" xfId="1145" xr:uid="{4872082F-1482-423E-9D6F-4CA97CE8043F}"/>
    <cellStyle name="Euro 3 17 3 4" xfId="1146" xr:uid="{B3EED707-3A9B-41BA-9ADB-FF1F4AF80DC9}"/>
    <cellStyle name="Euro 3 17 3 5" xfId="1147" xr:uid="{DDC2F554-00FA-4D99-99D2-279BD96D6C54}"/>
    <cellStyle name="Euro 3 18" xfId="1148" xr:uid="{E6BD52BC-B3CA-4F35-A216-085692B403EB}"/>
    <cellStyle name="Euro 3 19" xfId="1149" xr:uid="{0DA6704F-8181-4B54-9008-5F51A19E04B1}"/>
    <cellStyle name="Euro 3 2" xfId="1150" xr:uid="{36EFE19A-5D86-406D-A8BE-9DB6A28FFE2E}"/>
    <cellStyle name="Euro 3 20" xfId="1151" xr:uid="{DCBA7F45-B26A-4FF9-B1A6-C75008CF4D7B}"/>
    <cellStyle name="Euro 3 21" xfId="1152" xr:uid="{13DE0797-4642-49A5-B8DF-3D6A61688167}"/>
    <cellStyle name="Euro 3 22" xfId="1153" xr:uid="{2F6B5635-E52E-4BF0-BE12-96DE8197C3CD}"/>
    <cellStyle name="Euro 3 23" xfId="1154" xr:uid="{AC7EF73A-6960-4CDF-A031-03DFD6FE5CBC}"/>
    <cellStyle name="Euro 3 24" xfId="1155" xr:uid="{5AA48683-8FB5-450A-ACF2-20754F382CE7}"/>
    <cellStyle name="Euro 3 25" xfId="1156" xr:uid="{860DDD6F-D7B2-4D3E-BE07-78168C92BEEA}"/>
    <cellStyle name="Euro 3 26" xfId="1157" xr:uid="{F1536B02-95CB-420A-9215-E7EA967A406C}"/>
    <cellStyle name="Euro 3 27" xfId="1158" xr:uid="{B8267F3B-9563-4056-BCA6-724E4ECC7A75}"/>
    <cellStyle name="Euro 3 28" xfId="1159" xr:uid="{E4E6161F-2C3A-4B29-B2D0-71D7CACB9CA1}"/>
    <cellStyle name="Euro 3 29" xfId="1160" xr:uid="{09054D91-CC88-45AB-82D0-3D8325887783}"/>
    <cellStyle name="Euro 3 3" xfId="1161" xr:uid="{E56E0CA5-049F-477A-BE38-1B5288151E29}"/>
    <cellStyle name="Euro 3 30" xfId="1162" xr:uid="{BB6F2AE9-8C16-4E59-A584-CD461F2703A2}"/>
    <cellStyle name="Euro 3 31" xfId="1163" xr:uid="{F06548CF-2778-4E8A-A7D4-C990D433FE3F}"/>
    <cellStyle name="Euro 3 32" xfId="1164" xr:uid="{1F3B9880-3C3A-4CD9-B3DB-D212F64E7849}"/>
    <cellStyle name="Euro 3 33" xfId="1165" xr:uid="{A045805F-CE5E-4041-A812-8B88A9F2E598}"/>
    <cellStyle name="Euro 3 34" xfId="1166" xr:uid="{C7772A41-B330-422C-861C-83F8E26A4B82}"/>
    <cellStyle name="Euro 3 35" xfId="1167" xr:uid="{CFC26AD7-CB0E-4613-A572-52F6699FE9CD}"/>
    <cellStyle name="Euro 3 4" xfId="1168" xr:uid="{B63AE012-B530-4D97-BD97-6403849437C0}"/>
    <cellStyle name="Euro 3 5" xfId="1169" xr:uid="{CE1D457D-C029-43B3-9953-3059795728BE}"/>
    <cellStyle name="Euro 3 6" xfId="1170" xr:uid="{C46D57B1-8C27-4B87-B7F2-538AA58F78B9}"/>
    <cellStyle name="Euro 3 7" xfId="1171" xr:uid="{EC7BD624-C4CD-4695-BD89-D3645D610CD9}"/>
    <cellStyle name="Euro 3 8" xfId="1172" xr:uid="{261C2B61-7458-45C0-BE29-A777B4D2A127}"/>
    <cellStyle name="Euro 3 9" xfId="1173" xr:uid="{9DD1AEE1-C072-4F1C-82D7-D5140BA199F7}"/>
    <cellStyle name="Euro 30" xfId="1174" xr:uid="{79167A47-3FCC-4AFB-BAD4-3153DB04894D}"/>
    <cellStyle name="Euro 30 2" xfId="1175" xr:uid="{1FA5A12E-BD8E-436F-9143-A20909C42C10}"/>
    <cellStyle name="Euro 30 3" xfId="1176" xr:uid="{483C3E74-9DAD-473A-BC73-8B0BF4B4D16E}"/>
    <cellStyle name="Euro 30 4" xfId="1177" xr:uid="{93E57326-54DA-4FD4-84BB-A1E063A4693D}"/>
    <cellStyle name="Euro 30 5" xfId="1178" xr:uid="{FF6B8555-79BD-4631-BF71-03C4281A7E80}"/>
    <cellStyle name="Euro 31" xfId="1179" xr:uid="{F090F6D5-9FC9-48EA-B1EB-2F5157775D19}"/>
    <cellStyle name="Euro 31 2" xfId="1180" xr:uid="{06442445-FFFE-453A-ADF4-5BCE3575EF5B}"/>
    <cellStyle name="Euro 31 3" xfId="1181" xr:uid="{5C412CA3-027C-4545-AA45-6C523A0D563A}"/>
    <cellStyle name="Euro 31 4" xfId="1182" xr:uid="{296910E9-67A2-48D8-9034-AEB147C611F2}"/>
    <cellStyle name="Euro 31 5" xfId="1183" xr:uid="{91735A89-A980-4B28-983C-4F5223A1D1C5}"/>
    <cellStyle name="Euro 32" xfId="1184" xr:uid="{AFA43A66-3071-4EA3-BF6D-35089E366FC1}"/>
    <cellStyle name="Euro 32 2" xfId="1185" xr:uid="{3079B850-FE1F-4C91-A90D-50835660F3BA}"/>
    <cellStyle name="Euro 32 3" xfId="1186" xr:uid="{30D53709-0444-4969-96D1-B0D2C03D3961}"/>
    <cellStyle name="Euro 32 4" xfId="1187" xr:uid="{5B28FCB5-AD21-44B1-BAF4-94DFBB622CCC}"/>
    <cellStyle name="Euro 32 5" xfId="1188" xr:uid="{BD0F5E6D-F9CC-4637-9716-2ABC56B7755F}"/>
    <cellStyle name="Euro 33" xfId="1189" xr:uid="{D8442013-2550-41C2-B197-2E9AB29376E1}"/>
    <cellStyle name="Euro 33 2" xfId="1190" xr:uid="{9858CFCE-02A7-4E5D-A89F-2DF7FC9ECB57}"/>
    <cellStyle name="Euro 33 3" xfId="1191" xr:uid="{AA38ED7B-E66B-4BF4-98A7-1474C2C70A27}"/>
    <cellStyle name="Euro 33 4" xfId="1192" xr:uid="{8A604D09-CB44-439D-AE5C-BB8898FD7385}"/>
    <cellStyle name="Euro 33 5" xfId="1193" xr:uid="{3D719E9B-3C16-4C23-AC5C-055D70342860}"/>
    <cellStyle name="Euro 34" xfId="1194" xr:uid="{83FD60CB-2E97-4853-8DD0-A7A469ECAFAA}"/>
    <cellStyle name="Euro 34 2" xfId="1195" xr:uid="{8EAD407C-C30C-415D-B466-595FF956DB84}"/>
    <cellStyle name="Euro 34 3" xfId="1196" xr:uid="{3148780E-AC4E-4706-9CE3-A2B351D95DEB}"/>
    <cellStyle name="Euro 34 4" xfId="1197" xr:uid="{656B2909-CE80-44AF-9D50-DF9031AD31B4}"/>
    <cellStyle name="Euro 34 5" xfId="1198" xr:uid="{7D126944-21EC-4A0E-ACA5-59A9A69764BC}"/>
    <cellStyle name="Euro 35" xfId="1199" xr:uid="{D21E4A38-25BB-4AAD-9AB4-73E3E61A7486}"/>
    <cellStyle name="Euro 35 2" xfId="1200" xr:uid="{6DD51774-6BC9-41BD-929A-CF21B9474573}"/>
    <cellStyle name="Euro 35 3" xfId="1201" xr:uid="{A1420FA0-00B9-478C-B482-0EFCD821AE03}"/>
    <cellStyle name="Euro 35 4" xfId="1202" xr:uid="{E037734F-95D8-4919-82D6-532AC432BB85}"/>
    <cellStyle name="Euro 35 5" xfId="1203" xr:uid="{798808A7-F67E-4011-B0FC-506B0296968F}"/>
    <cellStyle name="Euro 36" xfId="1204" xr:uid="{4A535502-19E5-4597-BE22-92ED00A006B6}"/>
    <cellStyle name="Euro 36 2" xfId="1205" xr:uid="{3B0DFDB1-5D28-4A9C-9B5C-4B0A1C612781}"/>
    <cellStyle name="Euro 36 3" xfId="1206" xr:uid="{80EB2726-3439-484F-83D4-E2B584B8FA06}"/>
    <cellStyle name="Euro 36 4" xfId="1207" xr:uid="{B02BD28B-9509-4F5E-8906-BD34EE6F5551}"/>
    <cellStyle name="Euro 36 5" xfId="1208" xr:uid="{FDECB786-C1B5-4432-B113-E033A206DEA5}"/>
    <cellStyle name="Euro 37" xfId="1209" xr:uid="{F7488C3A-6A7F-4DE7-AF99-E8F5E7F827AF}"/>
    <cellStyle name="Euro 37 2" xfId="1210" xr:uid="{E2CED589-7579-46C9-AB09-C6D1D14EF9FC}"/>
    <cellStyle name="Euro 37 3" xfId="1211" xr:uid="{28704D0C-26C0-4C4E-AA29-034FAB3AA057}"/>
    <cellStyle name="Euro 37 4" xfId="1212" xr:uid="{0536259F-2C43-4CCF-99F9-F32BC341E201}"/>
    <cellStyle name="Euro 37 5" xfId="1213" xr:uid="{3C0E6DA7-4B2E-4BA9-9D86-700126D746D2}"/>
    <cellStyle name="Euro 38" xfId="1214" xr:uid="{9581AC15-0FF9-4D63-B23F-569B9B55F800}"/>
    <cellStyle name="Euro 38 2" xfId="1215" xr:uid="{7AB5BB77-DE88-4E99-9D73-59735ADC02F4}"/>
    <cellStyle name="Euro 38 3" xfId="1216" xr:uid="{37CC9AA7-84FF-441A-BC62-B46FE704F016}"/>
    <cellStyle name="Euro 38 4" xfId="1217" xr:uid="{5DDD4047-1645-4C76-AA1F-0777A451A4FC}"/>
    <cellStyle name="Euro 38 5" xfId="1218" xr:uid="{CFC349FD-09B7-4DE4-B448-45ACEB839F6F}"/>
    <cellStyle name="Euro 39" xfId="1219" xr:uid="{F87E7865-6F16-405F-B53E-B81C6331B270}"/>
    <cellStyle name="Euro 39 2" xfId="1220" xr:uid="{E0AE0952-71F7-4821-AD68-60085C364D76}"/>
    <cellStyle name="Euro 39 3" xfId="1221" xr:uid="{0F477DA4-D94B-48BE-AB34-A651DF62E20E}"/>
    <cellStyle name="Euro 39 4" xfId="1222" xr:uid="{CB469158-E7A9-4AE6-B6ED-56C7267F6CDF}"/>
    <cellStyle name="Euro 39 5" xfId="1223" xr:uid="{255C990F-E0F1-4885-89DC-54E402443E05}"/>
    <cellStyle name="Euro 4" xfId="1224" xr:uid="{D8C7CE1C-7914-4544-9748-DC2F831BA40B}"/>
    <cellStyle name="Euro 4 10" xfId="1225" xr:uid="{90A3C112-0A54-4A46-B39C-55DFAAD35DD1}"/>
    <cellStyle name="Euro 4 11" xfId="1226" xr:uid="{A83883BC-893F-4006-8721-BF461E4CC02A}"/>
    <cellStyle name="Euro 4 12" xfId="1227" xr:uid="{CF5D8658-52FD-4317-8926-66F170F4A37E}"/>
    <cellStyle name="Euro 4 13" xfId="1228" xr:uid="{90146FC1-DC54-42B1-B7E8-AB6D34613667}"/>
    <cellStyle name="Euro 4 14" xfId="1229" xr:uid="{29CFE9F1-C6C2-4A1A-9E76-D67949EFFB52}"/>
    <cellStyle name="Euro 4 15" xfId="1230" xr:uid="{FBC159E5-B86B-43A2-81D2-77BD644B9FF8}"/>
    <cellStyle name="Euro 4 16" xfId="1231" xr:uid="{15663215-DEF7-46E1-ABC6-D48BE59337AD}"/>
    <cellStyle name="Euro 4 16 2" xfId="1232" xr:uid="{B767297B-59AE-4C27-9C4A-9FE946C9D041}"/>
    <cellStyle name="Euro 4 16 2 2" xfId="1233" xr:uid="{A2443434-B562-4FBD-BFDF-49D32FA78F14}"/>
    <cellStyle name="Euro 4 16 2 3" xfId="1234" xr:uid="{18B4BB4A-01EC-4906-96F6-38E30410A1FF}"/>
    <cellStyle name="Euro 4 16 2 4" xfId="1235" xr:uid="{DFA4FEA9-92A6-407E-9945-3F219F885F33}"/>
    <cellStyle name="Euro 4 16 2 5" xfId="1236" xr:uid="{C65B90B9-7EAD-4682-A675-D4FB4DA8E452}"/>
    <cellStyle name="Euro 4 16 3" xfId="1237" xr:uid="{59FB8FD2-884A-4773-8624-B105007FA0ED}"/>
    <cellStyle name="Euro 4 16 3 2" xfId="1238" xr:uid="{1B9EE30F-23A6-4405-B2B0-D6AD707BC0E6}"/>
    <cellStyle name="Euro 4 16 3 3" xfId="1239" xr:uid="{616FED89-2E45-4D38-8A9A-6715B7173E80}"/>
    <cellStyle name="Euro 4 16 3 4" xfId="1240" xr:uid="{51680C52-EFA9-4C3E-BE52-ECF7B0EF2ED9}"/>
    <cellStyle name="Euro 4 16 3 5" xfId="1241" xr:uid="{D4EA4BBB-6EA6-416A-852E-0B3B961D2E6C}"/>
    <cellStyle name="Euro 4 17" xfId="1242" xr:uid="{3C84ADAF-7D6C-4A5A-A690-4E5FD078318A}"/>
    <cellStyle name="Euro 4 18" xfId="1243" xr:uid="{5B8D6657-CF39-4300-A35D-97BA23248DE4}"/>
    <cellStyle name="Euro 4 19" xfId="1244" xr:uid="{A0BD3A6B-59E0-46E2-B893-20DD9109E007}"/>
    <cellStyle name="Euro 4 2" xfId="1245" xr:uid="{18412DAF-DB74-4714-819D-690E63180D97}"/>
    <cellStyle name="Euro 4 20" xfId="1246" xr:uid="{447FD8F5-E588-443D-B207-A76A8D727DD6}"/>
    <cellStyle name="Euro 4 21" xfId="1247" xr:uid="{D34D0114-9DDC-4A55-B225-8992FA2D7249}"/>
    <cellStyle name="Euro 4 22" xfId="1248" xr:uid="{18EC6FB5-BCF0-4C5B-8368-23F53ECD5B29}"/>
    <cellStyle name="Euro 4 23" xfId="1249" xr:uid="{E6D74CD1-CF38-475E-BA27-33B8CE99FDEB}"/>
    <cellStyle name="Euro 4 24" xfId="1250" xr:uid="{E9325D9D-94CB-4E03-AA1E-D7251366DCA8}"/>
    <cellStyle name="Euro 4 25" xfId="1251" xr:uid="{2D1B1358-A45B-4C17-9484-62E210A210F8}"/>
    <cellStyle name="Euro 4 26" xfId="1252" xr:uid="{55468D7D-C6A9-4B20-996B-A87DE8A4AB5C}"/>
    <cellStyle name="Euro 4 27" xfId="1253" xr:uid="{42158BFF-4D3D-48FD-BDD9-4C343F9EAE11}"/>
    <cellStyle name="Euro 4 28" xfId="1254" xr:uid="{989BFEAB-B3BA-4E96-ABDE-58C4FC895D4E}"/>
    <cellStyle name="Euro 4 29" xfId="1255" xr:uid="{A0FE3589-A868-45FC-92D6-2144DF74115C}"/>
    <cellStyle name="Euro 4 3" xfId="1256" xr:uid="{62B48192-F2C8-4BFB-8E7D-3B4C06AE03F3}"/>
    <cellStyle name="Euro 4 30" xfId="1257" xr:uid="{BA4BD8E1-CCB4-4117-A4A9-24F9808EF1F0}"/>
    <cellStyle name="Euro 4 31" xfId="1258" xr:uid="{13991AC7-976B-405D-B287-0FD0F599A1E2}"/>
    <cellStyle name="Euro 4 32" xfId="1259" xr:uid="{C910AD1B-3F44-4FB5-8FA5-BFF413A6F123}"/>
    <cellStyle name="Euro 4 33" xfId="1260" xr:uid="{FA6E857E-7529-427B-BAD6-473F9BC19E5B}"/>
    <cellStyle name="Euro 4 34" xfId="1261" xr:uid="{35793A68-FA08-4C4F-8177-DCC89900E37C}"/>
    <cellStyle name="Euro 4 4" xfId="1262" xr:uid="{28EA9EA5-A5C6-49DD-94DA-E4CB62776630}"/>
    <cellStyle name="Euro 4 5" xfId="1263" xr:uid="{B4E5337A-361E-4C97-8503-13E73295354E}"/>
    <cellStyle name="Euro 4 6" xfId="1264" xr:uid="{9DFB6C7A-C32C-4AAF-A459-AA69D146C188}"/>
    <cellStyle name="Euro 4 7" xfId="1265" xr:uid="{EA4431D8-003C-4C8A-982C-13D18AB703DD}"/>
    <cellStyle name="Euro 4 8" xfId="1266" xr:uid="{2D4B0B81-CD70-4C12-A00C-CE4130125ED3}"/>
    <cellStyle name="Euro 4 9" xfId="1267" xr:uid="{F1F8E255-492D-4A16-B657-E39C0F104715}"/>
    <cellStyle name="Euro 40" xfId="1268" xr:uid="{57D2CFFB-5254-476F-97C7-018833819C77}"/>
    <cellStyle name="Euro 40 2" xfId="1269" xr:uid="{F5B1CEC5-D59E-4DBA-99CF-3CA12AAD5599}"/>
    <cellStyle name="Euro 40 3" xfId="1270" xr:uid="{5A40B5A7-CDE6-4496-B364-084F6A4DB9DB}"/>
    <cellStyle name="Euro 40 4" xfId="1271" xr:uid="{5B5C68E6-5AC7-460A-B37C-B61913889457}"/>
    <cellStyle name="Euro 40 5" xfId="1272" xr:uid="{A8639F2D-E677-4CD6-A41D-9B0EF6CC9AB6}"/>
    <cellStyle name="Euro 41" xfId="1273" xr:uid="{40CF4121-706D-42F1-8C51-5A15F1257DC9}"/>
    <cellStyle name="Euro 41 2" xfId="1274" xr:uid="{BEB59539-BFEB-4ACB-ACE1-3F71BF3189AC}"/>
    <cellStyle name="Euro 41 3" xfId="1275" xr:uid="{38670534-C1FF-4977-A053-37BA28757F7C}"/>
    <cellStyle name="Euro 41 4" xfId="1276" xr:uid="{FD5B4177-2094-4F0B-B637-3DB8600062A6}"/>
    <cellStyle name="Euro 41 5" xfId="1277" xr:uid="{43C365D0-CA5B-4397-B675-5D6E384594E9}"/>
    <cellStyle name="Euro 42" xfId="1278" xr:uid="{7A6951A9-2333-480B-8BA3-B7C6C366950A}"/>
    <cellStyle name="Euro 42 2" xfId="1279" xr:uid="{B505F05A-6E3F-4D01-9E84-44307ED78259}"/>
    <cellStyle name="Euro 42 3" xfId="1280" xr:uid="{61E25401-D47E-4940-A683-950F124A592B}"/>
    <cellStyle name="Euro 42 4" xfId="1281" xr:uid="{320E874D-EDB4-4F39-8F59-431708311C08}"/>
    <cellStyle name="Euro 42 5" xfId="1282" xr:uid="{7FFFE2DA-D336-41B3-92E2-1AA74576DDB6}"/>
    <cellStyle name="Euro 43" xfId="1283" xr:uid="{F7E91C81-34D0-40D1-8D24-72619EAAF07C}"/>
    <cellStyle name="Euro 43 10" xfId="1284" xr:uid="{BF6C023D-4879-4D2E-ABFF-3DE6DD400AD4}"/>
    <cellStyle name="Euro 43 11" xfId="1285" xr:uid="{E3694895-34F5-4B33-82E1-37732D07B317}"/>
    <cellStyle name="Euro 43 12" xfId="1286" xr:uid="{345F98DF-156A-4756-A570-1F14A27DF750}"/>
    <cellStyle name="Euro 43 13" xfId="1287" xr:uid="{C74A3A9B-F956-4D7E-AECE-65940699D887}"/>
    <cellStyle name="Euro 43 14" xfId="1288" xr:uid="{E306FEEE-93AE-42B9-9A39-AABE96022188}"/>
    <cellStyle name="Euro 43 15" xfId="1289" xr:uid="{39420677-CF8B-4471-9A6E-30DDC1987482}"/>
    <cellStyle name="Euro 43 16" xfId="1290" xr:uid="{C26C9C77-5A78-4637-B7DA-F21190515BFB}"/>
    <cellStyle name="Euro 43 17" xfId="1291" xr:uid="{4D54B985-ECA0-49F7-98B2-7CBA32722514}"/>
    <cellStyle name="Euro 43 18" xfId="1292" xr:uid="{5019F5C2-3709-4195-9FF3-0436DA7D3703}"/>
    <cellStyle name="Euro 43 19" xfId="1293" xr:uid="{D74FC4E2-547A-4C18-ABA5-AB7EFC6D0874}"/>
    <cellStyle name="Euro 43 19 2" xfId="1294" xr:uid="{83AF433E-DC77-4F79-977B-D3149378A358}"/>
    <cellStyle name="Euro 43 19 2 2" xfId="1295" xr:uid="{280C2A25-526C-4CA6-8FFA-54BCF68937AD}"/>
    <cellStyle name="Euro 43 19 2 3" xfId="1296" xr:uid="{7DC16E69-499E-4AEE-9C27-8496D9561BD0}"/>
    <cellStyle name="Euro 43 19 3" xfId="1297" xr:uid="{22B653E4-5942-4AC8-A21B-EA97171CB065}"/>
    <cellStyle name="Euro 43 2" xfId="1298" xr:uid="{B8AF3EF1-0A36-44A0-BCDB-80B7F88242E1}"/>
    <cellStyle name="Euro 43 2 2" xfId="1299" xr:uid="{5ADAE7B2-6A7A-49B2-B8B8-326ECBFCA2D8}"/>
    <cellStyle name="Euro 43 2 2 2" xfId="1300" xr:uid="{4FD72F8C-0C4B-4844-A37B-A187B2496ECD}"/>
    <cellStyle name="Euro 43 2 2 2 2" xfId="1301" xr:uid="{AF014DD0-3E6C-40D1-BD38-EDD94EC252BF}"/>
    <cellStyle name="Euro 43 2 2 2 3" xfId="1302" xr:uid="{C532E01B-240A-421E-B97C-FA0114B15960}"/>
    <cellStyle name="Euro 43 2 2 3" xfId="1303" xr:uid="{FB9FF6B3-8FDF-440A-860E-AA8BD3040684}"/>
    <cellStyle name="Euro 43 2 3" xfId="1304" xr:uid="{6F1D00CA-4D8E-4302-AB41-A3CEF114917D}"/>
    <cellStyle name="Euro 43 2 4" xfId="1305" xr:uid="{D1523554-E895-4B01-B8A3-1077B892A7FE}"/>
    <cellStyle name="Euro 43 2 5" xfId="1306" xr:uid="{3856BE17-0E11-4864-9B0A-260FA29CC81C}"/>
    <cellStyle name="Euro 43 2 6" xfId="1307" xr:uid="{FA1E7508-F4C1-49ED-AE96-0BBD9D93BBF2}"/>
    <cellStyle name="Euro 43 2 7" xfId="1308" xr:uid="{2D3EFADB-6BD7-4EFA-8F9A-A1F0BE963032}"/>
    <cellStyle name="Euro 43 2 8" xfId="1309" xr:uid="{8CE37ED0-3B30-4A75-8BF9-5E7F84C58356}"/>
    <cellStyle name="Euro 43 2 9" xfId="1310" xr:uid="{6E8169DA-75B0-40A7-82AF-8F1082E42E3A}"/>
    <cellStyle name="Euro 43 20" xfId="1311" xr:uid="{9B01E031-B2CE-46B2-964C-7023A76C9CD1}"/>
    <cellStyle name="Euro 43 21" xfId="1312" xr:uid="{03B473C4-CC42-4677-9561-F96BEAEA58D6}"/>
    <cellStyle name="Euro 43 3" xfId="1313" xr:uid="{4D1D7BF2-7EFD-4CC8-81CD-4C408D6F9B61}"/>
    <cellStyle name="Euro 43 4" xfId="1314" xr:uid="{1E7EC847-CF63-4C17-8CB2-39AB9C6E12BD}"/>
    <cellStyle name="Euro 43 5" xfId="1315" xr:uid="{7D81E1CD-2B7B-4A34-87DF-A7EDC1A5F756}"/>
    <cellStyle name="Euro 43 6" xfId="1316" xr:uid="{9E8E7336-2899-4563-9289-8024CCF9DA32}"/>
    <cellStyle name="Euro 43 7" xfId="1317" xr:uid="{67539D44-C731-4FC5-9013-C0EB59DFF24D}"/>
    <cellStyle name="Euro 43 8" xfId="1318" xr:uid="{D44A51DA-C273-47C9-8ADD-84065052DF5F}"/>
    <cellStyle name="Euro 43 9" xfId="1319" xr:uid="{037437FE-391A-404D-9024-96C4BEE0AB56}"/>
    <cellStyle name="Euro 44" xfId="1320" xr:uid="{0EDED2A5-A332-40B5-99AC-136563B7CE74}"/>
    <cellStyle name="Euro 44 10" xfId="1321" xr:uid="{D5D905A8-D158-49C8-AC7D-B9C5A6FCCC9A}"/>
    <cellStyle name="Euro 44 11" xfId="1322" xr:uid="{8A1A776B-364C-4623-833B-28D6E900E944}"/>
    <cellStyle name="Euro 44 12" xfId="1323" xr:uid="{DF1DCE80-572E-4F62-9C2E-736EEF750812}"/>
    <cellStyle name="Euro 44 13" xfId="1324" xr:uid="{4E179C9D-F65C-480C-8330-6E427514873A}"/>
    <cellStyle name="Euro 44 14" xfId="1325" xr:uid="{019B1C85-3EB3-43D3-A4F5-773EA757BBAF}"/>
    <cellStyle name="Euro 44 15" xfId="1326" xr:uid="{8EE8F43F-E52A-4DD4-B9F6-2ECADD3B03B2}"/>
    <cellStyle name="Euro 44 16" xfId="1327" xr:uid="{FDF9CF8F-19B5-4D3E-A98A-6D5B17D119D6}"/>
    <cellStyle name="Euro 44 17" xfId="1328" xr:uid="{9A68CCDC-2A35-43F5-BBC4-FCED3CE4A52B}"/>
    <cellStyle name="Euro 44 18" xfId="1329" xr:uid="{76387BBC-DEB9-41F0-B108-F37A9C38236A}"/>
    <cellStyle name="Euro 44 19" xfId="1330" xr:uid="{F756BD41-2681-4CE3-ABEE-669730A1EF19}"/>
    <cellStyle name="Euro 44 19 2" xfId="1331" xr:uid="{A1FE3834-B385-474E-9F20-035997F4703A}"/>
    <cellStyle name="Euro 44 19 2 2" xfId="1332" xr:uid="{2FA1EFE2-7E67-4B85-93BF-264D45BFBC86}"/>
    <cellStyle name="Euro 44 19 2 3" xfId="1333" xr:uid="{7171CAD2-7F25-4014-8428-6C4ACBCF30C7}"/>
    <cellStyle name="Euro 44 19 3" xfId="1334" xr:uid="{526B844A-3358-42C8-8C10-86F15B47233E}"/>
    <cellStyle name="Euro 44 2" xfId="1335" xr:uid="{1EDD6373-403A-4F41-BB4C-654E8829B333}"/>
    <cellStyle name="Euro 44 2 2" xfId="1336" xr:uid="{A53AC386-8ACD-4DF1-A917-84F6C8A59A36}"/>
    <cellStyle name="Euro 44 2 2 2" xfId="1337" xr:uid="{46F12D45-7431-437C-A966-1E48BB4E3A91}"/>
    <cellStyle name="Euro 44 2 2 2 2" xfId="1338" xr:uid="{B3C03A76-5DDB-4B49-92B7-58DF1972E0BD}"/>
    <cellStyle name="Euro 44 2 2 2 3" xfId="1339" xr:uid="{692F6AEC-276A-4855-B4B3-7C7A96A2C143}"/>
    <cellStyle name="Euro 44 2 2 3" xfId="1340" xr:uid="{877702F7-F919-4154-838D-115320DE062D}"/>
    <cellStyle name="Euro 44 2 3" xfId="1341" xr:uid="{4A50B601-DB24-431C-8BD2-42B975894794}"/>
    <cellStyle name="Euro 44 2 4" xfId="1342" xr:uid="{720E49AB-87B0-4DBA-BA00-274B743F6E1C}"/>
    <cellStyle name="Euro 44 2 5" xfId="1343" xr:uid="{F3190084-E7F2-4AEC-AB5F-1384ABB1342C}"/>
    <cellStyle name="Euro 44 2 6" xfId="1344" xr:uid="{626FDA2F-A3C8-4D0A-A5DB-D4F118AD9717}"/>
    <cellStyle name="Euro 44 2 7" xfId="1345" xr:uid="{F724A6C7-6129-40F5-BC5A-1F56903C52F8}"/>
    <cellStyle name="Euro 44 2 8" xfId="1346" xr:uid="{A6E4CFD9-7FDC-4237-BC85-772851D74B36}"/>
    <cellStyle name="Euro 44 2 9" xfId="1347" xr:uid="{57C88655-5BBD-4DA4-B7D6-859D04C8CDFD}"/>
    <cellStyle name="Euro 44 20" xfId="1348" xr:uid="{01513C3E-B32C-40E8-8C88-62EC11534FD5}"/>
    <cellStyle name="Euro 44 21" xfId="1349" xr:uid="{D2863B0E-7917-49E0-9D06-933D937A6A12}"/>
    <cellStyle name="Euro 44 3" xfId="1350" xr:uid="{D0A30C6D-2D0F-4834-BEA0-63A4E961EC95}"/>
    <cellStyle name="Euro 44 4" xfId="1351" xr:uid="{112668C9-48DE-4729-8401-462FA344DB03}"/>
    <cellStyle name="Euro 44 5" xfId="1352" xr:uid="{CD229FE4-2827-4853-A95A-DC76428797F8}"/>
    <cellStyle name="Euro 44 6" xfId="1353" xr:uid="{E9D99190-215D-4F33-9ABB-2140FF936DD9}"/>
    <cellStyle name="Euro 44 7" xfId="1354" xr:uid="{98FC964D-068C-43AC-9575-D71581573EB6}"/>
    <cellStyle name="Euro 44 8" xfId="1355" xr:uid="{8733C894-F9D5-4E29-AE64-A459496F41AC}"/>
    <cellStyle name="Euro 44 9" xfId="1356" xr:uid="{F5D098B9-65CA-4FED-A2BC-2C7512E5FE6F}"/>
    <cellStyle name="Euro 45" xfId="1357" xr:uid="{A9AA9E40-2360-4409-94D6-0F93D4082BBC}"/>
    <cellStyle name="Euro 46" xfId="1358" xr:uid="{481EC067-EEE3-4927-A286-0176110A5562}"/>
    <cellStyle name="Euro 47" xfId="1359" xr:uid="{5A977B4A-AC73-4B8A-B51D-B30142E75095}"/>
    <cellStyle name="Euro 48" xfId="1360" xr:uid="{370EC604-BC7D-43C2-B965-623C11BB5C00}"/>
    <cellStyle name="Euro 48 2" xfId="1361" xr:uid="{4114E8F1-58BB-4817-BC03-8CCA4230ECDC}"/>
    <cellStyle name="Euro 48 3" xfId="1362" xr:uid="{E9DBF336-83A6-49C3-BF04-82ABBC310F91}"/>
    <cellStyle name="Euro 48 4" xfId="1363" xr:uid="{C65F5EB1-70B4-4730-81C6-1493E842EFA8}"/>
    <cellStyle name="Euro 48 5" xfId="1364" xr:uid="{DF923D87-43FA-47AC-8750-2A3AD80CCB0A}"/>
    <cellStyle name="Euro 49" xfId="1365" xr:uid="{05CD4075-3C12-4E36-991E-5E57E8F73B29}"/>
    <cellStyle name="Euro 49 2" xfId="1366" xr:uid="{317E8CEE-F68D-45CE-A46D-0968D1B78064}"/>
    <cellStyle name="Euro 49 3" xfId="1367" xr:uid="{A5BCBC15-1456-42F3-96A8-B8148FB84A0D}"/>
    <cellStyle name="Euro 49 4" xfId="1368" xr:uid="{A476FAB7-F301-49DA-B922-6973A82E4446}"/>
    <cellStyle name="Euro 49 5" xfId="1369" xr:uid="{84724011-0C43-4AEF-A670-7DFA64240DB0}"/>
    <cellStyle name="Euro 5" xfId="1370" xr:uid="{83FA5386-3AD2-49D0-BB5D-3B430895AFA1}"/>
    <cellStyle name="Euro 5 10" xfId="1371" xr:uid="{63B091AC-A7C0-4141-9EB9-F041B59945D1}"/>
    <cellStyle name="Euro 5 11" xfId="1372" xr:uid="{6934480F-9A02-4B8C-BDD4-10719DC6637B}"/>
    <cellStyle name="Euro 5 12" xfId="1373" xr:uid="{48FD6141-3300-4A11-AA13-943E59216540}"/>
    <cellStyle name="Euro 5 13" xfId="1374" xr:uid="{0B51E6A0-4BDD-45C0-9EE0-7670CBECB36D}"/>
    <cellStyle name="Euro 5 14" xfId="1375" xr:uid="{E2A1C5FE-8529-435D-B6E4-03FC3E9468A9}"/>
    <cellStyle name="Euro 5 15" xfId="1376" xr:uid="{587BA973-90FE-4E71-AA27-81807ACC037D}"/>
    <cellStyle name="Euro 5 16" xfId="1377" xr:uid="{0C135C8F-3957-4B52-B16B-B36B9176A805}"/>
    <cellStyle name="Euro 5 16 2" xfId="1378" xr:uid="{F83C03FE-4650-48F4-9957-78303172C800}"/>
    <cellStyle name="Euro 5 16 2 2" xfId="1379" xr:uid="{5A3A8344-50EB-4DC6-88A2-AEA576099544}"/>
    <cellStyle name="Euro 5 16 2 3" xfId="1380" xr:uid="{CCFB266B-DADF-408B-BC4D-294EE86A87AF}"/>
    <cellStyle name="Euro 5 16 2 4" xfId="1381" xr:uid="{EA9184AC-094A-41F8-87FA-E3063574DB6A}"/>
    <cellStyle name="Euro 5 16 2 5" xfId="1382" xr:uid="{39C76C1D-2989-49E9-9C19-4072E30E6365}"/>
    <cellStyle name="Euro 5 16 3" xfId="1383" xr:uid="{C351441F-1C84-4A59-BCE9-206F17114A92}"/>
    <cellStyle name="Euro 5 16 3 2" xfId="1384" xr:uid="{26FF54D0-6F86-4D74-B320-E684F65692C3}"/>
    <cellStyle name="Euro 5 16 3 3" xfId="1385" xr:uid="{6FE8D1B2-601D-4A5F-8C70-422F22DFEC94}"/>
    <cellStyle name="Euro 5 16 3 4" xfId="1386" xr:uid="{7EE723C7-174B-4DD8-9A3C-6FB8B69000E9}"/>
    <cellStyle name="Euro 5 16 3 5" xfId="1387" xr:uid="{EFD3D53E-8A9D-44B5-B014-B75784D6892C}"/>
    <cellStyle name="Euro 5 17" xfId="1388" xr:uid="{A4BB85C1-5665-4325-BE41-A7E5EA51B0DB}"/>
    <cellStyle name="Euro 5 18" xfId="1389" xr:uid="{9D98A151-8BFF-4E08-9613-005808F7561B}"/>
    <cellStyle name="Euro 5 19" xfId="1390" xr:uid="{DE586EA0-5B98-4DCA-8B1D-829640E709C3}"/>
    <cellStyle name="Euro 5 2" xfId="1391" xr:uid="{E56DDCE0-6B87-4662-B3E4-39868F625188}"/>
    <cellStyle name="Euro 5 20" xfId="1392" xr:uid="{25573CC1-AC65-4E3C-9648-FAF110C97B5F}"/>
    <cellStyle name="Euro 5 21" xfId="1393" xr:uid="{EE0AE7CA-5323-4B13-A951-BBFAB52489F1}"/>
    <cellStyle name="Euro 5 22" xfId="1394" xr:uid="{FAD75498-5892-4972-BD19-73A6D8110D92}"/>
    <cellStyle name="Euro 5 23" xfId="1395" xr:uid="{AB4D2E88-9BC4-45B8-A6D9-2F5EEC839CCE}"/>
    <cellStyle name="Euro 5 24" xfId="1396" xr:uid="{6B677AFC-1299-4A00-9B91-6D06AC03E37C}"/>
    <cellStyle name="Euro 5 25" xfId="1397" xr:uid="{5AC504E3-54D3-4D53-920F-AE18CF007501}"/>
    <cellStyle name="Euro 5 26" xfId="1398" xr:uid="{B49C1327-52F3-4FBE-9EE4-7143F5DA9DA0}"/>
    <cellStyle name="Euro 5 27" xfId="1399" xr:uid="{5749E089-8699-463E-944B-7D08B226E39C}"/>
    <cellStyle name="Euro 5 28" xfId="1400" xr:uid="{D8C8D0AC-AF56-44C9-A09D-A9C0D41B63BE}"/>
    <cellStyle name="Euro 5 29" xfId="1401" xr:uid="{84276ED2-9CBC-4098-A65B-F9BD76C5E3F7}"/>
    <cellStyle name="Euro 5 3" xfId="1402" xr:uid="{F497F191-016A-4179-B447-3CFEB0D40CAD}"/>
    <cellStyle name="Euro 5 30" xfId="1403" xr:uid="{19B547DE-7566-461A-9FAE-D20DA9FF1971}"/>
    <cellStyle name="Euro 5 31" xfId="1404" xr:uid="{D89C87A6-1944-4581-96DD-3565E7D2D542}"/>
    <cellStyle name="Euro 5 32" xfId="1405" xr:uid="{EF9ED014-90E4-48A9-B8F6-653BD8132709}"/>
    <cellStyle name="Euro 5 33" xfId="1406" xr:uid="{E2D2F6DF-B5CF-4920-8EC1-5C1FF2B2D642}"/>
    <cellStyle name="Euro 5 34" xfId="1407" xr:uid="{D66A6CF5-C2FD-4D50-AA81-EEE65A001962}"/>
    <cellStyle name="Euro 5 4" xfId="1408" xr:uid="{004F00DE-9A01-46E6-BC13-3B7BF578D8A0}"/>
    <cellStyle name="Euro 5 5" xfId="1409" xr:uid="{553F0065-77B9-491D-AA8E-8C7F79D13C25}"/>
    <cellStyle name="Euro 5 6" xfId="1410" xr:uid="{C267AE83-5FD4-48C9-85FF-9D3A2FE45974}"/>
    <cellStyle name="Euro 5 7" xfId="1411" xr:uid="{B29F4B12-9EAF-4FA1-8F7A-7A5E9C4843A9}"/>
    <cellStyle name="Euro 5 8" xfId="1412" xr:uid="{B9567BC1-5208-41D8-9DB7-C4BB17939E18}"/>
    <cellStyle name="Euro 5 9" xfId="1413" xr:uid="{144380E3-8DAD-4C23-B8D3-822E43326041}"/>
    <cellStyle name="Euro 50" xfId="1414" xr:uid="{5E2DC2A8-2D5C-45E9-A3E7-E10FB7A3DC31}"/>
    <cellStyle name="Euro 50 2" xfId="1415" xr:uid="{A88CDA2D-D3AE-4F35-92DA-90B9EF49D8FB}"/>
    <cellStyle name="Euro 50 3" xfId="1416" xr:uid="{A02396E0-F4F8-44BC-8C6E-042B61CDEC2D}"/>
    <cellStyle name="Euro 50 4" xfId="1417" xr:uid="{E7760BCF-C135-4156-ABA8-1D20F42D51E7}"/>
    <cellStyle name="Euro 50 5" xfId="1418" xr:uid="{7D256725-9110-460E-B83C-DB833B956DAC}"/>
    <cellStyle name="Euro 51" xfId="1419" xr:uid="{6FC64AC2-0DCA-434E-85ED-495634FADA9D}"/>
    <cellStyle name="Euro 51 2" xfId="1420" xr:uid="{7C9E3F93-B988-4072-A345-23DDC9F4EE64}"/>
    <cellStyle name="Euro 51 3" xfId="1421" xr:uid="{0C7BA210-B33E-48E8-BF15-F540525D094E}"/>
    <cellStyle name="Euro 51 4" xfId="1422" xr:uid="{784330EA-F374-4123-821C-12CA7C097942}"/>
    <cellStyle name="Euro 51 5" xfId="1423" xr:uid="{E3A3A09A-5C69-4824-A833-3C378236F816}"/>
    <cellStyle name="Euro 52" xfId="1424" xr:uid="{FAE52455-285D-4DE1-8753-128FA8530B23}"/>
    <cellStyle name="Euro 52 2" xfId="1425" xr:uid="{7518D881-DD56-42CD-BC03-BF475FFA9F03}"/>
    <cellStyle name="Euro 52 3" xfId="1426" xr:uid="{070BD1D4-0F45-4060-9F56-F3912C3E3AFC}"/>
    <cellStyle name="Euro 52 4" xfId="1427" xr:uid="{B4FEFA07-C4AD-48AD-AC53-64B00018CC20}"/>
    <cellStyle name="Euro 52 5" xfId="1428" xr:uid="{B5340987-CF21-4513-9C9E-59C4CD7AC733}"/>
    <cellStyle name="Euro 53" xfId="1429" xr:uid="{6B06E897-22A4-4DF9-A446-B9F4705C66FA}"/>
    <cellStyle name="Euro 53 2" xfId="1430" xr:uid="{020576D1-1B92-4518-A382-3107B6DD8050}"/>
    <cellStyle name="Euro 53 3" xfId="1431" xr:uid="{3EE6C006-D1E3-4DE9-ABED-FC028C61C0C3}"/>
    <cellStyle name="Euro 53 4" xfId="1432" xr:uid="{65C64C21-441D-44E9-A4A7-76FF73375C7E}"/>
    <cellStyle name="Euro 53 5" xfId="1433" xr:uid="{90EC7FB4-4B0A-466C-A6B7-9766DE1E253C}"/>
    <cellStyle name="Euro 54" xfId="1434" xr:uid="{307B5603-3133-4B43-AB92-B24708E8DD0C}"/>
    <cellStyle name="Euro 54 2" xfId="1435" xr:uid="{5892B6C5-C902-4902-932E-3BC5F26CEFBB}"/>
    <cellStyle name="Euro 54 3" xfId="1436" xr:uid="{071F4CF0-DD57-44FC-9ADE-D7C7D23A0D19}"/>
    <cellStyle name="Euro 54 4" xfId="1437" xr:uid="{73EDBC2C-B03D-4AEF-A10D-EA136C679C2E}"/>
    <cellStyle name="Euro 54 5" xfId="1438" xr:uid="{2D628A71-3470-48B3-8524-EB81BC43FBE9}"/>
    <cellStyle name="Euro 55" xfId="1439" xr:uid="{9D186150-A363-4182-BFE3-883280E5BCB0}"/>
    <cellStyle name="Euro 55 2" xfId="1440" xr:uid="{B1520ACC-1A9B-4443-9C7E-96438C349271}"/>
    <cellStyle name="Euro 55 3" xfId="1441" xr:uid="{D434339D-0CEF-4833-9FC0-F9CB19949163}"/>
    <cellStyle name="Euro 55 4" xfId="1442" xr:uid="{51B609BE-4BAC-46AF-A31F-E36B1B81270D}"/>
    <cellStyle name="Euro 55 5" xfId="1443" xr:uid="{43AE449B-1440-486E-AFCF-F9AA3EBE6E8F}"/>
    <cellStyle name="Euro 56" xfId="1444" xr:uid="{53A5F1FE-7E1A-45E9-9244-D002A400AE74}"/>
    <cellStyle name="Euro 56 2" xfId="1445" xr:uid="{344D6D84-4BFB-4358-97E9-7677E9C532AA}"/>
    <cellStyle name="Euro 56 3" xfId="1446" xr:uid="{32B01725-476E-4E28-BA81-695F049A9B8C}"/>
    <cellStyle name="Euro 56 4" xfId="1447" xr:uid="{8389C3AB-8B8A-47E6-8EEF-51E72B97D527}"/>
    <cellStyle name="Euro 56 5" xfId="1448" xr:uid="{F046771A-FA71-4D47-926F-B35CE2FF9DCA}"/>
    <cellStyle name="Euro 57" xfId="1449" xr:uid="{49BD6ACA-F1B2-46B9-9785-B1CC232BF507}"/>
    <cellStyle name="Euro 57 2" xfId="1450" xr:uid="{799F8FB6-8ECE-471D-9573-4523F52D8E8E}"/>
    <cellStyle name="Euro 57 3" xfId="1451" xr:uid="{FDAA24D4-556B-4198-B804-10231C3C472F}"/>
    <cellStyle name="Euro 57 4" xfId="1452" xr:uid="{E892E4DA-5661-4F5B-99C6-F178A7C52658}"/>
    <cellStyle name="Euro 57 5" xfId="1453" xr:uid="{851255B6-E3AD-4544-BE2D-871DB47464E4}"/>
    <cellStyle name="Euro 58" xfId="1454" xr:uid="{A1F6A65C-DC54-4B69-9199-87549B8BBB98}"/>
    <cellStyle name="Euro 58 2" xfId="1455" xr:uid="{65F2407C-6D20-447A-9E61-163FBDAD0FF3}"/>
    <cellStyle name="Euro 58 3" xfId="1456" xr:uid="{6C52BF18-4C7F-41E9-8C0D-DCD7F9DF51E4}"/>
    <cellStyle name="Euro 58 4" xfId="1457" xr:uid="{56A94E8A-E84C-4E74-8FE1-E75AF9A8E6F1}"/>
    <cellStyle name="Euro 58 5" xfId="1458" xr:uid="{F16A8903-B68E-4BE6-BBA4-728027DF9F78}"/>
    <cellStyle name="Euro 59" xfId="1459" xr:uid="{2A20D528-3758-4EF8-B6C3-D4FF54DC288A}"/>
    <cellStyle name="Euro 59 2" xfId="1460" xr:uid="{0D27C1FB-E005-4F07-ACA8-FB098B52AC92}"/>
    <cellStyle name="Euro 59 3" xfId="1461" xr:uid="{4E87A5E8-E84C-42DC-8AF5-0196DECD9A5A}"/>
    <cellStyle name="Euro 59 4" xfId="1462" xr:uid="{DA36335D-1284-43F1-9A1D-44EB5A093022}"/>
    <cellStyle name="Euro 59 5" xfId="1463" xr:uid="{29629F14-0A4F-4327-A32B-CA85EFB9B63C}"/>
    <cellStyle name="Euro 6" xfId="1464" xr:uid="{15F05F10-B386-4ABA-A05F-5719420F8ED3}"/>
    <cellStyle name="Euro 6 10" xfId="1465" xr:uid="{7C5C8080-3423-49D3-8635-F734C1A38253}"/>
    <cellStyle name="Euro 6 11" xfId="1466" xr:uid="{4BF54EA7-C4D3-4A72-844E-28BD3EE494F4}"/>
    <cellStyle name="Euro 6 12" xfId="1467" xr:uid="{388B8A77-328E-4F1B-B9AC-455BC34E6934}"/>
    <cellStyle name="Euro 6 13" xfId="1468" xr:uid="{0CD9F916-DABD-45AF-8545-AF9D46D9A3B5}"/>
    <cellStyle name="Euro 6 14" xfId="1469" xr:uid="{8EA2F830-FFA1-467C-91FE-40C92C8E6D4A}"/>
    <cellStyle name="Euro 6 15" xfId="1470" xr:uid="{1266E144-7275-4428-B77E-FD5CF9CCBFBC}"/>
    <cellStyle name="Euro 6 16" xfId="1471" xr:uid="{75812D56-0F5F-4274-AF51-4EF79C6F0615}"/>
    <cellStyle name="Euro 6 16 2" xfId="1472" xr:uid="{5F158564-434B-4898-ADB9-561ADCB758A7}"/>
    <cellStyle name="Euro 6 16 2 2" xfId="1473" xr:uid="{BA1A8EA9-C0E5-459B-BAD7-690722F15A7D}"/>
    <cellStyle name="Euro 6 16 2 3" xfId="1474" xr:uid="{1380B077-4F6B-481F-AAF3-DF676133ED55}"/>
    <cellStyle name="Euro 6 16 2 4" xfId="1475" xr:uid="{ECEAFF75-A29C-470E-B5B8-0BADC4498950}"/>
    <cellStyle name="Euro 6 16 2 5" xfId="1476" xr:uid="{88CC9E57-37E4-41DF-B6E1-2FE875280598}"/>
    <cellStyle name="Euro 6 16 3" xfId="1477" xr:uid="{C348D37B-C429-430A-947B-40A6246B59A8}"/>
    <cellStyle name="Euro 6 16 3 2" xfId="1478" xr:uid="{EDAF0706-C002-488D-A4FE-2470CEC9278E}"/>
    <cellStyle name="Euro 6 16 3 3" xfId="1479" xr:uid="{4872954B-9025-43DE-A9EB-F884EC23E52B}"/>
    <cellStyle name="Euro 6 16 3 4" xfId="1480" xr:uid="{3F9C877D-023B-4004-8E04-5928614CF1E3}"/>
    <cellStyle name="Euro 6 16 3 5" xfId="1481" xr:uid="{2D931C1B-7FCD-4C7C-BCAB-CD3949D5209B}"/>
    <cellStyle name="Euro 6 17" xfId="1482" xr:uid="{77229D96-EFFF-4102-A9ED-4AAEAC8F2BE1}"/>
    <cellStyle name="Euro 6 18" xfId="1483" xr:uid="{3D6FF096-1220-4B2A-88F5-0CA07E78C764}"/>
    <cellStyle name="Euro 6 19" xfId="1484" xr:uid="{14047C1B-FF62-4A3E-BCBD-B7A7FF0A9BDE}"/>
    <cellStyle name="Euro 6 2" xfId="1485" xr:uid="{45B9ED72-24BD-46F1-BE55-ADBD8B67BCCA}"/>
    <cellStyle name="Euro 6 20" xfId="1486" xr:uid="{D00EC085-46FF-4DE1-B15B-0BC9E0D14208}"/>
    <cellStyle name="Euro 6 21" xfId="1487" xr:uid="{EAA51885-F909-4FB9-9FFA-8E12CFBC56C6}"/>
    <cellStyle name="Euro 6 22" xfId="1488" xr:uid="{15C6DEE1-1526-435E-83BB-D4401C87A1B9}"/>
    <cellStyle name="Euro 6 23" xfId="1489" xr:uid="{D9163CDC-C619-4F73-BE3E-E7CDCC303160}"/>
    <cellStyle name="Euro 6 24" xfId="1490" xr:uid="{1420A0E5-A4FE-4ADA-A045-73FCCDB22813}"/>
    <cellStyle name="Euro 6 25" xfId="1491" xr:uid="{00D8BB3E-3F02-47C2-A22C-ADCCC14979DB}"/>
    <cellStyle name="Euro 6 26" xfId="1492" xr:uid="{D5E10752-1706-4DC8-8785-7F87782FD9B7}"/>
    <cellStyle name="Euro 6 27" xfId="1493" xr:uid="{02C28FF3-CF2B-4EB7-AB16-DF10B407AE45}"/>
    <cellStyle name="Euro 6 28" xfId="1494" xr:uid="{2DF966D1-DF05-4360-8A6A-4FA5CD51B1DF}"/>
    <cellStyle name="Euro 6 29" xfId="1495" xr:uid="{D2F3E869-7A24-42CB-BE16-216B02669DA2}"/>
    <cellStyle name="Euro 6 3" xfId="1496" xr:uid="{25696A63-A58D-4AC0-8A3B-55B3428FC507}"/>
    <cellStyle name="Euro 6 30" xfId="1497" xr:uid="{E23A216A-38AA-492E-98B4-E142F878CB38}"/>
    <cellStyle name="Euro 6 31" xfId="1498" xr:uid="{A9E509D2-489E-4362-ADD5-CBB1617F771F}"/>
    <cellStyle name="Euro 6 32" xfId="1499" xr:uid="{40BACB71-CADB-41A5-A387-375D25F848EC}"/>
    <cellStyle name="Euro 6 33" xfId="1500" xr:uid="{23FEA683-43DE-4159-BC81-F573DEA97E98}"/>
    <cellStyle name="Euro 6 34" xfId="1501" xr:uid="{7CABB828-1ABA-4AEF-8DB6-79748F3AB420}"/>
    <cellStyle name="Euro 6 4" xfId="1502" xr:uid="{55889D3E-E8C5-4A1D-9BEF-6E5C22E8CB65}"/>
    <cellStyle name="Euro 6 5" xfId="1503" xr:uid="{31CEFE6A-7943-4C8A-B752-173DD1E96272}"/>
    <cellStyle name="Euro 6 6" xfId="1504" xr:uid="{9D997DE7-986A-4CDF-A494-861355260CED}"/>
    <cellStyle name="Euro 6 7" xfId="1505" xr:uid="{86FB4302-BE27-40F6-929A-B623E35E6564}"/>
    <cellStyle name="Euro 6 8" xfId="1506" xr:uid="{E55B5427-0A7E-4638-84FD-C783D034DD61}"/>
    <cellStyle name="Euro 6 9" xfId="1507" xr:uid="{E0CF6A9C-A970-420B-BC8F-392EAE0CDA33}"/>
    <cellStyle name="Euro 60" xfId="1508" xr:uid="{08AD2CA9-C572-4FA0-A564-99286AF44022}"/>
    <cellStyle name="Euro 60 2" xfId="1509" xr:uid="{B1B46935-9C92-4CE8-A9C9-24631384BA07}"/>
    <cellStyle name="Euro 60 3" xfId="1510" xr:uid="{853FB625-C6A0-43B2-A1EB-D7C5CAA281D3}"/>
    <cellStyle name="Euro 60 4" xfId="1511" xr:uid="{86BEF900-DCDC-4408-A180-EB9637397B42}"/>
    <cellStyle name="Euro 60 5" xfId="1512" xr:uid="{C94830E1-C5B7-41CA-994F-DBA53292A520}"/>
    <cellStyle name="Euro 61" xfId="1513" xr:uid="{E6F9FE4B-B746-4273-842B-7EF68D03E38D}"/>
    <cellStyle name="Euro 61 2" xfId="1514" xr:uid="{9C56FBFC-A603-4C0E-8CE9-6073B4AA2AC1}"/>
    <cellStyle name="Euro 61 3" xfId="1515" xr:uid="{43D394BA-E429-4037-9A98-C750961A8117}"/>
    <cellStyle name="Euro 61 4" xfId="1516" xr:uid="{2BB0EBBB-B476-4489-963F-94B76AA4D875}"/>
    <cellStyle name="Euro 61 5" xfId="1517" xr:uid="{D8FD5EC6-BABE-4C60-A127-4DC488492F03}"/>
    <cellStyle name="Euro 62" xfId="1518" xr:uid="{4DE4DBE2-02BD-428B-BF4E-5B13B8607B21}"/>
    <cellStyle name="Euro 62 2" xfId="1519" xr:uid="{B4698E93-36FA-458B-883A-67445827DE00}"/>
    <cellStyle name="Euro 62 3" xfId="1520" xr:uid="{A772029F-9389-48B8-A56D-440CBB9D9A89}"/>
    <cellStyle name="Euro 62 4" xfId="1521" xr:uid="{5955E788-4462-4275-BC5E-CAF304DFBEFE}"/>
    <cellStyle name="Euro 62 5" xfId="1522" xr:uid="{A7015070-F97E-4401-8BEA-A5B2CC37B6A4}"/>
    <cellStyle name="Euro 63" xfId="1523" xr:uid="{7FDCD0D0-150E-4040-B86B-6195C30029BD}"/>
    <cellStyle name="Euro 63 2" xfId="1524" xr:uid="{DFA85F36-C859-453C-8611-F0E1587D40D7}"/>
    <cellStyle name="Euro 63 3" xfId="1525" xr:uid="{34BC3C5B-5773-4140-9F85-CA0EBEA659BF}"/>
    <cellStyle name="Euro 63 4" xfId="1526" xr:uid="{254F42C2-5CF3-4DC4-BC74-97AA09E1F731}"/>
    <cellStyle name="Euro 63 5" xfId="1527" xr:uid="{87C137C3-4252-43ED-B458-64460694BCD8}"/>
    <cellStyle name="Euro 64" xfId="1528" xr:uid="{8D374749-9661-4D24-A93F-D6F65661C5FF}"/>
    <cellStyle name="Euro 64 2" xfId="1529" xr:uid="{B28BDDF7-8A0B-4332-8106-14640987929D}"/>
    <cellStyle name="Euro 64 3" xfId="1530" xr:uid="{570C1F5C-3372-4706-827D-A37AA2C94E3E}"/>
    <cellStyle name="Euro 64 4" xfId="1531" xr:uid="{FB199007-1797-43AA-90BC-634116B87264}"/>
    <cellStyle name="Euro 64 5" xfId="1532" xr:uid="{F7A6422A-5A7D-492B-8576-C5345045D092}"/>
    <cellStyle name="Euro 65" xfId="1533" xr:uid="{88F303F2-FCD8-4D27-AE27-7764B92D680D}"/>
    <cellStyle name="Euro 65 2" xfId="1534" xr:uid="{664C9A51-B921-4027-BEB4-620CA639E364}"/>
    <cellStyle name="Euro 65 3" xfId="1535" xr:uid="{52C531D4-757A-42F0-8010-DED83585A07C}"/>
    <cellStyle name="Euro 65 4" xfId="1536" xr:uid="{9D302AA6-DFE5-4C2C-8A3F-390136131181}"/>
    <cellStyle name="Euro 65 5" xfId="1537" xr:uid="{A6D0E03E-034C-4166-A7E3-D201BEBC38B2}"/>
    <cellStyle name="Euro 66" xfId="1538" xr:uid="{AC5F5937-A84F-47A4-AC77-2E8719A1F2B7}"/>
    <cellStyle name="Euro 66 2" xfId="1539" xr:uid="{2C5080E0-B429-4E3E-BF8E-30A42454E98F}"/>
    <cellStyle name="Euro 66 3" xfId="1540" xr:uid="{A844DFF4-AA2B-44B1-85D0-F206C93A6D71}"/>
    <cellStyle name="Euro 66 4" xfId="1541" xr:uid="{D72DCEDA-B10B-42FD-8ED7-D058ACDE1CEA}"/>
    <cellStyle name="Euro 66 5" xfId="1542" xr:uid="{211D3DFF-1EEB-4E3C-80FD-3FAEAEF77AD8}"/>
    <cellStyle name="Euro 67" xfId="1543" xr:uid="{CA120277-CA0B-4450-AE99-8E37EBFA3D5A}"/>
    <cellStyle name="Euro 68" xfId="1544" xr:uid="{B26E2EA2-179A-4F27-B03D-064CE4CB1571}"/>
    <cellStyle name="Euro 69" xfId="1545" xr:uid="{41E12980-BF81-4C02-A465-C5CF6B6669B7}"/>
    <cellStyle name="Euro 7" xfId="1546" xr:uid="{60CE2985-2B61-409D-B977-9BE9AFCDCE02}"/>
    <cellStyle name="Euro 7 10" xfId="1547" xr:uid="{3538B777-0E74-4EEF-A915-CDBBB338BEBF}"/>
    <cellStyle name="Euro 7 11" xfId="1548" xr:uid="{C6327A08-C44C-4CF1-8A6A-688217AFE0C9}"/>
    <cellStyle name="Euro 7 12" xfId="1549" xr:uid="{1C67FF3B-3132-40EB-BD59-DE14B20601CC}"/>
    <cellStyle name="Euro 7 13" xfId="1550" xr:uid="{C9A6FBE5-472C-4584-9ACD-93AAC328BCF7}"/>
    <cellStyle name="Euro 7 14" xfId="1551" xr:uid="{09AB84BB-C8DD-421A-A25D-25B321C532A1}"/>
    <cellStyle name="Euro 7 15" xfId="1552" xr:uid="{17929798-E00E-4789-9043-054D38A216E5}"/>
    <cellStyle name="Euro 7 16" xfId="1553" xr:uid="{F01DFE5E-0D57-4D28-8DF1-16252FB49EEF}"/>
    <cellStyle name="Euro 7 17" xfId="1554" xr:uid="{E20B53B9-362A-4113-AD12-AB7FE69ECD41}"/>
    <cellStyle name="Euro 7 18" xfId="1555" xr:uid="{8CDCD033-E679-4725-BF60-2AEC4805EE39}"/>
    <cellStyle name="Euro 7 19" xfId="1556" xr:uid="{737673E4-A69C-4F5F-B691-629D578BE8D9}"/>
    <cellStyle name="Euro 7 2" xfId="1557" xr:uid="{802FCE0F-9CD5-4EA2-99EA-949D5180856F}"/>
    <cellStyle name="Euro 7 20" xfId="1558" xr:uid="{7EFC2B62-595A-447F-818A-4DA954A8CB00}"/>
    <cellStyle name="Euro 7 21" xfId="1559" xr:uid="{4D805C53-DEE8-419B-B4E5-0D1F93C6C6A1}"/>
    <cellStyle name="Euro 7 3" xfId="1560" xr:uid="{7042C99A-5BA5-4650-9DE3-805EE54CA011}"/>
    <cellStyle name="Euro 7 3 2" xfId="1561" xr:uid="{40A35F2C-ABDB-48BF-BE9A-F17C4C4C525D}"/>
    <cellStyle name="Euro 7 3 2 2" xfId="1562" xr:uid="{E35DEF40-7EA2-4FD8-8171-F9B6A3431E1B}"/>
    <cellStyle name="Euro 7 3 2 3" xfId="1563" xr:uid="{25EEBBD3-0BA9-4AE0-8672-8AB60F187EBE}"/>
    <cellStyle name="Euro 7 3 2 4" xfId="1564" xr:uid="{4E78591D-D1CE-4FB8-BFB5-94D62FDC0B6F}"/>
    <cellStyle name="Euro 7 3 2 5" xfId="1565" xr:uid="{C74EDC4E-CEB0-45A4-9284-69ACC53C8C5C}"/>
    <cellStyle name="Euro 7 3 3" xfId="1566" xr:uid="{F347BF49-BDA7-4921-ABEA-7B59198EE9EF}"/>
    <cellStyle name="Euro 7 3 3 2" xfId="1567" xr:uid="{7932BEBE-F57A-4576-A34C-A6A3A8DF6602}"/>
    <cellStyle name="Euro 7 3 3 3" xfId="1568" xr:uid="{1A7C3576-9E25-4ACD-B1C7-97B22AE29229}"/>
    <cellStyle name="Euro 7 3 3 4" xfId="1569" xr:uid="{66BB303B-6B5D-46F5-A229-580A8FE056BA}"/>
    <cellStyle name="Euro 7 3 3 5" xfId="1570" xr:uid="{F15394F9-F8C3-484A-BEFB-8C4A33DB6CC4}"/>
    <cellStyle name="Euro 7 4" xfId="1571" xr:uid="{4C99D8C7-00E0-4EA7-AB34-7A21139C34EC}"/>
    <cellStyle name="Euro 7 5" xfId="1572" xr:uid="{BEFF226A-759C-4A5E-AA04-C43E6A83EEE8}"/>
    <cellStyle name="Euro 7 6" xfId="1573" xr:uid="{ABB162CC-3579-4325-BE05-B14DD6064E29}"/>
    <cellStyle name="Euro 7 7" xfId="1574" xr:uid="{BAC44276-39F4-4141-9A89-3129B168972B}"/>
    <cellStyle name="Euro 7 8" xfId="1575" xr:uid="{3B83F872-B7D8-4928-9A98-DF9CE91C3168}"/>
    <cellStyle name="Euro 7 9" xfId="1576" xr:uid="{FDADA8E0-2041-4626-A339-22681E3B0C88}"/>
    <cellStyle name="Euro 70" xfId="1577" xr:uid="{F538F4EE-FB50-467C-850E-0409FCD86989}"/>
    <cellStyle name="Euro 71" xfId="1578" xr:uid="{77F33EEC-F1AD-4FC9-8412-A3E23B70AF48}"/>
    <cellStyle name="Euro 72" xfId="1579" xr:uid="{269357E0-9C8F-48D4-B3A8-9438C46DDBD5}"/>
    <cellStyle name="Euro 73" xfId="1580" xr:uid="{62489E7B-94FB-46D2-A481-9CD9AB375B72}"/>
    <cellStyle name="Euro 74" xfId="1581" xr:uid="{4F966F97-E45C-49D1-A569-24DFF8873B7C}"/>
    <cellStyle name="Euro 74 2" xfId="1582" xr:uid="{963BE75F-2AF8-4573-B0BC-436471C0E63B}"/>
    <cellStyle name="Euro 74 3" xfId="1583" xr:uid="{3C7B787E-0D9A-4820-8424-C1623259CC77}"/>
    <cellStyle name="Euro 74 4" xfId="1584" xr:uid="{2EC8EC1F-0195-4FAB-A6CF-52F02EDD5C2F}"/>
    <cellStyle name="Euro 74 5" xfId="1585" xr:uid="{83EC125C-E627-459A-B892-725C70390806}"/>
    <cellStyle name="Euro 75" xfId="1586" xr:uid="{D499E77A-4266-4F54-A5B5-92D89C7D685C}"/>
    <cellStyle name="Euro 75 2" xfId="1587" xr:uid="{40F9F39D-BE64-460E-9958-95434EB6A4F7}"/>
    <cellStyle name="Euro 75 3" xfId="1588" xr:uid="{67AF57D3-0B7E-463B-94BB-CAA82B63BD54}"/>
    <cellStyle name="Euro 75 4" xfId="1589" xr:uid="{1A11A27B-3AB2-4D4A-9228-71E9FA9BDFBD}"/>
    <cellStyle name="Euro 75 5" xfId="1590" xr:uid="{3590E774-B7C2-4B8D-B609-9A09DAD04FF1}"/>
    <cellStyle name="Euro 76" xfId="1591" xr:uid="{64F0D790-6947-45CD-9A79-4E587490792A}"/>
    <cellStyle name="Euro 76 2" xfId="1592" xr:uid="{B5D6402C-C63A-42EB-85CD-CCEDE64E3694}"/>
    <cellStyle name="Euro 76 3" xfId="1593" xr:uid="{AD46708F-A8A7-405E-9FC9-292C4B95A632}"/>
    <cellStyle name="Euro 76 4" xfId="1594" xr:uid="{6B85E293-11AE-4284-8279-AD1FEA67C802}"/>
    <cellStyle name="Euro 76 5" xfId="1595" xr:uid="{6D35DDED-13B8-48F4-857D-488A216B22CA}"/>
    <cellStyle name="Euro 77" xfId="1596" xr:uid="{CA0D3127-09D4-4E82-8AFB-69695311163E}"/>
    <cellStyle name="Euro 78" xfId="1597" xr:uid="{2CDF8ED0-93FF-49ED-8ADA-E5A90DC4F1E0}"/>
    <cellStyle name="Euro 79" xfId="1598" xr:uid="{0B5E731A-11E3-4738-8496-2AB4115972D5}"/>
    <cellStyle name="Euro 8" xfId="1599" xr:uid="{68E9E866-F6D5-4662-B460-B5C5CF53252E}"/>
    <cellStyle name="Euro 8 10" xfId="1600" xr:uid="{43879454-270B-4DF2-9C58-E1A6C9A42A63}"/>
    <cellStyle name="Euro 8 11" xfId="1601" xr:uid="{2F3B734D-6FCB-45BC-8DFD-9B0D61D3D9BF}"/>
    <cellStyle name="Euro 8 12" xfId="1602" xr:uid="{39A229DF-1EE1-4302-84A8-4F843856FC3C}"/>
    <cellStyle name="Euro 8 13" xfId="1603" xr:uid="{669CC23E-BFAC-4613-93DB-6B34A9C8255A}"/>
    <cellStyle name="Euro 8 14" xfId="1604" xr:uid="{3A3A52CC-EA29-4D4C-B199-A930756434B7}"/>
    <cellStyle name="Euro 8 15" xfId="1605" xr:uid="{4A8880D9-5BDA-420D-B352-EF219C06C886}"/>
    <cellStyle name="Euro 8 16" xfId="1606" xr:uid="{178FE917-5907-4751-8011-65B4EB355DD8}"/>
    <cellStyle name="Euro 8 17" xfId="1607" xr:uid="{E998E504-1402-4661-AA14-0F8F1F6CBBEF}"/>
    <cellStyle name="Euro 8 18" xfId="1608" xr:uid="{55C930AA-D894-40AF-95F6-9BB189472A33}"/>
    <cellStyle name="Euro 8 19" xfId="1609" xr:uid="{7A28A386-0711-4411-8EF8-B6E39CD91CFF}"/>
    <cellStyle name="Euro 8 2" xfId="1610" xr:uid="{1139E56E-5251-4DE4-BE18-C639B6470907}"/>
    <cellStyle name="Euro 8 20" xfId="1611" xr:uid="{7676DFBF-41A9-4A0A-9ADD-C7BFF5B22087}"/>
    <cellStyle name="Euro 8 21" xfId="1612" xr:uid="{92A53D4B-C025-4656-BCEF-16E09B3C6DC8}"/>
    <cellStyle name="Euro 8 3" xfId="1613" xr:uid="{E645E134-D788-46B7-BD32-623598B8F933}"/>
    <cellStyle name="Euro 8 3 2" xfId="1614" xr:uid="{F1CDC657-F833-4189-81C4-2BE06A11EEDB}"/>
    <cellStyle name="Euro 8 3 2 2" xfId="1615" xr:uid="{D14D0B38-D23B-4A76-8D92-122B5A789421}"/>
    <cellStyle name="Euro 8 3 2 3" xfId="1616" xr:uid="{174DABDC-837A-4FA1-89A2-21A030E49FE4}"/>
    <cellStyle name="Euro 8 3 2 4" xfId="1617" xr:uid="{587BF4A6-862D-4952-A206-02165B1303DF}"/>
    <cellStyle name="Euro 8 3 2 5" xfId="1618" xr:uid="{4BB72108-0B20-49BA-9AF1-5928B25E5A6C}"/>
    <cellStyle name="Euro 8 3 3" xfId="1619" xr:uid="{8A39BA56-3142-435C-98F1-0C55B4AD445D}"/>
    <cellStyle name="Euro 8 3 3 2" xfId="1620" xr:uid="{7103AD0A-DE5B-46AC-9CF8-441C3D30913C}"/>
    <cellStyle name="Euro 8 3 3 3" xfId="1621" xr:uid="{0FC9B74E-1C60-44EA-B669-C71C73836CB4}"/>
    <cellStyle name="Euro 8 3 3 4" xfId="1622" xr:uid="{0FE95EAD-397A-4B23-A2E0-2DD0F4D50F78}"/>
    <cellStyle name="Euro 8 3 3 5" xfId="1623" xr:uid="{74AF7C24-0272-46AA-890C-58AEFF0D94F0}"/>
    <cellStyle name="Euro 8 4" xfId="1624" xr:uid="{0D14F4FE-3CBB-429E-A083-A7F2D87519AD}"/>
    <cellStyle name="Euro 8 5" xfId="1625" xr:uid="{E9A57EF8-EC8F-4304-B0AF-1E980D482102}"/>
    <cellStyle name="Euro 8 6" xfId="1626" xr:uid="{8B9562D2-2A7F-44A1-8916-C69EECD5F253}"/>
    <cellStyle name="Euro 8 7" xfId="1627" xr:uid="{AE413566-8A62-4B5D-B969-75C62C40D99D}"/>
    <cellStyle name="Euro 8 8" xfId="1628" xr:uid="{CAD1F591-D01A-44A2-B331-ADB5B9CD9ED1}"/>
    <cellStyle name="Euro 8 9" xfId="1629" xr:uid="{A3CD34AA-2516-440C-BD79-19AEEF0756F7}"/>
    <cellStyle name="Euro 80" xfId="1630" xr:uid="{F5DBDFBA-1DC2-4D00-A41E-B2845B6B4CD7}"/>
    <cellStyle name="Euro 81" xfId="1631" xr:uid="{3DBFDF00-92CB-4B2D-A942-78E354B8930D}"/>
    <cellStyle name="Euro 82" xfId="1632" xr:uid="{1D8BF508-34E9-4167-91C9-79C155195C24}"/>
    <cellStyle name="Euro 83" xfId="1633" xr:uid="{0D45872A-E22C-4CDD-A0AB-E66A8DB4ACEE}"/>
    <cellStyle name="Euro 84" xfId="1634" xr:uid="{B369CFDF-44BF-4D1D-A2DF-01736E8D0F8C}"/>
    <cellStyle name="Euro 85" xfId="1635" xr:uid="{D4050F06-0951-4865-9E82-BACA8B17EE51}"/>
    <cellStyle name="Euro 86" xfId="1636" xr:uid="{7F96B187-1926-4775-9D31-0FCBBCE62F91}"/>
    <cellStyle name="Euro 87" xfId="1637" xr:uid="{42A2FD27-8CAA-4047-9905-D4A632C7D630}"/>
    <cellStyle name="Euro 9" xfId="1638" xr:uid="{60B57555-D39E-4890-BDDA-D6FB61CAD82E}"/>
    <cellStyle name="Euro 9 10" xfId="1639" xr:uid="{1EA5DA1F-89A7-4AA7-A03A-D7B066BE35E4}"/>
    <cellStyle name="Euro 9 11" xfId="1640" xr:uid="{812106EA-5063-4B27-B1D1-03A011F5F4D3}"/>
    <cellStyle name="Euro 9 12" xfId="1641" xr:uid="{491305F2-23CF-478B-B1A4-6C02454E2223}"/>
    <cellStyle name="Euro 9 13" xfId="1642" xr:uid="{FDF87434-CA57-481E-9B65-531A48A2C5DB}"/>
    <cellStyle name="Euro 9 14" xfId="1643" xr:uid="{0B3B37D5-3379-48B5-A853-D8ABB3230B67}"/>
    <cellStyle name="Euro 9 15" xfId="1644" xr:uid="{C7280A86-2205-4AF3-B432-5F4DD92FDD35}"/>
    <cellStyle name="Euro 9 2" xfId="1645" xr:uid="{C1E915BB-E53F-455F-8D07-D90862F3F0BC}"/>
    <cellStyle name="Euro 9 3" xfId="1646" xr:uid="{64F98B26-1934-4B1C-B695-D37D61B2E38A}"/>
    <cellStyle name="Euro 9 4" xfId="1647" xr:uid="{D97426DD-65F1-4818-9804-3E1535C4C9EE}"/>
    <cellStyle name="Euro 9 5" xfId="1648" xr:uid="{14E2118E-9BD3-46F8-BA91-4FCDC8A66B98}"/>
    <cellStyle name="Euro 9 6" xfId="1649" xr:uid="{7F66C56D-0B72-4907-9C8D-0E9D83868B20}"/>
    <cellStyle name="Euro 9 7" xfId="1650" xr:uid="{B8CBB412-2BC4-4365-AFB8-2FFBBB834F9B}"/>
    <cellStyle name="Euro 9 8" xfId="1651" xr:uid="{B7E3502F-1A1F-4967-8B89-0F684BD0B7E2}"/>
    <cellStyle name="Euro 9 9" xfId="1652" xr:uid="{48D202F2-40C4-4AF9-9A28-C29C08477A19}"/>
    <cellStyle name="Euro_4. Fab_Contas a Receber" xfId="1653" xr:uid="{A7B20E45-5EF0-4A38-A306-26BFCB6D0103}"/>
    <cellStyle name="Explanatory Text" xfId="1654" xr:uid="{263200F1-720D-4C84-9266-49A519CC1357}"/>
    <cellStyle name="F2" xfId="1655" xr:uid="{61931AF4-D062-4679-A30F-D4AA356AF164}"/>
    <cellStyle name="F3" xfId="1656" xr:uid="{B354AEB5-E250-4CFA-B824-E7446E3B8587}"/>
    <cellStyle name="F4" xfId="1657" xr:uid="{67E159BB-D09E-4699-9402-D890E8210A92}"/>
    <cellStyle name="F5" xfId="1658" xr:uid="{CDCDB3C9-E7A4-4617-BA0B-1647F68B2AED}"/>
    <cellStyle name="F6" xfId="1659" xr:uid="{916BCD73-5254-4345-95CA-0FCE4E752344}"/>
    <cellStyle name="F7" xfId="1660" xr:uid="{B772CE6F-3948-43C6-96E4-7DFE47F3DFA1}"/>
    <cellStyle name="F8" xfId="1661" xr:uid="{6C6ECC6E-056D-47D9-ABB8-5F72DE4796DA}"/>
    <cellStyle name="Fijo" xfId="1662" xr:uid="{657851CD-D745-45FE-91AB-855349DF0C52}"/>
    <cellStyle name="Financiero" xfId="1663" xr:uid="{07489CDF-3065-4610-A2BE-C04E712561A5}"/>
    <cellStyle name="Fixed" xfId="1664" xr:uid="{AED39E00-FB36-43B0-B7CB-2CABE74F93A2}"/>
    <cellStyle name="Fixo" xfId="1665" xr:uid="{96A3A52D-CCCD-4EAB-A821-3BF61134D7CA}"/>
    <cellStyle name="Good" xfId="1666" xr:uid="{FCC7D42C-C7E3-4709-B951-D0DA02AB7EA2}"/>
    <cellStyle name="Grey" xfId="1667" xr:uid="{FCA22EEB-79DE-4F29-BCB5-01B426DA493E}"/>
    <cellStyle name="Grupo" xfId="1668" xr:uid="{C1DF22FA-77E9-4538-9979-1DCEFB7AECB3}"/>
    <cellStyle name="Grupo 2" xfId="4457" xr:uid="{138E6F63-2435-4862-B5EA-5FDE138B3005}"/>
    <cellStyle name="Grupo 2 2" xfId="5867" xr:uid="{86002C71-A30D-4706-9391-DCCCE96A6D68}"/>
    <cellStyle name="Grupo 2 2 2" xfId="8686" xr:uid="{96DEABDE-DFCA-4809-8723-1B8A764C128C}"/>
    <cellStyle name="Grupo 2 2 2 2" xfId="20599" xr:uid="{BAB2DDA4-B8D8-468F-B5F9-79F3F8886E42}"/>
    <cellStyle name="Grupo 2 2 2 3" xfId="14447" xr:uid="{7589FFA2-696B-490B-BC44-5C1988ADD213}"/>
    <cellStyle name="Grupo 2 2 3" xfId="17780" xr:uid="{A014DEBF-330C-4A20-9374-96F8690958D1}"/>
    <cellStyle name="Grupo 2 2 4" xfId="11669" xr:uid="{8CBE011C-1CD5-4EF4-A4BC-CD0108ECB64F}"/>
    <cellStyle name="Grupo 2 3" xfId="7276" xr:uid="{AD9FAF4A-1445-429C-BCB8-D5A5AE34553E}"/>
    <cellStyle name="Grupo 2 3 2" xfId="19189" xr:uid="{1C1B0951-7462-4975-A710-80E43F230B9A}"/>
    <cellStyle name="Grupo 2 3 3" xfId="13058" xr:uid="{F0BB8326-2980-45C9-A420-3CEDD5BE48B0}"/>
    <cellStyle name="Grupo 2 4" xfId="16370" xr:uid="{BB6A5A75-2933-4453-9355-12E8AB31D6D7}"/>
    <cellStyle name="Grupo 2 5" xfId="10280" xr:uid="{EF5DCD8F-C613-4C74-A552-40B3F3C83774}"/>
    <cellStyle name="Grupo 3" xfId="15726" xr:uid="{0092810A-FA20-4E9C-8F22-3451D06AFDAE}"/>
    <cellStyle name="Grupo 4" xfId="9798" xr:uid="{09D2CA03-C3D5-4E28-919C-17AB0CA90171}"/>
    <cellStyle name="HEADER" xfId="1669" xr:uid="{CDC58335-FCCC-4059-AFC1-22B21AAB2921}"/>
    <cellStyle name="Header1" xfId="1670" xr:uid="{CC72C668-D487-4823-916F-E632CE3A5854}"/>
    <cellStyle name="Header2" xfId="1671" xr:uid="{169B5B08-D25E-414A-9248-818EA66ECD43}"/>
    <cellStyle name="Header2 2" xfId="21961" xr:uid="{425EDDD8-95E7-4AE0-9E34-074C5D8E69DF}"/>
    <cellStyle name="Header2 3" xfId="22048" xr:uid="{A5F372B1-BF30-4329-96A5-5784C3EB1D51}"/>
    <cellStyle name="Header2 4" xfId="15714" xr:uid="{ADAF81D0-6387-496F-A973-7486E7315711}"/>
    <cellStyle name="Header2 5" xfId="15730" xr:uid="{138BAA5A-186D-4D7D-8449-A1B559901E4A}"/>
    <cellStyle name="Heading 1" xfId="1672" xr:uid="{62DD8849-E11A-42E9-8012-EA13EBB09AF3}"/>
    <cellStyle name="Heading 2" xfId="1673" xr:uid="{E9CB51E9-0BAA-4433-A7BF-AF489B0A0AC7}"/>
    <cellStyle name="Heading 3" xfId="1674" xr:uid="{08396DF4-638B-442A-A74F-5D920AD5AB2D}"/>
    <cellStyle name="Heading 3 2" xfId="1675" xr:uid="{1537F834-10C3-470C-AE65-93E66C36F0F3}"/>
    <cellStyle name="Heading 3 3" xfId="1676" xr:uid="{BA7E4385-FE3E-494B-AF05-160A82C51077}"/>
    <cellStyle name="Heading 3 4" xfId="1677" xr:uid="{DC8A7458-E740-458F-BAA2-0DA719E4110D}"/>
    <cellStyle name="Heading 3 5" xfId="1678" xr:uid="{FC49012B-36EA-49E5-AC32-42262668EAAF}"/>
    <cellStyle name="Heading 3 6" xfId="1679" xr:uid="{DBFC617A-12E0-438E-8E98-8A556B02B84C}"/>
    <cellStyle name="Heading 4" xfId="1680" xr:uid="{8F5DE0AB-EF50-4692-823C-6082A2D04A75}"/>
    <cellStyle name="Heading1" xfId="1681" xr:uid="{9DF29933-DE51-49EB-9712-2746B1999995}"/>
    <cellStyle name="Heading2" xfId="1682" xr:uid="{84B873F0-60C1-45D7-B6A4-7CB636F659FF}"/>
    <cellStyle name="HIGHLIGHT" xfId="1683" xr:uid="{8D7526C9-1E2F-4DDB-ABC3-526B05F8BBC7}"/>
    <cellStyle name="Hyperlink 2" xfId="1684" xr:uid="{847D34A0-7862-47EF-8054-60F6E8F9606B}"/>
    <cellStyle name="Hyperlink 2 2" xfId="1685" xr:uid="{C8875036-A76F-44A3-BECD-4CEF5003E45C}"/>
    <cellStyle name="Hyperlink 2 3" xfId="1686" xr:uid="{8146628D-213A-47FB-8384-B8B3C7F20805}"/>
    <cellStyle name="Hyperlink 2_APURAÇÃO DA MARGEM" xfId="1687" xr:uid="{04D8CA33-1180-4FD9-B1A9-27D4D656ABC4}"/>
    <cellStyle name="Incorreto 10" xfId="1688" xr:uid="{9B1F197D-6727-4E4F-96BA-B54C6AF79B8A}"/>
    <cellStyle name="Incorreto 11" xfId="1689" xr:uid="{D3711987-5DFE-4609-9A4C-D64D27846F44}"/>
    <cellStyle name="Incorreto 12" xfId="1690" xr:uid="{993E160D-23C7-41B9-8941-73F93D850F1E}"/>
    <cellStyle name="Incorreto 13" xfId="1691" xr:uid="{D9CB24BE-DED0-487B-9CC7-0865037B98EF}"/>
    <cellStyle name="Incorreto 14" xfId="1692" xr:uid="{B88665CB-D63B-41F3-8943-4E7202010FAD}"/>
    <cellStyle name="Incorreto 15" xfId="1693" xr:uid="{EEB6806C-5D8D-458E-BD93-78B4C90727F3}"/>
    <cellStyle name="Incorreto 16" xfId="1694" xr:uid="{4BE1D4FB-2991-490C-89EE-AA7ED3ECE951}"/>
    <cellStyle name="Incorreto 2" xfId="1695" xr:uid="{858140DA-8965-48F6-9456-E6CB42A64BF5}"/>
    <cellStyle name="Incorreto 3" xfId="1696" xr:uid="{0C882C95-E59D-4B78-A00F-9613C94F17CC}"/>
    <cellStyle name="Incorreto 4" xfId="1697" xr:uid="{7F15CDBF-19E5-4233-990F-8464F71BFC6A}"/>
    <cellStyle name="Incorreto 5" xfId="1698" xr:uid="{854D221E-8FF6-49CB-BA6C-7AF602D424DB}"/>
    <cellStyle name="Incorreto 6" xfId="1699" xr:uid="{B7B2CB0B-A645-4B27-BC62-03585E06749F}"/>
    <cellStyle name="Incorreto 7" xfId="1700" xr:uid="{B6CAFFF1-BD47-456C-8CCA-2F6E580859C5}"/>
    <cellStyle name="Incorreto 8" xfId="1701" xr:uid="{B8844316-9E1F-4490-93B0-1BF97B8D447A}"/>
    <cellStyle name="Incorreto 9" xfId="1702" xr:uid="{64543257-4C1F-4569-91E5-EB1F78A375D0}"/>
    <cellStyle name="Indentado" xfId="1703" xr:uid="{44A2614E-46BA-4854-9B6F-DE4845A62823}"/>
    <cellStyle name="indice" xfId="1704" xr:uid="{144DADDA-00B3-43B1-B57C-46DB6A9B4A02}"/>
    <cellStyle name="Input" xfId="1705" xr:uid="{6198D70D-DDEC-434D-A0E1-ADFDED300CB4}"/>
    <cellStyle name="Input  1o.nível" xfId="1706" xr:uid="{1E5E9F81-975C-4AEF-976A-511107CEB82D}"/>
    <cellStyle name="Input [yellow]" xfId="1707" xr:uid="{68F6087B-79C0-4166-8C81-D36201EE46B0}"/>
    <cellStyle name="Input [yellow] 2" xfId="22126" xr:uid="{2D2CF304-3A24-4C14-BCB6-339F104586F5}"/>
    <cellStyle name="Input [yellow] 3" xfId="15843" xr:uid="{EC345054-CC3E-47C4-AAFD-348900D45EC8}"/>
    <cellStyle name="Input [yellow] 4" xfId="22219" xr:uid="{B4A010A5-8D41-49F0-897F-CB03AAA4E92A}"/>
    <cellStyle name="Input [yellow] 5" xfId="22031" xr:uid="{7B5252A8-E77C-420A-932B-5C2D4EEDC059}"/>
    <cellStyle name="Input 10" xfId="15642" xr:uid="{8657A8FE-C236-4EE6-A947-0927B30B5CBF}"/>
    <cellStyle name="Input 11" xfId="21906" xr:uid="{1C5668EA-2E32-4B61-89BE-65168E01560A}"/>
    <cellStyle name="Input 12" xfId="22137" xr:uid="{5DFA5AE3-8EC0-42C2-81BA-65D9FD725DC2}"/>
    <cellStyle name="Input 13" xfId="22268" xr:uid="{9622F5BD-D389-4E81-B509-D7C24F63E409}"/>
    <cellStyle name="Input 14" xfId="22193" xr:uid="{3F6D067F-05A7-4835-A5A4-9143DD122894}"/>
    <cellStyle name="Input 15" xfId="21978" xr:uid="{22411E93-7544-4B09-B21A-C2DA79B4E9F7}"/>
    <cellStyle name="Input 16" xfId="22343" xr:uid="{11DDC35E-C88D-4E91-95F4-80624BF0DD3F}"/>
    <cellStyle name="Input 17" xfId="15853" xr:uid="{5EF04767-3EAA-4A38-9BE3-E573E2BBB1D9}"/>
    <cellStyle name="Input 18" xfId="21924" xr:uid="{B4F46B0B-252E-4E42-BDCD-161F78D9FBBB}"/>
    <cellStyle name="Input 19" xfId="22149" xr:uid="{99D663F7-E99F-4BC0-952C-A6CE39550BD2}"/>
    <cellStyle name="Input 2" xfId="22060" xr:uid="{ECAAA32C-E59D-4CC3-A0A7-4BD8D70F6AB1}"/>
    <cellStyle name="Input 20" xfId="22073" xr:uid="{DC7E46F4-54A8-4959-A5EE-449CADD94B28}"/>
    <cellStyle name="Input 21" xfId="22020" xr:uid="{68F3DEB7-99D3-452B-A452-24EC9853B0DA}"/>
    <cellStyle name="Input 22" xfId="21888" xr:uid="{066D8445-0C6A-440A-8D12-846B9E874F4E}"/>
    <cellStyle name="Input 23" xfId="15647" xr:uid="{7A956A77-4CED-43C3-A663-ECF2CFCE00A5}"/>
    <cellStyle name="Input 24" xfId="15860" xr:uid="{B4FFFDB4-8CA4-46BF-BC85-49D0543A4A37}"/>
    <cellStyle name="Input 25" xfId="22165" xr:uid="{B80FF597-E8ED-43EB-BFB2-444F501E2329}"/>
    <cellStyle name="Input 26" xfId="15826" xr:uid="{B15C82C3-693B-4B4D-A25F-C3CC6692D8C8}"/>
    <cellStyle name="Input 27" xfId="22001" xr:uid="{E92BC875-B01D-41DB-901C-8B9D09CAD0DF}"/>
    <cellStyle name="Input 28" xfId="15685" xr:uid="{F4A099CF-B385-4F2A-A6B8-F0CC109B9679}"/>
    <cellStyle name="Input 29" xfId="15583" xr:uid="{FE52BF0C-C890-4D86-A4D1-42039798F335}"/>
    <cellStyle name="Input 3" xfId="15674" xr:uid="{1BB994F5-69A0-4944-924C-0B8B08D88FF1}"/>
    <cellStyle name="Input 30" xfId="22124" xr:uid="{C1E8E434-FA82-4358-8210-A24F5FC08161}"/>
    <cellStyle name="Input 4" xfId="21744" xr:uid="{F00981BA-D046-4868-82B5-5AE53FE6E570}"/>
    <cellStyle name="Input 5" xfId="21999" xr:uid="{35FB8929-F0BD-45A6-901B-094811716601}"/>
    <cellStyle name="Input 6" xfId="21996" xr:uid="{AE4445EC-FE7B-4CAD-9D71-22F0BF03A5D1}"/>
    <cellStyle name="Input 7" xfId="15645" xr:uid="{B5759BC2-54AB-418A-80F8-3D6FE1ED649B}"/>
    <cellStyle name="Input 8" xfId="22168" xr:uid="{91D15AE9-0D21-46DE-AF8A-3396635EF791}"/>
    <cellStyle name="Input 9" xfId="21969" xr:uid="{25C7113A-0103-4B1C-9AAC-A7E92F3CDD86}"/>
    <cellStyle name="Input totais  2o.nível" xfId="1708" xr:uid="{8EB64C10-5DB0-4E27-BF95-8A28BED9DC52}"/>
    <cellStyle name="InputLabel" xfId="1709" xr:uid="{6E67BA52-20E3-4067-83B1-D309B1F7A70F}"/>
    <cellStyle name="ins:prd" xfId="1710" xr:uid="{45D0686B-85C7-4E5D-BCB1-B7C5FC81D8B8}"/>
    <cellStyle name="KASS01" xfId="1711" xr:uid="{79125810-9208-4BE2-961E-A7C0BC61DD52}"/>
    <cellStyle name="la22" xfId="1712" xr:uid="{3F445712-CE4F-41E0-A746-0AE60A601541}"/>
    <cellStyle name="la22 2" xfId="22111" xr:uid="{129832C6-CBA4-464F-AC70-1FB03041CC3F}"/>
    <cellStyle name="la22 3" xfId="22051" xr:uid="{17D10492-4218-4E9D-B192-2DB2F83620B0}"/>
    <cellStyle name="la22 4" xfId="16341" xr:uid="{AC4CBB80-698B-477E-B6F9-364ECF8BA540}"/>
    <cellStyle name="la22 5" xfId="21904" xr:uid="{DBCD5F09-E07B-4C84-B9A0-1FCA9378E26A}"/>
    <cellStyle name="Linked Cell" xfId="1713" xr:uid="{86CEE8B9-3D14-44D2-AD7B-0A7E97B94829}"/>
    <cellStyle name="mb01" xfId="1714" xr:uid="{B99DABD1-883E-4389-A8F3-FA1A04A49EF3}"/>
    <cellStyle name="mb11" xfId="1715" xr:uid="{F5FB6463-B97E-4DAD-A31D-D50EE7BEFAFF}"/>
    <cellStyle name="mbf11" xfId="1716" xr:uid="{61D950AB-A675-4FE4-BD8A-B5BBF332AF7D}"/>
    <cellStyle name="MENU" xfId="1717" xr:uid="{CF1266D5-F2FB-4B5A-AA81-A50599C13A8F}"/>
    <cellStyle name="mes" xfId="1718" xr:uid="{AFBD9F52-0A86-4994-909E-21008E955483}"/>
    <cellStyle name="Milhar" xfId="1719" xr:uid="{22AD761E-85B2-4F77-80A1-6D699E080448}"/>
    <cellStyle name="Millares [0]_10 AVERIAS MASIVAS + ANT" xfId="1720" xr:uid="{EC9530EF-5153-4159-B6F8-D90187BEED0C}"/>
    <cellStyle name="Millares_10 AVERIAS MASIVAS + ANT" xfId="1721" xr:uid="{FA86216E-6DDC-40E8-8274-2DB1347BF72A}"/>
    <cellStyle name="Milliers [0]_35heures" xfId="1722" xr:uid="{54A86706-AF22-40F1-BF17-E108CD767B7E}"/>
    <cellStyle name="Milliers_35heures" xfId="1723" xr:uid="{F5DDACFB-0D68-4A21-B433-DD0DC7B88144}"/>
    <cellStyle name="Moeda {0]_TMIN" xfId="1724" xr:uid="{A038CFFA-8FB5-41B6-A3DF-976406597250}"/>
    <cellStyle name="Moeda 10" xfId="4915" xr:uid="{4ADF986A-D39B-4BEF-8E3A-7B8FEA279293}"/>
    <cellStyle name="Moeda 10 2" xfId="6325" xr:uid="{79C665DE-E54D-4F89-A632-A4411C84F925}"/>
    <cellStyle name="Moeda 10 2 2" xfId="9144" xr:uid="{102DF40A-5468-44EE-B61A-B9A1B06D602E}"/>
    <cellStyle name="Moeda 10 2 2 2" xfId="21057" xr:uid="{49FC60ED-C3EE-44AE-898B-4DC2DC25F264}"/>
    <cellStyle name="Moeda 10 2 3" xfId="18238" xr:uid="{EA6C175A-E761-4C5B-A3A8-6A5EC8B6E213}"/>
    <cellStyle name="Moeda 10 3" xfId="7734" xr:uid="{DEBD2039-021C-4596-A1F5-5D709D438A2A}"/>
    <cellStyle name="Moeda 10 3 2" xfId="19647" xr:uid="{371C46D9-6F0D-467B-85A7-9AE35EAE6995}"/>
    <cellStyle name="Moeda 10 4" xfId="16828" xr:uid="{9C739FCB-52B4-4B58-8F0D-B36C443535E3}"/>
    <cellStyle name="Moeda 11" xfId="4935" xr:uid="{8961D094-09AC-457C-8360-F2B7D1DBC895}"/>
    <cellStyle name="Moeda 11 2" xfId="6345" xr:uid="{51C23093-1044-4846-B5D8-70B26080239C}"/>
    <cellStyle name="Moeda 11 2 2" xfId="9164" xr:uid="{B4E9E9F6-01E9-4482-B6EF-FFBCE44556C5}"/>
    <cellStyle name="Moeda 11 2 2 2" xfId="21077" xr:uid="{1CA71D6C-2B5F-424B-ACA1-748A8DAAF420}"/>
    <cellStyle name="Moeda 11 2 3" xfId="18258" xr:uid="{9EEEEE43-E7BB-4CB0-90CA-1C706C9652B0}"/>
    <cellStyle name="Moeda 11 3" xfId="7754" xr:uid="{238D9E62-6A4F-44BF-AF06-BDD2D077A614}"/>
    <cellStyle name="Moeda 11 3 2" xfId="19667" xr:uid="{D64433D2-343C-40D6-B46D-9DB38A70D373}"/>
    <cellStyle name="Moeda 11 4" xfId="16848" xr:uid="{00B08E90-8E98-4826-BD11-233FF8CDA5D5}"/>
    <cellStyle name="Moeda 12" xfId="4937" xr:uid="{185F6A1E-7D47-4B82-828F-7B484F53BE02}"/>
    <cellStyle name="Moeda 12 2" xfId="6347" xr:uid="{1412F70F-5F3B-49A6-958E-FC47510C2283}"/>
    <cellStyle name="Moeda 12 2 2" xfId="9166" xr:uid="{84791EA1-41E2-43F8-89D8-B27F47659FD3}"/>
    <cellStyle name="Moeda 12 2 2 2" xfId="21079" xr:uid="{6D4ED3F6-DCAE-4C07-AE2C-B1B43B7A17AE}"/>
    <cellStyle name="Moeda 12 2 3" xfId="18260" xr:uid="{8B77C4BF-342D-40C9-92F8-F33BDC7AC09F}"/>
    <cellStyle name="Moeda 12 3" xfId="7756" xr:uid="{D41201D4-6A19-4A9F-A405-1EA91CAE3FF8}"/>
    <cellStyle name="Moeda 12 3 2" xfId="19669" xr:uid="{D17D1CAE-DE8F-4B2A-BF63-936C07D95D56}"/>
    <cellStyle name="Moeda 12 4" xfId="16850" xr:uid="{7FFF5638-40D7-43B0-A368-C225B734CA1B}"/>
    <cellStyle name="Moeda 13" xfId="5243" xr:uid="{252F341F-3FC0-4234-8AE1-24AE20A507EF}"/>
    <cellStyle name="Moeda 13 2" xfId="6653" xr:uid="{D1BA7FDE-17E1-48AB-9954-907E15F4676C}"/>
    <cellStyle name="Moeda 13 2 2" xfId="9472" xr:uid="{F071A643-5061-4029-9A9F-86D2D52C8985}"/>
    <cellStyle name="Moeda 13 2 2 2" xfId="21385" xr:uid="{FA495273-502F-4B5D-9797-1F7220821FAC}"/>
    <cellStyle name="Moeda 13 2 3" xfId="18566" xr:uid="{2D2157CF-9F45-470F-BD77-A7AA8C3FBD59}"/>
    <cellStyle name="Moeda 13 3" xfId="8062" xr:uid="{81AF428D-85B5-4D28-8825-230A1D228502}"/>
    <cellStyle name="Moeda 13 3 2" xfId="19975" xr:uid="{5DE5C68A-43FC-43E2-962B-CFB96BF6B553}"/>
    <cellStyle name="Moeda 13 4" xfId="17156" xr:uid="{8B1ACB34-E16C-450B-A385-BE3F99705D7D}"/>
    <cellStyle name="Moeda 14" xfId="5244" xr:uid="{45A231E8-0E20-4DAE-906D-732B9E1A8B9E}"/>
    <cellStyle name="Moeda 14 2" xfId="6654" xr:uid="{5986D928-8140-4E63-999E-D16E37461222}"/>
    <cellStyle name="Moeda 14 2 2" xfId="9473" xr:uid="{ED269852-1028-4F45-8A15-3CD50421FABA}"/>
    <cellStyle name="Moeda 14 2 2 2" xfId="21386" xr:uid="{6039F210-417A-4657-88D8-6C110341FDC4}"/>
    <cellStyle name="Moeda 14 2 3" xfId="18567" xr:uid="{D6CC0C37-C6D8-4D6C-B7D6-C5222EC0F4AC}"/>
    <cellStyle name="Moeda 14 3" xfId="8063" xr:uid="{6DFC44FA-0F7D-45DB-9E82-23EA129794D4}"/>
    <cellStyle name="Moeda 14 3 2" xfId="19976" xr:uid="{9D0CCDE1-77B5-4A1D-8F8C-A9BF6F7AB7EE}"/>
    <cellStyle name="Moeda 14 4" xfId="17157" xr:uid="{BC945570-42E5-4F29-A55A-CB8BBC860FB4}"/>
    <cellStyle name="Moeda 15" xfId="5233" xr:uid="{39FE80FE-41F4-4063-9BF1-9695F03ADBC8}"/>
    <cellStyle name="Moeda 15 2" xfId="6643" xr:uid="{685D1678-45A1-48BA-8E77-85B5F03444FC}"/>
    <cellStyle name="Moeda 15 2 2" xfId="9462" xr:uid="{0B081720-6612-46E6-B278-C659527EDB22}"/>
    <cellStyle name="Moeda 15 2 2 2" xfId="21375" xr:uid="{8AF31164-E59A-4B1C-9608-1B8588D61998}"/>
    <cellStyle name="Moeda 15 2 3" xfId="18556" xr:uid="{08694723-BFED-4763-AF88-587B74F825CD}"/>
    <cellStyle name="Moeda 15 3" xfId="8052" xr:uid="{DDC059CC-9264-4593-A37F-F21A1A8E25CD}"/>
    <cellStyle name="Moeda 15 3 2" xfId="19965" xr:uid="{ED05B72F-3CF5-457C-A4D8-055B476527D5}"/>
    <cellStyle name="Moeda 15 4" xfId="17146" xr:uid="{5E7B9719-0971-4189-BDF7-D78B04C2A4E0}"/>
    <cellStyle name="Moeda 16" xfId="5245" xr:uid="{2F3B934D-D75A-4990-B596-AF6C995AE22D}"/>
    <cellStyle name="Moeda 16 2" xfId="6655" xr:uid="{F879CBEF-B9B5-4014-B66C-CBFCB0D62A87}"/>
    <cellStyle name="Moeda 16 2 2" xfId="9474" xr:uid="{13A28BD2-EB1C-4E0E-B66F-5D340FAF4F3E}"/>
    <cellStyle name="Moeda 16 2 2 2" xfId="21387" xr:uid="{D7675A43-D75D-437C-9908-86C21BD381BC}"/>
    <cellStyle name="Moeda 16 2 3" xfId="18568" xr:uid="{EF26DC8C-2948-40F6-9269-65C999ACC5DF}"/>
    <cellStyle name="Moeda 16 3" xfId="8064" xr:uid="{4FAA5599-84A4-4A78-AB07-3B09E03A5798}"/>
    <cellStyle name="Moeda 16 3 2" xfId="19977" xr:uid="{487204E4-3905-492C-8A4F-2320D1347376}"/>
    <cellStyle name="Moeda 16 4" xfId="17158" xr:uid="{B0AED127-2FF2-452F-A36F-0A2089C41709}"/>
    <cellStyle name="Moeda 17" xfId="5551" xr:uid="{4D6AC6F4-EC40-46B4-B0F6-4297B06D5AD7}"/>
    <cellStyle name="Moeda 17 2" xfId="6961" xr:uid="{8CBE0C3C-0B07-407F-A6FF-BA768448915E}"/>
    <cellStyle name="Moeda 17 2 2" xfId="9780" xr:uid="{AFA48DE3-E08F-4618-B575-890BDE656E2F}"/>
    <cellStyle name="Moeda 17 2 2 2" xfId="21693" xr:uid="{24181F7D-379F-4F1B-90C1-1A307409C581}"/>
    <cellStyle name="Moeda 17 2 3" xfId="18874" xr:uid="{DE61729C-9D61-4E4B-B60C-F853B182D92B}"/>
    <cellStyle name="Moeda 17 3" xfId="8370" xr:uid="{D3D9287B-3862-404F-B94E-626740B8A5CD}"/>
    <cellStyle name="Moeda 17 3 2" xfId="20283" xr:uid="{743A6FF7-455F-4307-8CE2-1A290CAFC399}"/>
    <cellStyle name="Moeda 17 4" xfId="17464" xr:uid="{2E4DCC88-BD49-48DC-81EC-92844B6E9C3C}"/>
    <cellStyle name="Moeda 18" xfId="5553" xr:uid="{2CC33E1C-56C8-4626-82A8-6B62C166D7FD}"/>
    <cellStyle name="Moeda 18 2" xfId="6963" xr:uid="{8E1C680E-7EE2-4F96-BD7A-CABD3185B0F4}"/>
    <cellStyle name="Moeda 18 2 2" xfId="9782" xr:uid="{69B284B0-B94B-4830-8EEF-8BFFE158AFAA}"/>
    <cellStyle name="Moeda 18 2 2 2" xfId="21695" xr:uid="{52D6F039-DE5F-45B9-A98A-CED7130E07BC}"/>
    <cellStyle name="Moeda 18 2 3" xfId="18876" xr:uid="{16292239-C6A6-4636-9D6C-74064514710F}"/>
    <cellStyle name="Moeda 18 3" xfId="8372" xr:uid="{74DB27D5-C05F-497B-BB3E-8CC3D84038F3}"/>
    <cellStyle name="Moeda 18 3 2" xfId="20285" xr:uid="{F14D29F4-BA31-4BE2-94B8-4040CC9BDBDF}"/>
    <cellStyle name="Moeda 18 4" xfId="17466" xr:uid="{A30B7ED6-EF02-41EB-A5E5-365417544A49}"/>
    <cellStyle name="Moeda 19" xfId="5541" xr:uid="{05241A79-7450-496E-B83A-3EC842F65DA5}"/>
    <cellStyle name="Moeda 19 2" xfId="6951" xr:uid="{E59F838C-9BD3-422A-AC51-2EE7EFBF10C3}"/>
    <cellStyle name="Moeda 19 2 2" xfId="9770" xr:uid="{E9BE1BED-0D7C-4306-9B30-5D1B0B8D8E25}"/>
    <cellStyle name="Moeda 19 2 2 2" xfId="21683" xr:uid="{E0C2267D-2842-467D-9095-C666E0ADA01F}"/>
    <cellStyle name="Moeda 19 2 3" xfId="18864" xr:uid="{34A284EC-4893-4F25-A95B-D58205825106}"/>
    <cellStyle name="Moeda 19 3" xfId="8360" xr:uid="{AE01C9CE-F565-479B-A7F8-060173252E84}"/>
    <cellStyle name="Moeda 19 3 2" xfId="20273" xr:uid="{6C597E77-36CB-412B-A049-3DB0A288DD19}"/>
    <cellStyle name="Moeda 19 4" xfId="17454" xr:uid="{16CF4562-8F37-47A4-8C87-D5549C4E7660}"/>
    <cellStyle name="Moeda 2" xfId="3" xr:uid="{8A2A2846-D002-4128-8846-C02103FED6CD}"/>
    <cellStyle name="Moeda 2 10" xfId="1726" xr:uid="{CF23AD16-CD7F-4691-95B6-22BB1091A366}"/>
    <cellStyle name="Moeda 2 10 2" xfId="1727" xr:uid="{67CC02DC-B9E7-44D1-BF04-F1AF9487AF27}"/>
    <cellStyle name="Moeda 2 11" xfId="1728" xr:uid="{6F67EE5B-A6DC-4E7D-8403-5109ECA5FB9D}"/>
    <cellStyle name="Moeda 2 11 2" xfId="1729" xr:uid="{67390CF9-DBBD-49B4-961A-68D93FAA1D40}"/>
    <cellStyle name="Moeda 2 12" xfId="1730" xr:uid="{522B1531-2EA0-43C4-B226-B0BED3DC6B5C}"/>
    <cellStyle name="Moeda 2 12 2" xfId="1731" xr:uid="{F06A6E7A-0E39-4EC3-A78E-3E9F0CB4D954}"/>
    <cellStyle name="Moeda 2 13" xfId="1732" xr:uid="{C9B6F01A-22D4-4388-8906-8DEBDC0DB6A7}"/>
    <cellStyle name="Moeda 2 13 2" xfId="1733" xr:uid="{26027748-29E0-499A-AE6E-EFF0B9370B60}"/>
    <cellStyle name="Moeda 2 14" xfId="1734" xr:uid="{3FD96AFB-EE58-41A3-AC4B-94E70DA0C1ED}"/>
    <cellStyle name="Moeda 2 14 2" xfId="1735" xr:uid="{095BB0A9-BD83-47AF-A0EA-768CC197FB11}"/>
    <cellStyle name="Moeda 2 15" xfId="1725" xr:uid="{BFCEBB9E-6FB9-4DEB-978D-9D4AB437A98B}"/>
    <cellStyle name="Moeda 2 16" xfId="15532" xr:uid="{8AA1EC6D-5E7C-46A5-ACDD-A6A18DFAF46A}"/>
    <cellStyle name="Moeda 2 2" xfId="1736" xr:uid="{239DD3BE-2C03-435B-85AE-412957AC9F58}"/>
    <cellStyle name="Moeda 2 3" xfId="1737" xr:uid="{82D189C2-8F46-4215-81DF-98C226DFACBB}"/>
    <cellStyle name="Moeda 2 3 2" xfId="1738" xr:uid="{B6AE793A-94EE-4995-843E-6312650DAA2A}"/>
    <cellStyle name="Moeda 2 4" xfId="1739" xr:uid="{C3B2E547-F44F-4DFE-9DC8-DA7BC9D4A1C1}"/>
    <cellStyle name="Moeda 2 4 2" xfId="1740" xr:uid="{327D5324-8A8D-40DE-9793-F02FCCFC285D}"/>
    <cellStyle name="Moeda 2 5" xfId="1741" xr:uid="{EFC6B940-02A7-4D21-BDAD-1E641C40F607}"/>
    <cellStyle name="Moeda 2 5 2" xfId="1742" xr:uid="{86C562ED-9F24-471A-AC23-EA82231D0C2C}"/>
    <cellStyle name="Moeda 2 6" xfId="1743" xr:uid="{A695D607-0C19-46AC-BAAF-930BC3751F5F}"/>
    <cellStyle name="Moeda 2 6 2" xfId="1744" xr:uid="{479E4320-5E24-4610-BADF-BB89DD931421}"/>
    <cellStyle name="Moeda 2 7" xfId="1745" xr:uid="{57244227-25E0-4B41-ACF8-64EB4C959766}"/>
    <cellStyle name="Moeda 2 7 2" xfId="1746" xr:uid="{74C3B4A3-29DF-4625-9A87-EEAD07663401}"/>
    <cellStyle name="Moeda 2 8" xfId="1747" xr:uid="{34B038F4-5E2A-46D8-8FA1-D7D549339E3E}"/>
    <cellStyle name="Moeda 2 8 2" xfId="1748" xr:uid="{4C5C86A0-63CF-4F9D-9278-9A8C0CE2ACD8}"/>
    <cellStyle name="Moeda 2 9" xfId="1749" xr:uid="{316CB43D-5CF0-4BD6-AAF2-F523B33A66F8}"/>
    <cellStyle name="Moeda 2 9 2" xfId="1750" xr:uid="{E56A22A2-D0E0-414A-A136-2D8E5BF88F8B}"/>
    <cellStyle name="Moeda 20" xfId="5552" xr:uid="{7D0CE5AA-97B8-4867-B429-B7466A72B005}"/>
    <cellStyle name="Moeda 20 2" xfId="6962" xr:uid="{7810783F-BC75-468B-A0A9-F9A6DC4431FE}"/>
    <cellStyle name="Moeda 20 2 2" xfId="9781" xr:uid="{99970F39-EA1A-425F-84A4-16C36BCC6130}"/>
    <cellStyle name="Moeda 20 2 2 2" xfId="21694" xr:uid="{8E9DBE5C-75E4-4E67-82E9-DAF4CF80D052}"/>
    <cellStyle name="Moeda 20 2 3" xfId="18875" xr:uid="{8368379C-08E0-428A-AAB4-07E87EEBE270}"/>
    <cellStyle name="Moeda 20 3" xfId="8371" xr:uid="{BBA887D4-F5BF-441C-9D19-3C8E8E4D6290}"/>
    <cellStyle name="Moeda 20 3 2" xfId="20284" xr:uid="{569686E5-0A10-4370-ACD3-82CBD9D66581}"/>
    <cellStyle name="Moeda 20 4" xfId="17465" xr:uid="{9EF77699-BA37-465F-A0A7-794E9DDB41D6}"/>
    <cellStyle name="Moeda 21" xfId="5554" xr:uid="{2D240E53-69EA-4757-9D2F-B07BEC394AB1}"/>
    <cellStyle name="Moeda 21 2" xfId="8373" xr:uid="{912201FB-359A-4AE0-B39C-9C158908F7A9}"/>
    <cellStyle name="Moeda 21 2 2" xfId="20286" xr:uid="{8B11486F-539A-4FA6-BD38-E82CE72AD896}"/>
    <cellStyle name="Moeda 21 3" xfId="17467" xr:uid="{623923A6-B3FA-4DE9-8791-3143D4BAD955}"/>
    <cellStyle name="Moeda 22" xfId="5864" xr:uid="{ECB18A6E-7878-451C-96A0-3BC3E94A8B97}"/>
    <cellStyle name="Moeda 22 2" xfId="8683" xr:uid="{DC51BDFB-ECF8-44BC-8847-F83B0669A183}"/>
    <cellStyle name="Moeda 22 2 2" xfId="20596" xr:uid="{60AFCA2D-F360-4CD0-8A22-13562F7F4C60}"/>
    <cellStyle name="Moeda 22 3" xfId="17777" xr:uid="{AE2B5DDA-6B75-466B-9249-B8DB06328175}"/>
    <cellStyle name="Moeda 23" xfId="6964" xr:uid="{635C09A6-A451-445F-915B-928635DB2751}"/>
    <cellStyle name="Moeda 23 2" xfId="9783" xr:uid="{928A92EF-FD68-4D8A-87AD-EAEE155C1522}"/>
    <cellStyle name="Moeda 23 2 2" xfId="21696" xr:uid="{20160382-3D0D-4E54-AFF9-D07AAEB21374}"/>
    <cellStyle name="Moeda 23 3" xfId="18877" xr:uid="{AE5A3444-43A4-45E2-AC01-E63662DBF9FC}"/>
    <cellStyle name="Moeda 24" xfId="5559" xr:uid="{6C68BB93-208C-49E0-8E91-8B24FD3D9BB5}"/>
    <cellStyle name="Moeda 24 2" xfId="8378" xr:uid="{23BF4443-E22E-4020-8149-BECB5C33315A}"/>
    <cellStyle name="Moeda 24 2 2" xfId="20291" xr:uid="{6AE1B4A4-F442-4389-87DC-CBAB6A6B2581}"/>
    <cellStyle name="Moeda 24 3" xfId="17472" xr:uid="{07DCD2A2-CD55-4C3D-B30C-471B6AD73C7E}"/>
    <cellStyle name="Moeda 25" xfId="6965" xr:uid="{739E110E-D7E7-453F-9A01-2FC8902E42D7}"/>
    <cellStyle name="Moeda 25 2" xfId="9784" xr:uid="{559E92F9-CEFF-4486-AD70-48F8812652A4}"/>
    <cellStyle name="Moeda 25 2 2" xfId="21697" xr:uid="{45CA5F83-F454-434D-8E1E-D1E68BEC2C73}"/>
    <cellStyle name="Moeda 25 3" xfId="18878" xr:uid="{E5ED8F28-C783-4949-B54C-7034C7D3CFDE}"/>
    <cellStyle name="Moeda 26" xfId="5557" xr:uid="{9D39805C-AD20-4982-A4CC-60A26668FB71}"/>
    <cellStyle name="Moeda 26 2" xfId="8376" xr:uid="{A119F971-7DB2-4232-8E68-63B5A4EDB0CA}"/>
    <cellStyle name="Moeda 26 2 2" xfId="20289" xr:uid="{062F2F1E-70BC-409B-9AE0-615BF2439AC7}"/>
    <cellStyle name="Moeda 26 3" xfId="17470" xr:uid="{39A31E90-B1B9-4FBB-AF15-90D3EF740E30}"/>
    <cellStyle name="Moeda 27" xfId="5560" xr:uid="{68FC68F6-525A-4910-A84C-177471A9BB7C}"/>
    <cellStyle name="Moeda 27 2" xfId="8379" xr:uid="{527E7A32-2C2E-4501-802E-F20C4FB39A00}"/>
    <cellStyle name="Moeda 27 2 2" xfId="20292" xr:uid="{50144B95-E182-4CFA-A4E3-B0E168196573}"/>
    <cellStyle name="Moeda 27 3" xfId="17473" xr:uid="{6A373522-BEAD-4B65-8761-0CA3D02596A4}"/>
    <cellStyle name="Moeda 28" xfId="5556" xr:uid="{416C9B2A-1DAF-456A-8922-539D6AB36CA0}"/>
    <cellStyle name="Moeda 28 2" xfId="8375" xr:uid="{F775DF32-CF8D-4424-9502-ED33DFB98F24}"/>
    <cellStyle name="Moeda 28 2 2" xfId="20288" xr:uid="{1828CD8E-0D97-4B27-A37E-8792AD0FDDCD}"/>
    <cellStyle name="Moeda 28 3" xfId="17469" xr:uid="{995ECD4B-0ED7-43E9-862C-4F8D489BDE87}"/>
    <cellStyle name="Moeda 29" xfId="5558" xr:uid="{C4C7A27A-1354-42E5-8295-7D495CAE4373}"/>
    <cellStyle name="Moeda 29 2" xfId="8377" xr:uid="{204A18BA-9283-4C58-9840-01E9A645346A}"/>
    <cellStyle name="Moeda 29 2 2" xfId="20290" xr:uid="{407B84B7-82E5-49D8-9298-9F1837185D48}"/>
    <cellStyle name="Moeda 29 3" xfId="17471" xr:uid="{C1DF857F-E87C-4883-83DD-40F7148B8B0B}"/>
    <cellStyle name="Moeda 3" xfId="1751" xr:uid="{32B0ABB1-FCA7-4749-A0CF-B8FEF7412DD6}"/>
    <cellStyle name="Moeda 30" xfId="6966" xr:uid="{C3DFBF20-70A1-44E7-AEA0-133E2E258354}"/>
    <cellStyle name="Moeda 30 2" xfId="18879" xr:uid="{DC76EC0F-11B5-40CA-B512-6E0D0787829F}"/>
    <cellStyle name="Moeda 31" xfId="7273" xr:uid="{C3794013-C52A-45FF-9F72-116DB3C0E1EB}"/>
    <cellStyle name="Moeda 31 2" xfId="19186" xr:uid="{A509FD82-9E0F-47F0-B24D-C6E74A6B3921}"/>
    <cellStyle name="Moeda 32" xfId="9786" xr:uid="{8CD061CE-A662-45C1-80AE-300BC6311E07}"/>
    <cellStyle name="Moeda 32 2" xfId="21699" xr:uid="{73156EF9-527F-4A05-A229-32CB1E89C4F9}"/>
    <cellStyle name="Moeda 33" xfId="6969" xr:uid="{E98C34F7-989C-4776-BA62-929D18AF562C}"/>
    <cellStyle name="Moeda 33 2" xfId="18882" xr:uid="{87222BEF-7F87-48A3-872E-A96DD0D41561}"/>
    <cellStyle name="Moeda 34" xfId="9785" xr:uid="{0E4B40D5-1D31-4928-850E-24C033D5C153}"/>
    <cellStyle name="Moeda 34 2" xfId="21698" xr:uid="{DF70C33E-F274-4EC8-BCE9-869BB5558A9F}"/>
    <cellStyle name="Moeda 35" xfId="6968" xr:uid="{20C0FE2F-B729-4112-8033-DCE359A13F5E}"/>
    <cellStyle name="Moeda 35 2" xfId="18881" xr:uid="{6F9DAE6C-B3D7-498C-ADE8-20CD4A80FBEC}"/>
    <cellStyle name="Moeda 36" xfId="7" xr:uid="{66FB0969-5A9C-4107-8F60-4753355B9B80}"/>
    <cellStyle name="Moeda 36 2" xfId="15533" xr:uid="{0CA517C1-4CAD-4886-895A-FDD666803C54}"/>
    <cellStyle name="Moeda 37" xfId="9787" xr:uid="{E117DBC7-2F00-4D78-8CBF-2401CC63EAE1}"/>
    <cellStyle name="Moeda 37 2" xfId="21700" xr:uid="{D0DC1901-FEA7-4214-A7EF-6EEBD5AEF520}"/>
    <cellStyle name="Moeda 38" xfId="9795" xr:uid="{4235E8A6-C39B-4204-A237-B2C6CC4DFFEA}"/>
    <cellStyle name="Moeda 38 2" xfId="21708" xr:uid="{B53D4DBA-6CAB-4E7C-95CC-F478D1B9AD18}"/>
    <cellStyle name="Moeda 39" xfId="9788" xr:uid="{FF538283-2542-48DD-AF47-4002F97DFF6F}"/>
    <cellStyle name="Moeda 39 2" xfId="21701" xr:uid="{16FBDFC9-A285-4F6E-BE92-81587FEC0EA9}"/>
    <cellStyle name="Moeda 4" xfId="1752" xr:uid="{A3216CC1-994C-48DE-985B-4133CE779DC6}"/>
    <cellStyle name="Moeda 4 2" xfId="1753" xr:uid="{2EA6DA54-3696-49B5-AA97-2D9CB242C0D2}"/>
    <cellStyle name="Moeda 40" xfId="9792" xr:uid="{5B3318FE-5F76-4BE2-AAC6-03BAEC110531}"/>
    <cellStyle name="Moeda 40 2" xfId="21705" xr:uid="{432A696F-46ED-4002-A3BC-7EC7743F2EF5}"/>
    <cellStyle name="Moeda 41" xfId="9793" xr:uid="{B345650D-F3B2-4356-9DAB-0B0C1AB33A24}"/>
    <cellStyle name="Moeda 41 2" xfId="21706" xr:uid="{AF06B17D-6B59-48A5-ABC0-499DE53A44BA}"/>
    <cellStyle name="Moeda 42" xfId="9789" xr:uid="{C9045D36-4999-436D-9FA6-9F70E69C93DA}"/>
    <cellStyle name="Moeda 42 2" xfId="21702" xr:uid="{D633D113-BAB6-491D-9241-4882C36E9717}"/>
    <cellStyle name="Moeda 43" xfId="9791" xr:uid="{37A5D0B2-4B64-4B35-B90C-F83A8C515674}"/>
    <cellStyle name="Moeda 43 2" xfId="21704" xr:uid="{DEB2C0B3-0A71-4ACE-AF03-0B4EC5AA1568}"/>
    <cellStyle name="Moeda 44" xfId="9790" xr:uid="{21924095-B296-4C22-A856-9691EC350685}"/>
    <cellStyle name="Moeda 44 2" xfId="21703" xr:uid="{7E56FBB4-6B7D-4342-A8A7-11613A4F54E9}"/>
    <cellStyle name="Moeda 45" xfId="9794" xr:uid="{0A8FEF44-7399-46DB-974C-2CF7CF89745E}"/>
    <cellStyle name="Moeda 45 2" xfId="21707" xr:uid="{AA765DFA-57DA-4920-BF74-D24006222F01}"/>
    <cellStyle name="Moeda 46" xfId="9796" xr:uid="{7A4B49D1-DBA8-4E4A-AA68-63CD6D266BB3}"/>
    <cellStyle name="Moeda 5" xfId="1754" xr:uid="{149D9619-043D-4A55-90C7-9142E2B19FB4}"/>
    <cellStyle name="Moeda 6" xfId="1755" xr:uid="{164B288E-A696-41D3-8F3A-F19007118F3B}"/>
    <cellStyle name="Moeda 6 2" xfId="1756" xr:uid="{D0FA1F0B-BD15-40E8-A8E5-5C724F439F2F}"/>
    <cellStyle name="Moeda 6 2 2" xfId="1757" xr:uid="{DBAE1356-C49F-4204-8448-5846CB25AF50}"/>
    <cellStyle name="Moeda 6 2 2 2" xfId="9801" xr:uid="{A1376209-EACC-4564-9DA1-41BD88F8D92E}"/>
    <cellStyle name="Moeda 6 2 3" xfId="9800" xr:uid="{2CF6D154-4742-4C2A-9DA3-6B095E82B969}"/>
    <cellStyle name="Moeda 6 3" xfId="1758" xr:uid="{EEA71444-FF1F-49EC-ACF1-BAEF965BE49F}"/>
    <cellStyle name="Moeda 6 3 2" xfId="9802" xr:uid="{506F8688-04BA-4149-8191-A0ABD78F83B5}"/>
    <cellStyle name="Moeda 6 4" xfId="9799" xr:uid="{D3CF8D43-8257-4318-82C5-5ECCCD23D9C7}"/>
    <cellStyle name="Moeda 7" xfId="4455" xr:uid="{BFC99A8F-F67E-4745-901C-786DD9ED3F91}"/>
    <cellStyle name="Moeda 7 2" xfId="5865" xr:uid="{25CFBEE4-175B-4C4E-AF6E-FAE7A2EC1EFE}"/>
    <cellStyle name="Moeda 7 2 2" xfId="8684" xr:uid="{8A3519C6-87AB-4689-AD03-0C993129CBF3}"/>
    <cellStyle name="Moeda 7 2 2 2" xfId="20597" xr:uid="{37BB8955-7DA3-4C33-B74A-321BE5D392C2}"/>
    <cellStyle name="Moeda 7 2 3" xfId="17778" xr:uid="{6F050DC0-B43F-49D6-9DB6-42773AE5E3AB}"/>
    <cellStyle name="Moeda 7 3" xfId="7274" xr:uid="{8D459E0B-AC89-40B7-B421-6778F50E6914}"/>
    <cellStyle name="Moeda 7 3 2" xfId="19187" xr:uid="{285E666C-CC87-4D84-989E-679486865CD3}"/>
    <cellStyle name="Moeda 7 4" xfId="16368" xr:uid="{A3C3193D-D126-46EA-B9FB-71EA7502B07B}"/>
    <cellStyle name="Moeda 8" xfId="4916" xr:uid="{A7637EBB-904C-445B-9193-F73CFD5B82D8}"/>
    <cellStyle name="Moeda 8 2" xfId="6326" xr:uid="{EFB8D6E9-BE5F-429D-8B6E-B2E53D55A460}"/>
    <cellStyle name="Moeda 8 2 2" xfId="9145" xr:uid="{B2E5E1A5-981F-44C2-97F1-37986D6D35F1}"/>
    <cellStyle name="Moeda 8 2 2 2" xfId="21058" xr:uid="{21F3E7DB-7710-4044-8218-696B19425AC8}"/>
    <cellStyle name="Moeda 8 2 3" xfId="18239" xr:uid="{B2CD4BAB-0F83-45B2-8CC5-C121B6A6BBF0}"/>
    <cellStyle name="Moeda 8 3" xfId="7735" xr:uid="{49067C23-480F-4701-969E-0AAFB40B514D}"/>
    <cellStyle name="Moeda 8 3 2" xfId="19648" xr:uid="{2688B481-0D56-429C-9DFE-992C69B6CF2F}"/>
    <cellStyle name="Moeda 8 4" xfId="16829" xr:uid="{E3EFD1A1-28B4-4A0D-B056-3525EF8AC416}"/>
    <cellStyle name="Moeda 9" xfId="4936" xr:uid="{EE1ADDFF-8B92-49DF-9FCD-DAE66D536522}"/>
    <cellStyle name="Moeda 9 2" xfId="6346" xr:uid="{377B75F4-5BB9-4B39-BB3A-9EA2B0569A98}"/>
    <cellStyle name="Moeda 9 2 2" xfId="9165" xr:uid="{2366B6B8-6722-4777-A6E3-35B058FC4D32}"/>
    <cellStyle name="Moeda 9 2 2 2" xfId="21078" xr:uid="{1037F644-C79E-470B-B7F7-AEDF9533E68D}"/>
    <cellStyle name="Moeda 9 2 3" xfId="18259" xr:uid="{6A9CC97A-CEB6-45FF-86AC-D07C5756ADF3}"/>
    <cellStyle name="Moeda 9 3" xfId="7755" xr:uid="{48FD96C5-0192-47BC-9562-78678BF8FF00}"/>
    <cellStyle name="Moeda 9 3 2" xfId="19668" xr:uid="{604B4305-55C1-4F89-AEE5-579B7C4E094B}"/>
    <cellStyle name="Moeda 9 4" xfId="16849" xr:uid="{E88757DB-D5A5-4CC7-BA3F-E79F5A06C9ED}"/>
    <cellStyle name="Moneda [0]_10 AVERIAS MASIVAS + ANT" xfId="1759" xr:uid="{CA54F6D2-13CF-4EE5-BCB2-BCF06453DEA2}"/>
    <cellStyle name="Moneda_10 AVERIAS MASIVAS + ANT" xfId="1760" xr:uid="{908BCC41-F1B8-40A4-B178-46C6A6AF14DA}"/>
    <cellStyle name="Monétaire [0]_35heures" xfId="1761" xr:uid="{93D0823F-B2F7-4945-B645-3A364031207B}"/>
    <cellStyle name="Monétaire_35heures" xfId="1762" xr:uid="{23767B3C-6838-4946-9A6A-DC7BBF5F87CE}"/>
    <cellStyle name="Monetario" xfId="1763" xr:uid="{927E4615-E432-443A-A810-18EFF49DC0C5}"/>
    <cellStyle name="MonthTitles" xfId="1764" xr:uid="{4E020788-013F-4805-81B2-537A0E0C3DEA}"/>
    <cellStyle name="Month-Year" xfId="1765" xr:uid="{41975FF9-CB07-47BE-970C-E22DFB477614}"/>
    <cellStyle name="movimentação" xfId="1766" xr:uid="{EBF331AA-60CB-437D-99C4-A9773B05C2B7}"/>
    <cellStyle name="MR$" xfId="1767" xr:uid="{54E8370A-F04E-446A-94EA-88EAAFB26748}"/>
    <cellStyle name="MUS$" xfId="1768" xr:uid="{47F85D62-3F2F-4C39-BE29-FC9B212B6F53}"/>
    <cellStyle name="mv02" xfId="1769" xr:uid="{A9C4A1E6-B5F8-45FA-9E9F-B8893ED81E14}"/>
    <cellStyle name="mv12" xfId="1770" xr:uid="{44AE11AF-60C9-472F-B05C-5ADF217F26D8}"/>
    <cellStyle name="mva03" xfId="1771" xr:uid="{FCA93596-8DF5-4276-8F2C-E0EC1D31003A}"/>
    <cellStyle name="mva13" xfId="1772" xr:uid="{37B826BE-A313-40FA-BF0B-C7B6B7341DD8}"/>
    <cellStyle name="nd" xfId="1773" xr:uid="{5E2D89C4-27FA-49B7-A4CF-F057223A33CB}"/>
    <cellStyle name="Neutra 10" xfId="1774" xr:uid="{AE34CF4E-0831-417B-8317-1B2964C20636}"/>
    <cellStyle name="Neutra 11" xfId="1775" xr:uid="{CE4427C8-7475-4A20-971B-955B199CE631}"/>
    <cellStyle name="Neutra 12" xfId="1776" xr:uid="{172EA887-58FF-4F58-9A58-C792E88B5FE4}"/>
    <cellStyle name="Neutra 13" xfId="1777" xr:uid="{CD731DE2-DFD3-42B9-8A3B-3460DF016CB9}"/>
    <cellStyle name="Neutra 14" xfId="1778" xr:uid="{F0FE37D3-D402-4648-91E4-D8CFF4EFBFB5}"/>
    <cellStyle name="Neutra 15" xfId="1779" xr:uid="{05933964-105E-4FBD-B131-57F4014FF354}"/>
    <cellStyle name="Neutra 16" xfId="1780" xr:uid="{BFBCCC30-898D-428E-B644-2000A54C49F8}"/>
    <cellStyle name="Neutra 2" xfId="1781" xr:uid="{86811D5B-BA3B-4DAA-AA3E-F4B4D7E140A5}"/>
    <cellStyle name="Neutra 3" xfId="1782" xr:uid="{918C3B6A-C302-427E-AAEC-1F2FF09B6B19}"/>
    <cellStyle name="Neutra 4" xfId="1783" xr:uid="{719FFCB7-F522-4994-ACB8-752266AEB198}"/>
    <cellStyle name="Neutra 5" xfId="1784" xr:uid="{EC4E6551-06D8-43A9-BE4F-180E00BCBA60}"/>
    <cellStyle name="Neutra 6" xfId="1785" xr:uid="{A86874AD-B747-46E5-B816-DC62A5A13FA4}"/>
    <cellStyle name="Neutra 7" xfId="1786" xr:uid="{87D13959-EBF3-4552-9E98-15B153C59B53}"/>
    <cellStyle name="Neutra 8" xfId="1787" xr:uid="{0D57F6C4-A76C-4F4E-AED0-329F97E9D7DC}"/>
    <cellStyle name="Neutra 9" xfId="1788" xr:uid="{62B0D39E-DDCF-442F-8E7B-5ABA713258B7}"/>
    <cellStyle name="Neutral" xfId="1789" xr:uid="{788CA332-FE02-4218-A357-A01AF1386C5E}"/>
    <cellStyle name="no dec" xfId="1790" xr:uid="{4F9614D5-E657-421D-B162-E24508924744}"/>
    <cellStyle name="No-definido" xfId="1791" xr:uid="{86E293CB-0F2A-49B8-AEA7-6FBEA6CD6944}"/>
    <cellStyle name="Normal" xfId="0" builtinId="0"/>
    <cellStyle name="Normal - Estilo1" xfId="1792" xr:uid="{1155F392-9278-496C-A432-B702F2D99BFF}"/>
    <cellStyle name="Normal - Style1" xfId="1793" xr:uid="{A0AF04B5-A8D2-48E9-A1B3-874FE5089DF6}"/>
    <cellStyle name="Normal - Style1 2" xfId="1794" xr:uid="{821FDD69-9330-471B-B56E-5623D3F6FAAA}"/>
    <cellStyle name="Normal - Style1 3" xfId="1795" xr:uid="{31ED2527-D305-4F9A-9C47-A1DCC7E8093E}"/>
    <cellStyle name="Normal 10" xfId="1796" xr:uid="{F769084F-EF82-4016-AF81-B4FFF12C52E3}"/>
    <cellStyle name="Normal 10 10" xfId="2" xr:uid="{4F906948-99FF-4F97-818B-4B5A42AC645F}"/>
    <cellStyle name="Normal 10 2" xfId="1797" xr:uid="{E5775307-E0EF-4B49-8AEA-0D41BBF35E14}"/>
    <cellStyle name="Normal 10 2 2" xfId="1798" xr:uid="{2055D2F5-A860-416F-B119-016BF6A08C45}"/>
    <cellStyle name="Normal 10 2 2 2" xfId="1799" xr:uid="{11568BEC-0BDA-4A2B-8964-C8B0F53EF839}"/>
    <cellStyle name="Normal 10 2 3" xfId="1800" xr:uid="{80BA43EB-3ABA-4CA3-880F-A6D06C9000EC}"/>
    <cellStyle name="Normal 10 3" xfId="1801" xr:uid="{CA7D6F14-826C-4451-B876-779530391449}"/>
    <cellStyle name="Normal 10 3 2" xfId="1802" xr:uid="{7FDC06F4-5983-4A1B-A42F-68F35AA90843}"/>
    <cellStyle name="Normal 10 4" xfId="1803" xr:uid="{B36C68E1-13A8-4863-81E0-0A10E2315216}"/>
    <cellStyle name="Normal 10 4 2" xfId="1804" xr:uid="{B9315755-2814-4246-AF6B-E14EDA6A71FC}"/>
    <cellStyle name="Normal 10 5" xfId="1805" xr:uid="{F392A717-994D-4947-9FDA-B51A02337695}"/>
    <cellStyle name="Normal 10 5 2" xfId="1806" xr:uid="{20E57043-3382-42DF-8A1E-C9962436F4CE}"/>
    <cellStyle name="Normal 11" xfId="1807" xr:uid="{4FE17608-2434-42CC-ADBB-827EA4B74E45}"/>
    <cellStyle name="Normal 11 10" xfId="1808" xr:uid="{3F561121-0B29-46D2-B7CE-0BE112DC8B31}"/>
    <cellStyle name="Normal 11 11" xfId="1809" xr:uid="{9EE0EEC9-5049-46F3-9D6D-E3C01F7E62B6}"/>
    <cellStyle name="Normal 11 12" xfId="1810" xr:uid="{2BCC62F8-55CE-422A-B42D-BBDF00C9D351}"/>
    <cellStyle name="Normal 11 13" xfId="1811" xr:uid="{5BAD02DE-6B81-46BE-B123-27C46E4ACF70}"/>
    <cellStyle name="Normal 11 14" xfId="1812" xr:uid="{273E0BD5-B855-4140-A9DC-32C6C5E33939}"/>
    <cellStyle name="Normal 11 15" xfId="1813" xr:uid="{10FF42AA-2BAF-4AAD-B784-B0208F0078A2}"/>
    <cellStyle name="Normal 11 16" xfId="1814" xr:uid="{77CFAF18-E89D-4E3B-A46C-38EC370E7F00}"/>
    <cellStyle name="Normal 11 17" xfId="1815" xr:uid="{EE89EEC6-7C8C-4648-BCC3-5906742FA5FF}"/>
    <cellStyle name="Normal 11 18" xfId="1816" xr:uid="{B4877968-B855-419D-B3EB-43DE2244E2E5}"/>
    <cellStyle name="Normal 11 19" xfId="1817" xr:uid="{027E3D5C-5ED4-4637-806F-C129DEB83F1C}"/>
    <cellStyle name="Normal 11 2" xfId="1818" xr:uid="{AFB0407D-BB65-4D1C-B354-F03A8F97BFD4}"/>
    <cellStyle name="Normal 11 20" xfId="1819" xr:uid="{B6E7489C-AFB9-43DF-ADCF-E405A35C5712}"/>
    <cellStyle name="Normal 11 21" xfId="1820" xr:uid="{7C58F269-76B6-479C-827A-67E72DB86AAF}"/>
    <cellStyle name="Normal 11 22" xfId="1821" xr:uid="{DF7FEB90-A2BF-43DF-AEF7-A78ADD9F8755}"/>
    <cellStyle name="Normal 11 23" xfId="1822" xr:uid="{22B751EA-831F-462D-B309-024FF4D1EE76}"/>
    <cellStyle name="Normal 11 24" xfId="1823" xr:uid="{8B1700B1-CC87-42E1-8BF5-1656BD544979}"/>
    <cellStyle name="Normal 11 25" xfId="1824" xr:uid="{6237A372-A0A2-41CB-B5B4-95A44AA07B3D}"/>
    <cellStyle name="Normal 11 26" xfId="1825" xr:uid="{3CAC53CC-0CEF-4EA2-9AC8-3870299FC143}"/>
    <cellStyle name="Normal 11 27" xfId="1826" xr:uid="{41C1C1BE-6DC7-4519-A7F8-46E494A4604B}"/>
    <cellStyle name="Normal 11 28" xfId="1827" xr:uid="{5258C4A5-A852-4D4B-B2FF-5060CBCBCF55}"/>
    <cellStyle name="Normal 11 29" xfId="1828" xr:uid="{1FA7D465-B2C2-4F27-BC64-3FD8B8138C9A}"/>
    <cellStyle name="Normal 11 3" xfId="1829" xr:uid="{8FE38C8B-DA1D-4BE5-9A88-01E24A1EABC7}"/>
    <cellStyle name="Normal 11 3 2" xfId="1830" xr:uid="{800E35E9-6D9E-4474-AF94-0A57BC0E24A8}"/>
    <cellStyle name="Normal 11 30" xfId="1831" xr:uid="{15D530BE-B7AE-4A0E-B623-D64FB5AA1AD6}"/>
    <cellStyle name="Normal 11 31" xfId="1832" xr:uid="{F444F69F-C18F-424B-8CB9-F0971080B680}"/>
    <cellStyle name="Normal 11 32" xfId="1833" xr:uid="{F30C9E82-3A81-4387-B92C-3841AF7F1CA7}"/>
    <cellStyle name="Normal 11 33" xfId="1834" xr:uid="{63BB2546-60EB-4A71-B501-5B48D496BB45}"/>
    <cellStyle name="Normal 11 34" xfId="1835" xr:uid="{D44D7BA7-4527-46A2-A1A8-14D5784218D6}"/>
    <cellStyle name="Normal 11 35" xfId="1836" xr:uid="{1094EEEE-2EE2-466D-84E1-9BB79DF6605A}"/>
    <cellStyle name="Normal 11 36" xfId="1837" xr:uid="{BD61629A-313B-4DE7-B82B-14C5B605D145}"/>
    <cellStyle name="Normal 11 37" xfId="1838" xr:uid="{AF724225-8623-425A-9794-D64B57BE9920}"/>
    <cellStyle name="Normal 11 38" xfId="1839" xr:uid="{6612A039-FADD-4016-98C3-114D798286BD}"/>
    <cellStyle name="Normal 11 39" xfId="1840" xr:uid="{92A9C90A-5498-40E3-8761-8A9EB30A5729}"/>
    <cellStyle name="Normal 11 4" xfId="1841" xr:uid="{0B23E81D-3274-42F2-96CD-5B97F3C50990}"/>
    <cellStyle name="Normal 11 40" xfId="1842" xr:uid="{8F7FA4C5-9004-4E65-BE85-50F761202EDB}"/>
    <cellStyle name="Normal 11 41" xfId="1843" xr:uid="{4F06DBDF-A9FD-4E6A-96D4-522DBF3C844D}"/>
    <cellStyle name="Normal 11 42" xfId="1844" xr:uid="{EEF4CE04-2AA9-409F-B574-575DE01AEFE5}"/>
    <cellStyle name="Normal 11 43" xfId="1845" xr:uid="{7CFF385A-305F-46ED-AC77-8F1198F2A70B}"/>
    <cellStyle name="Normal 11 44" xfId="1846" xr:uid="{C4F1F021-17E8-46F9-B054-0652A1FE1851}"/>
    <cellStyle name="Normal 11 45" xfId="1847" xr:uid="{A33878F5-A174-4131-A2D6-229D009A1C47}"/>
    <cellStyle name="Normal 11 46" xfId="1848" xr:uid="{17ED8AA5-035C-496D-81E5-E754DD263FE3}"/>
    <cellStyle name="Normal 11 47" xfId="1849" xr:uid="{3F369D12-D14F-4C8A-8598-C99FFA3CDCDD}"/>
    <cellStyle name="Normal 11 48" xfId="1850" xr:uid="{4613658F-E72C-419A-B2B5-ED701481628A}"/>
    <cellStyle name="Normal 11 49" xfId="1851" xr:uid="{C49AE5D7-B165-41EC-9901-289DBAB466D5}"/>
    <cellStyle name="Normal 11 5" xfId="1852" xr:uid="{20A883B9-65DD-4095-8370-3CBD7CEAA056}"/>
    <cellStyle name="Normal 11 50" xfId="1853" xr:uid="{5DEC57BC-5728-4AF6-BDE3-5C2A7DBF7DC6}"/>
    <cellStyle name="Normal 11 51" xfId="1854" xr:uid="{7A325F0C-7286-4823-B2E9-5B71E7485C04}"/>
    <cellStyle name="Normal 11 52" xfId="1855" xr:uid="{553D4058-56EE-437D-B1B8-197F741AE4E5}"/>
    <cellStyle name="Normal 11 53" xfId="1856" xr:uid="{1571DAF9-B444-4ECE-8B40-4BB9715111BF}"/>
    <cellStyle name="Normal 11 54" xfId="1857" xr:uid="{00F041A3-83D1-45FE-AEE8-CB0304FFC8F9}"/>
    <cellStyle name="Normal 11 55" xfId="1858" xr:uid="{DF70AD63-60B2-4F70-9F4C-D9DC34A1A447}"/>
    <cellStyle name="Normal 11 56" xfId="1859" xr:uid="{9CF6A79B-5B5B-41CB-869C-7FA37075F43E}"/>
    <cellStyle name="Normal 11 57" xfId="1860" xr:uid="{74B83249-5F44-4264-B16C-3B767C63953D}"/>
    <cellStyle name="Normal 11 58" xfId="1861" xr:uid="{015671EC-7A81-4910-A946-C08E7F697482}"/>
    <cellStyle name="Normal 11 59" xfId="1862" xr:uid="{FF39FCE7-B44B-40D5-BBD9-F52C2F9C3381}"/>
    <cellStyle name="Normal 11 6" xfId="1863" xr:uid="{11C7E2E9-F522-4A00-98CE-0AEBF929CA8A}"/>
    <cellStyle name="Normal 11 60" xfId="1864" xr:uid="{A9B104CA-673F-4BEE-B7C1-D7D21572C358}"/>
    <cellStyle name="Normal 11 61" xfId="1865" xr:uid="{516F087D-5EE1-4179-8BF7-99771089FA4C}"/>
    <cellStyle name="Normal 11 62" xfId="1866" xr:uid="{2A2D8F0B-1299-4768-80DB-DE2EF3A201EB}"/>
    <cellStyle name="Normal 11 63" xfId="1867" xr:uid="{8F995500-A2D2-478E-9937-0F56A3854413}"/>
    <cellStyle name="Normal 11 64" xfId="1868" xr:uid="{0B4A694A-9C88-4081-9C16-18D1825A91C7}"/>
    <cellStyle name="Normal 11 65" xfId="1869" xr:uid="{F249D4C0-B4DD-47C4-A889-DB4B5BF53473}"/>
    <cellStyle name="Normal 11 66" xfId="1870" xr:uid="{17BAF4EE-2647-4925-8B22-FAE39027A190}"/>
    <cellStyle name="Normal 11 67" xfId="1871" xr:uid="{2813950A-4CC1-4422-8D0F-26E2B076FC7A}"/>
    <cellStyle name="Normal 11 68" xfId="1872" xr:uid="{BA674864-8EAC-4DA5-B15B-0554BC6F544E}"/>
    <cellStyle name="Normal 11 69" xfId="1873" xr:uid="{6850522C-ACE7-432C-B562-7F0DA4B286F6}"/>
    <cellStyle name="Normal 11 7" xfId="1874" xr:uid="{D67657F1-2415-4969-B065-D1D836D0F77B}"/>
    <cellStyle name="Normal 11 70" xfId="1875" xr:uid="{7BF67288-9C08-4435-943D-A6678649D54D}"/>
    <cellStyle name="Normal 11 71" xfId="1876" xr:uid="{59037436-B1BD-48BA-AE96-DEA398C6227B}"/>
    <cellStyle name="Normal 11 72" xfId="1877" xr:uid="{526D9B0F-6E2E-4700-9E8D-907F5FF732AF}"/>
    <cellStyle name="Normal 11 73" xfId="1878" xr:uid="{868E0B87-5045-4685-A651-5FEC7B1E3916}"/>
    <cellStyle name="Normal 11 74" xfId="1879" xr:uid="{45B31154-C79E-4059-B7FA-393D305C97EF}"/>
    <cellStyle name="Normal 11 75" xfId="1880" xr:uid="{C1B782DB-9A83-43D6-9308-2651B08F7D5E}"/>
    <cellStyle name="Normal 11 76" xfId="1881" xr:uid="{91904560-2B0B-4D31-A90A-0F5D7A306B6A}"/>
    <cellStyle name="Normal 11 77" xfId="1882" xr:uid="{B9F256FD-C31D-485E-B894-486728EEFDA5}"/>
    <cellStyle name="Normal 11 78" xfId="1883" xr:uid="{958611EA-F42B-494B-A6C2-3B299E9B03B2}"/>
    <cellStyle name="Normal 11 8" xfId="1884" xr:uid="{DAFDB4FA-B67E-4ED2-ADFA-DEE23E711BCC}"/>
    <cellStyle name="Normal 11 9" xfId="1885" xr:uid="{121EDDC6-90F6-4E12-8D97-091EA13DAF40}"/>
    <cellStyle name="Normal 12" xfId="1886" xr:uid="{ABDDD285-0D4F-46B5-A9BE-7463AF52EF16}"/>
    <cellStyle name="Normal 12 10" xfId="1887" xr:uid="{BEDCADA2-437D-4B29-87AD-88C5193CAC50}"/>
    <cellStyle name="Normal 12 11" xfId="1888" xr:uid="{979B2964-F295-45EB-B8BA-C9A2CB8FC327}"/>
    <cellStyle name="Normal 12 12" xfId="1889" xr:uid="{0A06A9A7-2F38-40A2-91EB-C81A13F66F7E}"/>
    <cellStyle name="Normal 12 13" xfId="1890" xr:uid="{ECA990FD-2AFC-4B85-921C-97750D61ACB5}"/>
    <cellStyle name="Normal 12 14" xfId="1891" xr:uid="{138E7D29-751B-4D04-9D25-3CF0A01E27BB}"/>
    <cellStyle name="Normal 12 15" xfId="1892" xr:uid="{604D62A8-C79E-4680-8A66-316586F6A095}"/>
    <cellStyle name="Normal 12 16" xfId="1893" xr:uid="{217A9880-8881-4102-977C-87EC4EC2E5A9}"/>
    <cellStyle name="Normal 12 17" xfId="1894" xr:uid="{66B46041-03F9-4534-8FE3-7E9E52A977B1}"/>
    <cellStyle name="Normal 12 18" xfId="1895" xr:uid="{E679A1D7-191D-4195-A3EC-CB294057D8C4}"/>
    <cellStyle name="Normal 12 19" xfId="1896" xr:uid="{8235B316-526C-4D31-9349-E78D1E165398}"/>
    <cellStyle name="Normal 12 2" xfId="1897" xr:uid="{F8CF5148-2025-4CCA-B54F-4E35715353B4}"/>
    <cellStyle name="Normal 12 20" xfId="1898" xr:uid="{BB8F0DBC-4BCE-448E-9BF5-E4A6E1687FE4}"/>
    <cellStyle name="Normal 12 21" xfId="1899" xr:uid="{AB3569FA-2AD9-4335-A138-7FD000C856CC}"/>
    <cellStyle name="Normal 12 22" xfId="1900" xr:uid="{FED303B4-9DAF-4B8C-BE84-C081D9B100A9}"/>
    <cellStyle name="Normal 12 23" xfId="1901" xr:uid="{196785F6-E46A-4E66-A255-44FADB7640A4}"/>
    <cellStyle name="Normal 12 24" xfId="1902" xr:uid="{575D75A5-12F6-46AF-A642-59844290401E}"/>
    <cellStyle name="Normal 12 25" xfId="1903" xr:uid="{AC1B4C6F-5196-4BF9-ACD9-1CA0312FE7E6}"/>
    <cellStyle name="Normal 12 26" xfId="1904" xr:uid="{C86DB8BE-6795-4E15-8DBC-4100A7C72D8E}"/>
    <cellStyle name="Normal 12 27" xfId="1905" xr:uid="{FB3FDAC5-DCFC-4D7C-B7B4-3F02B0B046A4}"/>
    <cellStyle name="Normal 12 28" xfId="1906" xr:uid="{9C4ED80E-56C8-4E36-9FC3-0714F3D1EC82}"/>
    <cellStyle name="Normal 12 29" xfId="1907" xr:uid="{1805B682-F7A4-40F6-9F2A-1AC33F3C95AC}"/>
    <cellStyle name="Normal 12 3" xfId="1908" xr:uid="{C425EB2B-ACB8-4BD0-947C-AEB804E2E31B}"/>
    <cellStyle name="Normal 12 30" xfId="1909" xr:uid="{09EC133B-E5C0-4385-BB37-5584F2775304}"/>
    <cellStyle name="Normal 12 31" xfId="1910" xr:uid="{E17478E5-AEBA-4802-B91E-53DF8A5BB8D6}"/>
    <cellStyle name="Normal 12 32" xfId="1911" xr:uid="{599352A5-18EA-4B56-81DC-F750718C106C}"/>
    <cellStyle name="Normal 12 33" xfId="1912" xr:uid="{C2DBC4D0-C17A-436F-8104-A77A7CD30058}"/>
    <cellStyle name="Normal 12 34" xfId="1913" xr:uid="{32E698DC-DA3B-40F8-9F83-4E37BC406323}"/>
    <cellStyle name="Normal 12 35" xfId="1914" xr:uid="{E441FF20-F920-4056-8B10-5865B32CD4F3}"/>
    <cellStyle name="Normal 12 36" xfId="1915" xr:uid="{9A511214-F5B9-479B-8D5B-DD1D7C90BC20}"/>
    <cellStyle name="Normal 12 37" xfId="1916" xr:uid="{88879163-A77F-401A-88FA-A354390626D8}"/>
    <cellStyle name="Normal 12 38" xfId="1917" xr:uid="{0ECEF584-DBF3-47D2-B9C8-7F5CE48454B0}"/>
    <cellStyle name="Normal 12 39" xfId="1918" xr:uid="{0DBF2D5C-CD6E-4F53-B24C-89F6BBE62B30}"/>
    <cellStyle name="Normal 12 4" xfId="1919" xr:uid="{7334C9EC-6E1D-4910-B104-15EFDD0526DF}"/>
    <cellStyle name="Normal 12 40" xfId="1920" xr:uid="{0C285848-4BCC-41AB-8AFD-116E9BBCCA93}"/>
    <cellStyle name="Normal 12 41" xfId="1921" xr:uid="{F2F4E973-7251-4E3D-9BEC-4B5B55FB9A8E}"/>
    <cellStyle name="Normal 12 42" xfId="1922" xr:uid="{9BCE5969-E575-4ECC-879E-EEA3AACAE97F}"/>
    <cellStyle name="Normal 12 43" xfId="1923" xr:uid="{8581AE71-B249-4D60-8FA9-51424479E2BD}"/>
    <cellStyle name="Normal 12 44" xfId="1924" xr:uid="{2363638C-4014-478E-BE21-BD80A0A87016}"/>
    <cellStyle name="Normal 12 45" xfId="1925" xr:uid="{027A8E7E-D76B-48B3-9BC8-33AA77F22328}"/>
    <cellStyle name="Normal 12 46" xfId="1926" xr:uid="{4B4CC368-CB4A-4828-8926-D1BCCB787767}"/>
    <cellStyle name="Normal 12 47" xfId="1927" xr:uid="{FAB09916-809F-4681-90C2-588E031220AF}"/>
    <cellStyle name="Normal 12 48" xfId="1928" xr:uid="{72E49591-9B08-49C7-A529-77AAFAAE6CA8}"/>
    <cellStyle name="Normal 12 49" xfId="1929" xr:uid="{25E4657C-68E3-4744-8C7D-4EB87D0A2123}"/>
    <cellStyle name="Normal 12 5" xfId="1930" xr:uid="{F9D7CFDD-AEB9-4414-A74E-06368EB35BCA}"/>
    <cellStyle name="Normal 12 50" xfId="1931" xr:uid="{D3248777-13BE-4B2A-893E-47D4FB496CDF}"/>
    <cellStyle name="Normal 12 51" xfId="1932" xr:uid="{4A3CB1A0-D143-449F-B2ED-4699CAD4A532}"/>
    <cellStyle name="Normal 12 52" xfId="1933" xr:uid="{A1BB9D89-1416-4368-BB8A-9A1893C74D05}"/>
    <cellStyle name="Normal 12 53" xfId="1934" xr:uid="{3F27808E-7771-483E-BF5D-64BB5E88C6F8}"/>
    <cellStyle name="Normal 12 54" xfId="1935" xr:uid="{8F544DE4-1006-46DA-999F-2695EC8AA954}"/>
    <cellStyle name="Normal 12 55" xfId="1936" xr:uid="{65C98BBE-8826-4983-B8E6-F47F96F7B51F}"/>
    <cellStyle name="Normal 12 56" xfId="1937" xr:uid="{D906B867-64E7-4CEE-93BE-418E9F35A21F}"/>
    <cellStyle name="Normal 12 57" xfId="1938" xr:uid="{F35D85A9-C9BD-468C-8D49-3F2037CFCB4D}"/>
    <cellStyle name="Normal 12 58" xfId="1939" xr:uid="{ED6B0708-9C8F-41C7-B85C-E3D2AF2DBD70}"/>
    <cellStyle name="Normal 12 59" xfId="1940" xr:uid="{AEB8A857-3265-428A-81F8-1C056FB33475}"/>
    <cellStyle name="Normal 12 6" xfId="1941" xr:uid="{BBF1C01A-27DF-49E1-BF56-26ED39341055}"/>
    <cellStyle name="Normal 12 60" xfId="1942" xr:uid="{BA5B76FB-ECBF-4E99-A9DB-ED3438D6078F}"/>
    <cellStyle name="Normal 12 61" xfId="1943" xr:uid="{38F264F2-139C-4311-BBE2-F5F615B2A817}"/>
    <cellStyle name="Normal 12 62" xfId="1944" xr:uid="{1FB4F93A-7C52-4C4C-8C62-4ACAC7189640}"/>
    <cellStyle name="Normal 12 63" xfId="1945" xr:uid="{DABC48F8-BC98-420F-8E36-A8797D169A68}"/>
    <cellStyle name="Normal 12 64" xfId="1946" xr:uid="{E1D6FF25-8D4A-43EE-B5DC-78A19F2A688A}"/>
    <cellStyle name="Normal 12 65" xfId="1947" xr:uid="{362D4694-5CB5-4F9B-A388-DBC69E4A21EC}"/>
    <cellStyle name="Normal 12 66" xfId="1948" xr:uid="{9E4070EB-E67E-47C7-B72D-A0D132A71E04}"/>
    <cellStyle name="Normal 12 67" xfId="1949" xr:uid="{3FDCA7C1-9F53-41F9-A4DB-D54CC61B4517}"/>
    <cellStyle name="Normal 12 68" xfId="1950" xr:uid="{9635E685-5140-4172-9D2F-F0F04D669540}"/>
    <cellStyle name="Normal 12 69" xfId="1951" xr:uid="{F5731C12-0240-4B85-9EFD-A66119C0ACED}"/>
    <cellStyle name="Normal 12 7" xfId="1952" xr:uid="{B2ECE4F3-0B90-4E23-AD97-1321135B14E6}"/>
    <cellStyle name="Normal 12 70" xfId="1953" xr:uid="{3A2D6C90-5D8F-4B62-9C25-418CC3095A18}"/>
    <cellStyle name="Normal 12 71" xfId="1954" xr:uid="{03EF92A3-E6D9-4BBF-8554-09C6A5D90A10}"/>
    <cellStyle name="Normal 12 72" xfId="1955" xr:uid="{6EEA41D2-F1A5-464F-96ED-4E051815F660}"/>
    <cellStyle name="Normal 12 73" xfId="1956" xr:uid="{5EC24448-FB1B-4A29-8BA7-27CCBC62C9C0}"/>
    <cellStyle name="Normal 12 8" xfId="1957" xr:uid="{F7B24ED9-03EE-4156-8126-2DE3D1A6FBD3}"/>
    <cellStyle name="Normal 12 9" xfId="1958" xr:uid="{5C5D80C1-8730-49DF-B28B-1E7AC116304F}"/>
    <cellStyle name="Normal 13" xfId="1959" xr:uid="{4C1E3752-2354-4108-98EF-1C0C6DB98D35}"/>
    <cellStyle name="Normal 13 10" xfId="1960" xr:uid="{F9BC4E14-558B-4AEE-ACE4-54087D84F44B}"/>
    <cellStyle name="Normal 13 11" xfId="1961" xr:uid="{5B335D44-7EAB-480A-AEC0-84436F9C1AB8}"/>
    <cellStyle name="Normal 13 12" xfId="1962" xr:uid="{71F38402-AFDA-4DF5-8C8E-0D64E81E3134}"/>
    <cellStyle name="Normal 13 13" xfId="1963" xr:uid="{3A79A241-039F-4F1F-BD88-04FC8B840FCD}"/>
    <cellStyle name="Normal 13 14" xfId="1964" xr:uid="{A1A097AB-4F0C-43A0-9DBA-AC375EEABA47}"/>
    <cellStyle name="Normal 13 15" xfId="1965" xr:uid="{1BD204D8-5F84-454B-9C80-4E904A928AC1}"/>
    <cellStyle name="Normal 13 16" xfId="1966" xr:uid="{D902FA80-D646-41F5-97DE-1FB6796F2AA4}"/>
    <cellStyle name="Normal 13 17" xfId="1967" xr:uid="{F690A0BF-4209-45E1-ADEF-3D5F4C12B501}"/>
    <cellStyle name="Normal 13 18" xfId="1968" xr:uid="{4B62AD09-5DD8-49C5-B90A-B5BB267F0644}"/>
    <cellStyle name="Normal 13 19" xfId="1969" xr:uid="{34EAFC07-2F2C-47E9-B0F1-6E630EEBFA1B}"/>
    <cellStyle name="Normal 13 2" xfId="1970" xr:uid="{4216B856-C1EF-4CEC-8D58-1D6FD55AF56B}"/>
    <cellStyle name="Normal 13 3" xfId="1971" xr:uid="{92A7C1DC-1618-4BFC-A4EB-29DCF102FD6C}"/>
    <cellStyle name="Normal 13 4" xfId="1972" xr:uid="{1A5E13DC-212B-49CD-B510-14094619D856}"/>
    <cellStyle name="Normal 13 5" xfId="1973" xr:uid="{C49FAE86-BC7F-40FD-84C2-8EF0B8E5038E}"/>
    <cellStyle name="Normal 13 6" xfId="1974" xr:uid="{934A6241-3D91-45A6-9FC5-469850F8CD39}"/>
    <cellStyle name="Normal 13 7" xfId="1975" xr:uid="{F43F49F2-40CD-4A38-A9FC-601D39F6A736}"/>
    <cellStyle name="Normal 13 8" xfId="1976" xr:uid="{E4EE409A-583A-47A1-A41F-601E786BAADD}"/>
    <cellStyle name="Normal 13 9" xfId="1977" xr:uid="{60F30AFB-5065-4938-9CEA-1E63D0598CCB}"/>
    <cellStyle name="Normal 14" xfId="1978" xr:uid="{4C0FDAF2-1759-4B6F-8B7D-F4CEB00B3199}"/>
    <cellStyle name="Normal 14 10" xfId="1979" xr:uid="{4BC75BEA-EE41-4620-B075-B414163F6F56}"/>
    <cellStyle name="Normal 14 10 2" xfId="1980" xr:uid="{B2A07335-12B9-46A1-B7B8-9EDEEED81110}"/>
    <cellStyle name="Normal 14 11" xfId="1981" xr:uid="{8672A0DB-3E19-4D2B-958A-1ECF168C1E2C}"/>
    <cellStyle name="Normal 14 11 2" xfId="1982" xr:uid="{1065FED4-8AE5-4E3A-9FAD-B75D7052FD00}"/>
    <cellStyle name="Normal 14 12" xfId="1983" xr:uid="{1957EFB3-BA85-4772-889F-7BD52B1358D7}"/>
    <cellStyle name="Normal 14 12 2" xfId="1984" xr:uid="{4E56B44B-EE88-4384-A812-7D78F92C035A}"/>
    <cellStyle name="Normal 14 13" xfId="1985" xr:uid="{4E3ADA7F-2511-4922-B661-488946786AF8}"/>
    <cellStyle name="Normal 14 13 2" xfId="1986" xr:uid="{AD225517-535E-4B42-90A0-72CDCDCE1D88}"/>
    <cellStyle name="Normal 14 14" xfId="1987" xr:uid="{3D86456B-EC50-40F6-B24A-4AEF23B9DD96}"/>
    <cellStyle name="Normal 14 14 2" xfId="1988" xr:uid="{AA067EEF-0844-478B-B845-730387E9830D}"/>
    <cellStyle name="Normal 14 15" xfId="1989" xr:uid="{DCF624EE-ECD5-4835-9ACB-EC02255B235E}"/>
    <cellStyle name="Normal 14 15 2" xfId="1990" xr:uid="{2A1A17D4-1A50-4260-8DC1-5DC4ED3BF5A9}"/>
    <cellStyle name="Normal 14 16" xfId="1991" xr:uid="{85B1443D-B9C5-4887-A142-A21E4D2CE9FC}"/>
    <cellStyle name="Normal 14 16 2" xfId="1992" xr:uid="{C139CC93-7C10-4881-BC25-10AA5861DF32}"/>
    <cellStyle name="Normal 14 17" xfId="1993" xr:uid="{C928009B-E06F-4DEE-8814-CED128D811F7}"/>
    <cellStyle name="Normal 14 17 2" xfId="1994" xr:uid="{1F3054EB-FBDA-4BA2-BE54-171B5F18D5E2}"/>
    <cellStyle name="Normal 14 18" xfId="1995" xr:uid="{3EF07F45-57CA-411D-82A9-B2FCE900E825}"/>
    <cellStyle name="Normal 14 18 2" xfId="1996" xr:uid="{B6063D1A-A98C-4A87-92CA-E661626C9E11}"/>
    <cellStyle name="Normal 14 19" xfId="1997" xr:uid="{BD192D4C-0394-4DFC-97D4-CC38C1C4D661}"/>
    <cellStyle name="Normal 14 19 2" xfId="1998" xr:uid="{AF40043F-ACDF-4FD8-A394-BE61B995C4B9}"/>
    <cellStyle name="Normal 14 2" xfId="1999" xr:uid="{77E6FFE3-0F1B-4D76-94D0-49B80AA59845}"/>
    <cellStyle name="Normal 14 2 2" xfId="2000" xr:uid="{8EA895B3-2485-452A-ABB5-CCE47007B60E}"/>
    <cellStyle name="Normal 14 2 2 2" xfId="2001" xr:uid="{B1160E7D-96C4-40E5-9659-54AA945CC7FE}"/>
    <cellStyle name="Normal 14 2 3" xfId="2002" xr:uid="{483C1F74-EEA5-48DB-AC84-02921CE0B9E2}"/>
    <cellStyle name="Normal 14 20" xfId="2003" xr:uid="{2B48FFEA-ED97-4B9E-AC05-1E1C41E9C455}"/>
    <cellStyle name="Normal 14 20 2" xfId="2004" xr:uid="{CF0057B6-D5D2-49A4-8DE4-91ABF87CC16D}"/>
    <cellStyle name="Normal 14 21" xfId="2005" xr:uid="{2C4A389F-1206-4551-ACB0-DBE0420685DA}"/>
    <cellStyle name="Normal 14 21 2" xfId="2006" xr:uid="{E14EF248-1464-48B5-BA20-B334079F5AFD}"/>
    <cellStyle name="Normal 14 22" xfId="2007" xr:uid="{974BEF94-8BC7-4001-8400-33DCC52F574A}"/>
    <cellStyle name="Normal 14 22 2" xfId="2008" xr:uid="{1777E362-BEFB-49CC-8387-9E0B756F5899}"/>
    <cellStyle name="Normal 14 23" xfId="2009" xr:uid="{21644A98-9F1A-4AB8-8E1D-D3141C465CF1}"/>
    <cellStyle name="Normal 14 23 2" xfId="2010" xr:uid="{20E64A0B-4BDE-447B-AFC5-779D34C45FDB}"/>
    <cellStyle name="Normal 14 24" xfId="2011" xr:uid="{950DDD3E-70D7-42E3-9DE7-BAB18E0327A2}"/>
    <cellStyle name="Normal 14 24 2" xfId="2012" xr:uid="{E14652C5-92F1-4DE5-8521-A1436F155876}"/>
    <cellStyle name="Normal 14 25" xfId="2013" xr:uid="{42687223-9E38-4683-8EE2-2FE75499D058}"/>
    <cellStyle name="Normal 14 25 2" xfId="2014" xr:uid="{319F2F1A-4DA3-47BD-88A6-3B63E80ECA1C}"/>
    <cellStyle name="Normal 14 26" xfId="2015" xr:uid="{F943D674-021E-41E2-A341-64EDB96DD2FE}"/>
    <cellStyle name="Normal 14 26 2" xfId="2016" xr:uid="{C627165C-0C52-4C16-B0AA-C3FCE42D9C20}"/>
    <cellStyle name="Normal 14 27" xfId="2017" xr:uid="{111AB985-10E6-4EC7-9338-B9F41DADEFFF}"/>
    <cellStyle name="Normal 14 27 2" xfId="2018" xr:uid="{CEAD4FBB-2148-44ED-B4B2-9559AD85612A}"/>
    <cellStyle name="Normal 14 28" xfId="2019" xr:uid="{25315794-9E9C-4135-9C0F-5A2D63CD558D}"/>
    <cellStyle name="Normal 14 28 2" xfId="2020" xr:uid="{12326F23-36E6-46BA-A19A-C7A23584F2A9}"/>
    <cellStyle name="Normal 14 29" xfId="2021" xr:uid="{0B65C252-D477-4145-8AB9-039FF2DB0109}"/>
    <cellStyle name="Normal 14 3" xfId="2022" xr:uid="{3D3ECC7C-D80E-40CA-A211-698DD05ED946}"/>
    <cellStyle name="Normal 14 3 2" xfId="2023" xr:uid="{87B19BBC-AA59-4C3C-B55F-9BFD681908E6}"/>
    <cellStyle name="Normal 14 30" xfId="2024" xr:uid="{0E2B04E8-64CF-4285-8947-F087884B6166}"/>
    <cellStyle name="Normal 14 30 2" xfId="2025" xr:uid="{2AC40C0C-36A7-4AB7-AD9F-42E85F53DF2F}"/>
    <cellStyle name="Normal 14 30 3" xfId="2026" xr:uid="{A398FDF5-2364-4A8C-8954-D262A3B90CCA}"/>
    <cellStyle name="Normal 14 30 3 2" xfId="2027" xr:uid="{6436157B-3540-489C-9643-E4C8B0C02C6D}"/>
    <cellStyle name="Normal 14 4" xfId="2028" xr:uid="{D3EF6883-F27B-466D-B6B5-0CC2F5E3C3F6}"/>
    <cellStyle name="Normal 14 4 2" xfId="2029" xr:uid="{5C2D2289-1C0D-4988-9DFE-D236FDAC8EED}"/>
    <cellStyle name="Normal 14 5" xfId="2030" xr:uid="{2A81FE88-1614-4D15-A9A9-BF6C06748144}"/>
    <cellStyle name="Normal 14 5 2" xfId="2031" xr:uid="{79C84C9D-3E05-4915-9FBC-A5D621E941EE}"/>
    <cellStyle name="Normal 14 6" xfId="2032" xr:uid="{FCDF7C7B-B7DF-4383-9496-E02D430FFB4F}"/>
    <cellStyle name="Normal 14 6 2" xfId="2033" xr:uid="{217CC3A7-2D0B-4044-856B-12957258B8AF}"/>
    <cellStyle name="Normal 14 7" xfId="2034" xr:uid="{6382107A-4697-4E56-99CB-346D24A81087}"/>
    <cellStyle name="Normal 14 7 2" xfId="2035" xr:uid="{DFBE979E-6A0D-4729-8FDE-CB3E8A7BD710}"/>
    <cellStyle name="Normal 14 8" xfId="2036" xr:uid="{5EFC3717-A6B1-48A9-B5F9-0332D81692F1}"/>
    <cellStyle name="Normal 14 8 2" xfId="2037" xr:uid="{38AD70DA-517F-407B-BBFD-F616748E2893}"/>
    <cellStyle name="Normal 14 9" xfId="2038" xr:uid="{A258ECB5-12B4-463C-8EA9-D59E57563333}"/>
    <cellStyle name="Normal 14 9 2" xfId="2039" xr:uid="{224EEE9D-65B6-4904-97C6-45295E1B27C1}"/>
    <cellStyle name="Normal 15" xfId="2040" xr:uid="{905AC475-2971-4294-A7C8-EF9F16882E35}"/>
    <cellStyle name="Normal 15 10" xfId="2041" xr:uid="{17638757-C2AA-431F-B0D4-AC760445830A}"/>
    <cellStyle name="Normal 15 10 2" xfId="2042" xr:uid="{80C96094-5DDD-4496-9737-9AA083D3A632}"/>
    <cellStyle name="Normal 15 11" xfId="2043" xr:uid="{C9B6D32C-617E-48EF-8554-149188953BED}"/>
    <cellStyle name="Normal 15 11 2" xfId="2044" xr:uid="{0BB495F5-0EBA-4396-963D-68CF6DBDE7EC}"/>
    <cellStyle name="Normal 15 12" xfId="2045" xr:uid="{94CD1192-FC3F-41B2-8067-6917452C3504}"/>
    <cellStyle name="Normal 15 12 2" xfId="2046" xr:uid="{C47DE2BF-EF35-464F-8BB8-507930E018F5}"/>
    <cellStyle name="Normal 15 13" xfId="2047" xr:uid="{06ECEC19-B494-47ED-9014-9C3EB51D9E56}"/>
    <cellStyle name="Normal 15 13 2" xfId="2048" xr:uid="{BE141A02-5C6E-477F-9244-12930A1F0395}"/>
    <cellStyle name="Normal 15 14" xfId="2049" xr:uid="{64E8A802-96AC-4DB2-B29E-CF486FF775AA}"/>
    <cellStyle name="Normal 15 14 2" xfId="2050" xr:uid="{A5C69CBC-357A-41A3-B4F8-A19C23363C0C}"/>
    <cellStyle name="Normal 15 15" xfId="2051" xr:uid="{A830B90C-2A68-4F77-9D4E-B0E34E4D24A4}"/>
    <cellStyle name="Normal 15 15 2" xfId="2052" xr:uid="{E1CC8819-EEBF-49CC-A992-7E68451DFB3C}"/>
    <cellStyle name="Normal 15 16" xfId="2053" xr:uid="{77848813-0043-49E5-918F-FE78CC0940AC}"/>
    <cellStyle name="Normal 15 16 2" xfId="2054" xr:uid="{56974666-62A6-4A58-8FCB-7A1515A51BBF}"/>
    <cellStyle name="Normal 15 17" xfId="2055" xr:uid="{0BD52F96-8441-4CA6-8901-6F871A8AFE51}"/>
    <cellStyle name="Normal 15 17 2" xfId="2056" xr:uid="{835CC2D4-E392-4387-BD0B-37B5A4176954}"/>
    <cellStyle name="Normal 15 18" xfId="2057" xr:uid="{374BCB7A-8E50-490A-9BD8-0A8BE0D95F35}"/>
    <cellStyle name="Normal 15 18 2" xfId="2058" xr:uid="{43BAF640-1695-40D0-AE92-E8D69C11C92C}"/>
    <cellStyle name="Normal 15 19" xfId="2059" xr:uid="{FCED5ACA-0F68-44CD-A0A0-59CA6102B7B8}"/>
    <cellStyle name="Normal 15 19 2" xfId="2060" xr:uid="{18EC5728-3A02-40E0-B823-4A29B1D5BF95}"/>
    <cellStyle name="Normal 15 2" xfId="2061" xr:uid="{12547FC0-1D21-4DA0-BBD2-5DE516222C4F}"/>
    <cellStyle name="Normal 15 2 2" xfId="2062" xr:uid="{BA2769F1-3A85-4CF1-A2B4-0B4353FF90AE}"/>
    <cellStyle name="Normal 15 2 2 2" xfId="2063" xr:uid="{F1D0FC04-23FA-48B8-9516-E8E89E62F4F6}"/>
    <cellStyle name="Normal 15 2 3" xfId="2064" xr:uid="{71E3F96E-6E95-4F09-86F4-6555B7F17CBD}"/>
    <cellStyle name="Normal 15 2 4" xfId="2065" xr:uid="{3CE15EFB-B355-4729-A349-F361CC1F17DE}"/>
    <cellStyle name="Normal 15 20" xfId="2066" xr:uid="{8A4FDE3A-5F9D-4CFA-AE8F-486A27460608}"/>
    <cellStyle name="Normal 15 20 2" xfId="2067" xr:uid="{F24CB497-524F-463F-8AF6-E3ED63695CAF}"/>
    <cellStyle name="Normal 15 21" xfId="2068" xr:uid="{FD76E722-420F-43D7-888A-3CD245EF4DF7}"/>
    <cellStyle name="Normal 15 21 2" xfId="2069" xr:uid="{4A4CFEF0-1D8B-444A-A728-2AF13DD2C20A}"/>
    <cellStyle name="Normal 15 22" xfId="2070" xr:uid="{60B66220-3304-4179-AC65-1536F232AD7D}"/>
    <cellStyle name="Normal 15 3" xfId="2071" xr:uid="{66A34C80-E5A2-4FD0-873C-540DCA29F1A6}"/>
    <cellStyle name="Normal 15 3 2" xfId="2072" xr:uid="{D64212F7-C14E-4937-B6FA-AB0AF2109248}"/>
    <cellStyle name="Normal 15 4" xfId="2073" xr:uid="{EAEFDAA3-20AE-4040-9B51-85840AA35E8A}"/>
    <cellStyle name="Normal 15 4 2" xfId="2074" xr:uid="{E0673114-625E-4711-B946-ABBD841BE904}"/>
    <cellStyle name="Normal 15 5" xfId="2075" xr:uid="{DBBDF012-13B0-43DE-8366-D7981DB2E4F2}"/>
    <cellStyle name="Normal 15 5 2" xfId="2076" xr:uid="{A1E3B9B5-06EF-47B1-A20C-7887584D8DEF}"/>
    <cellStyle name="Normal 15 6" xfId="2077" xr:uid="{DD922649-0AFF-4C05-8B2E-A2D5B6E01B2C}"/>
    <cellStyle name="Normal 15 6 2" xfId="2078" xr:uid="{39F7C299-0E18-4663-9F48-4ED165016EE1}"/>
    <cellStyle name="Normal 15 7" xfId="2079" xr:uid="{6C341E8A-B594-4961-8800-3553BC905468}"/>
    <cellStyle name="Normal 15 7 2" xfId="2080" xr:uid="{8902C3A9-D133-4933-9DEF-26DFCCCA1597}"/>
    <cellStyle name="Normal 15 8" xfId="2081" xr:uid="{10889E18-0B03-4026-95D0-2FBDE53D403B}"/>
    <cellStyle name="Normal 15 8 2" xfId="2082" xr:uid="{9F0A0508-FF87-4FCC-A749-89A15E7C8420}"/>
    <cellStyle name="Normal 15 9" xfId="2083" xr:uid="{A498B93E-89FB-400F-ADFF-7A73C5002725}"/>
    <cellStyle name="Normal 15 9 2" xfId="2084" xr:uid="{E3139619-2FD0-4D84-A038-3051C9F5FBA8}"/>
    <cellStyle name="Normal 16" xfId="2085" xr:uid="{B30D6CD3-2169-4E9E-9290-1FDCF67F0BD7}"/>
    <cellStyle name="Normal 16 10" xfId="2086" xr:uid="{7A633358-E397-4217-BEAF-31F9672B0AF0}"/>
    <cellStyle name="Normal 16 10 2" xfId="2087" xr:uid="{1C965A3D-E4BB-4F92-91D7-48B0719BE8BF}"/>
    <cellStyle name="Normal 16 11" xfId="2088" xr:uid="{B88DCECB-1756-4BF5-8B42-6D46E2D8BAEC}"/>
    <cellStyle name="Normal 16 11 2" xfId="2089" xr:uid="{FEAD6FFC-ABA6-4B4F-9BE8-120C65B5C1C2}"/>
    <cellStyle name="Normal 16 12" xfId="2090" xr:uid="{6DDD3222-49B1-4A58-BA70-9D8AB0FFAD1B}"/>
    <cellStyle name="Normal 16 12 2" xfId="2091" xr:uid="{600B9FC9-1F99-4332-9F8C-4E1CB3406406}"/>
    <cellStyle name="Normal 16 13" xfId="2092" xr:uid="{99C290AF-687F-4E1D-A7B9-9239AB634CD7}"/>
    <cellStyle name="Normal 16 13 2" xfId="2093" xr:uid="{B52FB596-A415-4367-B7BA-906474F0F314}"/>
    <cellStyle name="Normal 16 14" xfId="2094" xr:uid="{446C1076-6B9A-48F5-AA13-7CB44FC8BDEA}"/>
    <cellStyle name="Normal 16 14 2" xfId="2095" xr:uid="{90406478-22F9-4364-8E84-14BC2D16D6D2}"/>
    <cellStyle name="Normal 16 15" xfId="2096" xr:uid="{411C1D64-D4F4-407A-A049-4008D14C0689}"/>
    <cellStyle name="Normal 16 15 2" xfId="2097" xr:uid="{D6A48A4D-F885-4701-AF6E-1EF75800DE33}"/>
    <cellStyle name="Normal 16 16" xfId="2098" xr:uid="{25A56635-1D60-4F7E-8828-28483BADA8AB}"/>
    <cellStyle name="Normal 16 16 2" xfId="2099" xr:uid="{D25A4155-2369-4583-B687-05F1A918CE94}"/>
    <cellStyle name="Normal 16 17" xfId="2100" xr:uid="{C56B0012-9A4F-4E4C-AC33-9321AF400155}"/>
    <cellStyle name="Normal 16 17 2" xfId="2101" xr:uid="{FE96244D-1653-427D-98B7-A861289A0C4C}"/>
    <cellStyle name="Normal 16 18" xfId="2102" xr:uid="{1653AD8F-2DFB-42AB-8100-49905C6EA3A0}"/>
    <cellStyle name="Normal 16 18 2" xfId="2103" xr:uid="{64142D5A-B110-42B7-B371-FEC2AE5CF8D3}"/>
    <cellStyle name="Normal 16 19" xfId="2104" xr:uid="{0E43C932-36F6-4C93-8992-170E8734B30B}"/>
    <cellStyle name="Normal 16 19 2" xfId="2105" xr:uid="{3A5AD514-1174-4159-8B30-579B02D51696}"/>
    <cellStyle name="Normal 16 2" xfId="2106" xr:uid="{3C4EAB3E-2789-4C7D-8CF4-A964E1280A42}"/>
    <cellStyle name="Normal 16 2 2" xfId="2107" xr:uid="{8A47F85C-E88B-45F8-9E3F-78FF8E096461}"/>
    <cellStyle name="Normal 16 20" xfId="2108" xr:uid="{E6611AA1-5E70-4944-90E1-0C2C0763269C}"/>
    <cellStyle name="Normal 16 21" xfId="2109" xr:uid="{BA747067-AD54-4753-81FF-0B2478E657C9}"/>
    <cellStyle name="Normal 16 3" xfId="2110" xr:uid="{343998F9-8C56-475C-B425-F5941588AC50}"/>
    <cellStyle name="Normal 16 3 2" xfId="2111" xr:uid="{97365BB5-30B1-4109-98C0-B12D8A9F57B7}"/>
    <cellStyle name="Normal 16 4" xfId="2112" xr:uid="{E265CC92-AE97-4381-B8C1-FEC4647A291F}"/>
    <cellStyle name="Normal 16 4 2" xfId="2113" xr:uid="{2808A2AE-77C6-4406-B669-0CB733B92366}"/>
    <cellStyle name="Normal 16 5" xfId="2114" xr:uid="{660A5CFA-59F9-4F72-A9E4-3DDD84C53DE6}"/>
    <cellStyle name="Normal 16 5 2" xfId="2115" xr:uid="{5D362811-E0D3-4063-BD7D-AB72A3939265}"/>
    <cellStyle name="Normal 16 6" xfId="2116" xr:uid="{4B2B2A50-F3B3-4A4F-BD33-64334BC99ACC}"/>
    <cellStyle name="Normal 16 6 2" xfId="2117" xr:uid="{172ED150-4AD2-41F3-A806-F1D8D8F38552}"/>
    <cellStyle name="Normal 16 7" xfId="2118" xr:uid="{C685DAE0-FA55-4624-8EFF-CC17AC379287}"/>
    <cellStyle name="Normal 16 7 2" xfId="2119" xr:uid="{6DB25844-B677-46F1-A29F-9C5DA6778166}"/>
    <cellStyle name="Normal 16 8" xfId="2120" xr:uid="{35F3D877-FBD8-44AB-810B-E94B05F2A573}"/>
    <cellStyle name="Normal 16 8 2" xfId="2121" xr:uid="{E9CB4877-57B8-4AA7-8C18-9225BFC28C30}"/>
    <cellStyle name="Normal 16 9" xfId="2122" xr:uid="{2944B902-8FB4-4A13-95ED-EB35D4E4FAEA}"/>
    <cellStyle name="Normal 16 9 2" xfId="2123" xr:uid="{AD44D47C-03C5-4564-8280-90373A64C290}"/>
    <cellStyle name="Normal 17" xfId="2124" xr:uid="{87E7DDC7-EA78-4FB0-9F83-0BA7EDADEE98}"/>
    <cellStyle name="Normal 17 10" xfId="2125" xr:uid="{557F734F-A0BA-4A6F-9D0C-97B87DA4A884}"/>
    <cellStyle name="Normal 17 10 2" xfId="2126" xr:uid="{B7D50AC7-EB74-417C-98E1-680AFE107EC9}"/>
    <cellStyle name="Normal 17 11" xfId="2127" xr:uid="{47EE6771-7C8B-404F-B75E-735218945340}"/>
    <cellStyle name="Normal 17 11 2" xfId="2128" xr:uid="{E36A47DE-6E89-4EE3-B7D7-51E509FD6974}"/>
    <cellStyle name="Normal 17 12" xfId="2129" xr:uid="{5CB03DE2-EF48-4457-80F0-C7626AAFEB74}"/>
    <cellStyle name="Normal 17 12 2" xfId="2130" xr:uid="{1815FD0D-0C97-436F-B0B9-8E7752CBC15D}"/>
    <cellStyle name="Normal 17 13" xfId="2131" xr:uid="{DA80A6C7-688E-4657-B3D1-C2182EEEA3C9}"/>
    <cellStyle name="Normal 17 13 2" xfId="2132" xr:uid="{AB9BB96E-7093-4D7D-B9AD-46F5FF8186D2}"/>
    <cellStyle name="Normal 17 14" xfId="2133" xr:uid="{650E32BC-EBC4-49DE-B7B3-4DBE0E74437B}"/>
    <cellStyle name="Normal 17 14 2" xfId="2134" xr:uid="{F0CA267B-3BDE-4F6E-9DCB-80AA676DA15D}"/>
    <cellStyle name="Normal 17 15" xfId="2135" xr:uid="{28F6440D-91DF-4DC9-88B5-E6823ED9C98C}"/>
    <cellStyle name="Normal 17 2" xfId="2136" xr:uid="{458FDF5A-EE05-4D6C-AA07-B6B42D0A68C7}"/>
    <cellStyle name="Normal 17 2 2" xfId="2137" xr:uid="{820EFF3B-274F-4016-8FB6-0E8B3D7B60F6}"/>
    <cellStyle name="Normal 17 3" xfId="2138" xr:uid="{25029A48-0FBB-42C4-9608-F8E9F32AB8FB}"/>
    <cellStyle name="Normal 17 3 2" xfId="2139" xr:uid="{FD202498-15CB-4AE3-BD77-0263373E8CD4}"/>
    <cellStyle name="Normal 17 4" xfId="2140" xr:uid="{2DC4130C-6C3A-4F46-B4F2-947A7C030416}"/>
    <cellStyle name="Normal 17 4 2" xfId="2141" xr:uid="{DC351278-37F9-44BD-B24C-CDC21746771F}"/>
    <cellStyle name="Normal 17 5" xfId="2142" xr:uid="{61E29407-BE14-405D-9140-BA5B0F40A934}"/>
    <cellStyle name="Normal 17 5 2" xfId="2143" xr:uid="{BC452025-0D1C-4D23-A02A-7EA46FA1D378}"/>
    <cellStyle name="Normal 17 6" xfId="2144" xr:uid="{548A87F0-33F7-4D49-AB51-9776C762EB70}"/>
    <cellStyle name="Normal 17 6 2" xfId="2145" xr:uid="{3BCBC3B0-5129-4999-BB87-B5AFFB4A7F37}"/>
    <cellStyle name="Normal 17 7" xfId="2146" xr:uid="{24CFC231-90A8-4F43-BAC3-DDC710F751B2}"/>
    <cellStyle name="Normal 17 7 2" xfId="2147" xr:uid="{5C61A0BE-C95F-4410-8435-3FBF8B6AC57D}"/>
    <cellStyle name="Normal 17 8" xfId="2148" xr:uid="{DFBDCBEB-7390-42F8-B6A9-1B319D0C7675}"/>
    <cellStyle name="Normal 17 8 2" xfId="2149" xr:uid="{33678DAA-4102-4EDE-9130-8F371B7940BA}"/>
    <cellStyle name="Normal 17 9" xfId="2150" xr:uid="{808680F5-8090-4871-BA76-BF6B3420083B}"/>
    <cellStyle name="Normal 17 9 2" xfId="2151" xr:uid="{DB47CFAE-361E-4196-82C6-805F26BF9DB8}"/>
    <cellStyle name="Normal 17_Formulários Mapeamento - Manutenção - Juerge" xfId="2152" xr:uid="{277AAB27-50BE-4BC5-891D-51996EDD2E7D}"/>
    <cellStyle name="Normal 18" xfId="2153" xr:uid="{B191B76F-6724-4035-A41F-9A78BF1798CE}"/>
    <cellStyle name="Normal 18 2" xfId="2154" xr:uid="{24034256-33B2-464B-AB44-F23961C239F4}"/>
    <cellStyle name="Normal 18 2 2" xfId="2155" xr:uid="{84A14053-61E3-45A3-BB17-19497AD54C4F}"/>
    <cellStyle name="Normal 18 3" xfId="2156" xr:uid="{18E85266-1F33-4035-87D6-169A9260ED37}"/>
    <cellStyle name="Normal 18 4" xfId="2157" xr:uid="{9AD982FB-B7ED-4D12-8765-236A0CE1C59C}"/>
    <cellStyle name="Normal 19" xfId="2158" xr:uid="{E1E9A695-D924-4C14-91E3-8220C8A48FCF}"/>
    <cellStyle name="Normal 19 2" xfId="2159" xr:uid="{F28B058D-2E85-4AFB-B1E8-5579CC180A79}"/>
    <cellStyle name="Normal 19 3" xfId="2160" xr:uid="{F338CF80-A6BA-48F5-AD23-7CA1CC31AC17}"/>
    <cellStyle name="Normal 2" xfId="1" xr:uid="{6D1CE7B1-E719-4D78-8BEF-1A2064F9C9D8}"/>
    <cellStyle name="Normal 2 1 1" xfId="2161" xr:uid="{05C2682B-04AB-4000-82BD-D1755B1FC371}"/>
    <cellStyle name="Normal 2 1 1 2" xfId="2162" xr:uid="{8D10FBBF-5284-4FD2-87F4-4FBC78E01054}"/>
    <cellStyle name="Normal 2 1 1 2 2" xfId="2163" xr:uid="{756E3719-1910-49CD-A6E3-2056B525F7D4}"/>
    <cellStyle name="Normal 2 1 1 2 3" xfId="2164" xr:uid="{6F9CDC4F-2B6B-4C27-98BD-C513D12CAE1A}"/>
    <cellStyle name="Normal 2 1 1 2 3 2" xfId="2165" xr:uid="{D4FB89CD-9674-4547-B49A-BC0464697D7D}"/>
    <cellStyle name="Normal 2 1 1 2 4" xfId="2166" xr:uid="{D8338197-D58E-4A3D-9887-228028DCF4A5}"/>
    <cellStyle name="Normal 2 10" xfId="2167" xr:uid="{E90FE638-0A64-484A-BC38-FDE0D5E483FA}"/>
    <cellStyle name="Normal 2 10 2" xfId="2168" xr:uid="{873CC348-034C-497C-9C54-219AEE371126}"/>
    <cellStyle name="Normal 2 10 2 2" xfId="2169" xr:uid="{488ED337-B567-45FA-874D-5C40313A8208}"/>
    <cellStyle name="Normal 2 100" xfId="2170" xr:uid="{BC14F2A8-6D66-4DD1-84AF-C3979D7C398D}"/>
    <cellStyle name="Normal 2 101" xfId="2171" xr:uid="{EF1A5F5A-DF02-4377-B80C-CE6D070D5553}"/>
    <cellStyle name="Normal 2 102" xfId="2172" xr:uid="{74E783E6-3056-422F-87D4-87B32FD089C8}"/>
    <cellStyle name="Normal 2 103" xfId="2173" xr:uid="{75585961-213C-4BEE-B32B-4916080CFA44}"/>
    <cellStyle name="Normal 2 104" xfId="2174" xr:uid="{6CCAEDFA-DE14-44F7-BB47-97DF516EC92A}"/>
    <cellStyle name="Normal 2 105" xfId="2175" xr:uid="{3850243A-2D32-4789-ADB3-23CAD7B03DF4}"/>
    <cellStyle name="Normal 2 11" xfId="2176" xr:uid="{CB993A61-49F2-4260-A336-ACDD0A5E11A7}"/>
    <cellStyle name="Normal 2 12" xfId="2177" xr:uid="{9CC1722B-6F10-4B45-8839-154858CE2FA7}"/>
    <cellStyle name="Normal 2 13" xfId="2178" xr:uid="{65C1791B-78CF-4EB8-B26A-C861FE4FD963}"/>
    <cellStyle name="Normal 2 14" xfId="2179" xr:uid="{BEFD3F8A-119D-42A6-9DE5-9F22DCA39B77}"/>
    <cellStyle name="Normal 2 15" xfId="2180" xr:uid="{AA54A4BF-F3E3-4886-8BD5-500D92C628FC}"/>
    <cellStyle name="Normal 2 16" xfId="2181" xr:uid="{03E7A7E6-9DF9-42AD-911D-9CB71506F82B}"/>
    <cellStyle name="Normal 2 17" xfId="2182" xr:uid="{9C35F4AF-148E-47EC-92F7-F84EC65DC27E}"/>
    <cellStyle name="Normal 2 18" xfId="2183" xr:uid="{976FCC27-136D-4946-9731-4A3D28F1DFA1}"/>
    <cellStyle name="Normal 2 19" xfId="2184" xr:uid="{CA64B88C-FEA6-45C2-97C0-589F1FFBF947}"/>
    <cellStyle name="Normal 2 2" xfId="2185" xr:uid="{73CF45CC-4F8E-4B73-AD0B-D45186681C04}"/>
    <cellStyle name="Normal 2 2 10" xfId="2186" xr:uid="{385FAB13-7C12-4BB6-9B93-37DA3F75DB7C}"/>
    <cellStyle name="Normal 2 2 11" xfId="2187" xr:uid="{28D5DD88-2A35-44EC-8301-FEA42BA9368C}"/>
    <cellStyle name="Normal 2 2 12" xfId="2188" xr:uid="{24E7685C-AC21-41DA-B610-BA18D78A7A99}"/>
    <cellStyle name="Normal 2 2 13" xfId="2189" xr:uid="{F8AA2ABC-2988-42CE-BFF3-FA1AD3D256E6}"/>
    <cellStyle name="Normal 2 2 14" xfId="2190" xr:uid="{780DAC98-9DA0-4EBB-97B0-8043B2EB4BE5}"/>
    <cellStyle name="Normal 2 2 15" xfId="2191" xr:uid="{C1CAB7F6-590A-473A-B266-C7635DFEAD5F}"/>
    <cellStyle name="Normal 2 2 16" xfId="2192" xr:uid="{5AA41EB5-B945-4A05-9090-0AE165F4BC31}"/>
    <cellStyle name="Normal 2 2 17" xfId="2193" xr:uid="{10112FFC-7A00-4F9F-8015-9F36E3EA66DB}"/>
    <cellStyle name="Normal 2 2 18" xfId="2194" xr:uid="{9FB711C1-3551-45B5-819C-E845B91184F7}"/>
    <cellStyle name="Normal 2 2 19" xfId="2195" xr:uid="{01B8C6EE-7D92-4B03-87FB-019F1B799B10}"/>
    <cellStyle name="Normal 2 2 2" xfId="2196" xr:uid="{C0EDE4DA-A2FA-4555-B7B1-6D7D44C4292C}"/>
    <cellStyle name="Normal 2 2 2 10" xfId="2197" xr:uid="{74B7720B-9C2A-4559-A822-FD97F8E4B925}"/>
    <cellStyle name="Normal 2 2 2 11" xfId="2198" xr:uid="{B0F995AE-457B-4C1F-9A6C-5543C9391606}"/>
    <cellStyle name="Normal 2 2 2 12" xfId="2199" xr:uid="{AC23AA36-9DF7-44DA-9358-FC5DDBB6C4A5}"/>
    <cellStyle name="Normal 2 2 2 13" xfId="2200" xr:uid="{2D831D5E-6A9C-4E03-ADF9-445C9ADAE0F6}"/>
    <cellStyle name="Normal 2 2 2 14" xfId="2201" xr:uid="{F1B9E1ED-0005-40DA-9327-634F38BF522E}"/>
    <cellStyle name="Normal 2 2 2 15" xfId="2202" xr:uid="{24885932-A1E9-4877-9DD7-47AEF79DA64D}"/>
    <cellStyle name="Normal 2 2 2 16" xfId="2203" xr:uid="{73ED76AB-F15F-4EF3-8AFD-DB7866CEC97F}"/>
    <cellStyle name="Normal 2 2 2 2" xfId="2204" xr:uid="{2ABF3920-051D-47A3-B300-A618FD9012D1}"/>
    <cellStyle name="Normal 2 2 2 3" xfId="2205" xr:uid="{58D59621-FAC0-45FC-BAFE-B2B0C57493B1}"/>
    <cellStyle name="Normal 2 2 2 4" xfId="2206" xr:uid="{72F61F49-719E-4802-877B-6ECDC84C8E29}"/>
    <cellStyle name="Normal 2 2 2 5" xfId="2207" xr:uid="{38E401C3-62DA-4E00-9715-E5EF9410D9BA}"/>
    <cellStyle name="Normal 2 2 2 6" xfId="2208" xr:uid="{4C3998D4-1BEA-4058-A375-0C44734F0013}"/>
    <cellStyle name="Normal 2 2 2 7" xfId="2209" xr:uid="{6CD7E625-5FED-40B7-907F-E884DF74C10E}"/>
    <cellStyle name="Normal 2 2 2 8" xfId="2210" xr:uid="{87B68C15-2D73-4069-835F-E0EBB9F15817}"/>
    <cellStyle name="Normal 2 2 2 9" xfId="2211" xr:uid="{0C4AA056-847F-42E8-965F-CE06A05B52AC}"/>
    <cellStyle name="Normal 2 2 3" xfId="2212" xr:uid="{3539B7ED-7E4F-4D0A-ADF9-99A8DC39CE57}"/>
    <cellStyle name="Normal 2 2 3 10" xfId="2213" xr:uid="{36D0B2C5-C1C8-4AF1-B584-8EAB16E488A5}"/>
    <cellStyle name="Normal 2 2 3 11" xfId="2214" xr:uid="{713DE8DC-F1E7-4026-B7A6-6344D1510E41}"/>
    <cellStyle name="Normal 2 2 3 12" xfId="2215" xr:uid="{D9287527-5B5A-4B2B-9814-B2A27F901D40}"/>
    <cellStyle name="Normal 2 2 3 13" xfId="2216" xr:uid="{49A3C390-570C-4EAB-BCEB-728A98641516}"/>
    <cellStyle name="Normal 2 2 3 14" xfId="2217" xr:uid="{E1298276-74A2-46DA-ABDB-82CE8BECE456}"/>
    <cellStyle name="Normal 2 2 3 15" xfId="2218" xr:uid="{49EF5063-A614-407C-9F0C-0F0C0BECD232}"/>
    <cellStyle name="Normal 2 2 3 2" xfId="2219" xr:uid="{3673C308-8261-431F-B23A-E89AFCE62BB6}"/>
    <cellStyle name="Normal 2 2 3 3" xfId="2220" xr:uid="{F9B19125-08A5-49C3-9222-F2E2B108A318}"/>
    <cellStyle name="Normal 2 2 3 4" xfId="2221" xr:uid="{02811B3A-C662-4F39-B37B-A8DFCDA7C311}"/>
    <cellStyle name="Normal 2 2 3 5" xfId="2222" xr:uid="{59CCCEEB-2F00-4AED-99AB-DEFDE7C8C1F7}"/>
    <cellStyle name="Normal 2 2 3 6" xfId="2223" xr:uid="{858A44D5-9CC2-45FC-9DF7-BEC5F970921B}"/>
    <cellStyle name="Normal 2 2 3 7" xfId="2224" xr:uid="{59DAC9E2-46E1-47AA-929B-2BE181D13BE0}"/>
    <cellStyle name="Normal 2 2 3 8" xfId="2225" xr:uid="{13BE6276-88B6-490E-95D9-045D5B779A48}"/>
    <cellStyle name="Normal 2 2 3 9" xfId="2226" xr:uid="{BE79F130-E364-4F42-AADF-EE82F37E16FA}"/>
    <cellStyle name="Normal 2 2 4" xfId="2227" xr:uid="{BFF4E7A9-2B25-449A-80DC-2B9D0F8F0715}"/>
    <cellStyle name="Normal 2 2 5" xfId="2228" xr:uid="{A8C9C3E0-5B15-434C-8549-ADF0AD1A3C5F}"/>
    <cellStyle name="Normal 2 2 5 10" xfId="2229" xr:uid="{373DA45D-3C9A-4D5E-81C9-75E61C41E54C}"/>
    <cellStyle name="Normal 2 2 5 11" xfId="2230" xr:uid="{1FDB14BA-B524-4164-A971-1474F86A3840}"/>
    <cellStyle name="Normal 2 2 5 12" xfId="2231" xr:uid="{ADBA2D06-9D01-4F40-9E49-602F2E4B7580}"/>
    <cellStyle name="Normal 2 2 5 13" xfId="2232" xr:uid="{C2DF8E12-8263-4C0E-930B-1DEF88794977}"/>
    <cellStyle name="Normal 2 2 5 14" xfId="2233" xr:uid="{49EAD8E8-75A2-4CE9-A023-676087C46B84}"/>
    <cellStyle name="Normal 2 2 5 15" xfId="2234" xr:uid="{45490644-5F6E-432A-A726-03197AA825AB}"/>
    <cellStyle name="Normal 2 2 5 2" xfId="2235" xr:uid="{E47300C8-18F5-4A9F-B69C-F86321A48D6C}"/>
    <cellStyle name="Normal 2 2 5 3" xfId="2236" xr:uid="{1201726A-C7D4-4DCE-9DC9-06B31011EAEC}"/>
    <cellStyle name="Normal 2 2 5 4" xfId="2237" xr:uid="{AD8F1F72-7FD0-4E6C-BA7B-4C63793F43FA}"/>
    <cellStyle name="Normal 2 2 5 5" xfId="2238" xr:uid="{C7943755-67BA-4EDA-8EA0-6B83E5356668}"/>
    <cellStyle name="Normal 2 2 5 6" xfId="2239" xr:uid="{F4F82290-752F-4BA7-B2FE-253684BB8259}"/>
    <cellStyle name="Normal 2 2 5 7" xfId="2240" xr:uid="{AF46778A-89CE-4EAC-909D-CB1B172E6BBF}"/>
    <cellStyle name="Normal 2 2 5 8" xfId="2241" xr:uid="{C986B9A0-AAAB-46E1-9FAD-1EB11A086FFA}"/>
    <cellStyle name="Normal 2 2 5 9" xfId="2242" xr:uid="{633680D7-109A-49ED-B8B8-DF1220DE907D}"/>
    <cellStyle name="Normal 2 2 6" xfId="2243" xr:uid="{8B52B426-4FEF-4D17-BBB3-10DFFEEF7A8C}"/>
    <cellStyle name="Normal 2 2 6 10" xfId="2244" xr:uid="{42676683-41E5-4820-A4F5-C5220021DB0F}"/>
    <cellStyle name="Normal 2 2 6 11" xfId="2245" xr:uid="{8348997B-E2DF-442D-8B29-458CC5E8EF01}"/>
    <cellStyle name="Normal 2 2 6 12" xfId="2246" xr:uid="{92C56227-50A0-4FEE-8394-238300F91AF4}"/>
    <cellStyle name="Normal 2 2 6 13" xfId="2247" xr:uid="{5AD71CA1-A70A-4E30-9B3E-21E8811715AD}"/>
    <cellStyle name="Normal 2 2 6 14" xfId="2248" xr:uid="{9AA8EE6A-DF57-48BE-8368-9D0BC5380620}"/>
    <cellStyle name="Normal 2 2 6 15" xfId="2249" xr:uid="{C5B643D5-2268-4D4E-9B64-9D25C3DB22BF}"/>
    <cellStyle name="Normal 2 2 6 2" xfId="2250" xr:uid="{B86D4E01-3D08-4321-B257-3349BF94DFEA}"/>
    <cellStyle name="Normal 2 2 6 3" xfId="2251" xr:uid="{4F36C0EC-F735-44EA-9A9B-D4AFF02CCCCB}"/>
    <cellStyle name="Normal 2 2 6 4" xfId="2252" xr:uid="{9F621581-F0B7-47CE-BB89-023C38F74E8A}"/>
    <cellStyle name="Normal 2 2 6 5" xfId="2253" xr:uid="{8DE918E8-5668-4739-A82F-930F7C4D172D}"/>
    <cellStyle name="Normal 2 2 6 6" xfId="2254" xr:uid="{BC6C5407-C122-44AA-8B97-7009423608AA}"/>
    <cellStyle name="Normal 2 2 6 7" xfId="2255" xr:uid="{BFBACE73-7C7E-4E37-A37F-FD6C38A3E6CB}"/>
    <cellStyle name="Normal 2 2 6 8" xfId="2256" xr:uid="{0263A3B3-8E96-4CBC-B43D-E4CC638618AB}"/>
    <cellStyle name="Normal 2 2 6 9" xfId="2257" xr:uid="{370A836E-C918-4A04-9F0C-D172EB27F321}"/>
    <cellStyle name="Normal 2 2 7" xfId="2258" xr:uid="{3FE4A8BD-7B98-40DB-AFF4-39C0938430C1}"/>
    <cellStyle name="Normal 2 2 8" xfId="2259" xr:uid="{2BBF6AC7-30A3-48BE-B56B-CC16CF34ABB4}"/>
    <cellStyle name="Normal 2 2 9" xfId="2260" xr:uid="{9264F5D0-083A-4E75-B81D-6C20B134ABEC}"/>
    <cellStyle name="Normal 2 2_Painel_de_controle_Delta" xfId="2261" xr:uid="{BEF5758E-B022-415D-8191-2FD83AA23C80}"/>
    <cellStyle name="Normal 2 20" xfId="2262" xr:uid="{FA460D37-34D3-41F5-92B3-14FAF8BBC02F}"/>
    <cellStyle name="Normal 2 20 2" xfId="2263" xr:uid="{6D2E84E3-2F41-4FFE-85DC-7DE468F99838}"/>
    <cellStyle name="Normal 2 20 2 2" xfId="2264" xr:uid="{71DF5219-AD15-46C6-A225-A9493D230F36}"/>
    <cellStyle name="Normal 2 20 2 2 2" xfId="2265" xr:uid="{97E21420-D170-467E-ABA0-D9B2581EE270}"/>
    <cellStyle name="Normal 2 20 2 3" xfId="2266" xr:uid="{0F6BBE87-8123-44CC-9560-1B889C5EE2B6}"/>
    <cellStyle name="Normal 2 20 3" xfId="2267" xr:uid="{5BF79696-DEBB-4DE3-9827-855234BFD378}"/>
    <cellStyle name="Normal 2 20 4" xfId="2268" xr:uid="{FB8FB355-42D2-43A6-8E59-5DD3E772C135}"/>
    <cellStyle name="Normal 2 21" xfId="2269" xr:uid="{28B745E9-C2F2-4B0E-B321-F70407A27668}"/>
    <cellStyle name="Normal 2 21 2" xfId="2270" xr:uid="{E39288CD-F1AD-4D3C-A5D6-8A6F65B715AD}"/>
    <cellStyle name="Normal 2 22" xfId="2271" xr:uid="{F6AB5AFA-2B57-4AEC-A492-2D83232DB6AA}"/>
    <cellStyle name="Normal 2 22 2" xfId="2272" xr:uid="{0B2C88AA-FF53-431F-A58A-C4D7236ACF58}"/>
    <cellStyle name="Normal 2 23" xfId="2273" xr:uid="{73F1906C-82B9-47E2-8031-A0FE3505D66A}"/>
    <cellStyle name="Normal 2 24" xfId="2274" xr:uid="{0CEBC750-DC94-479E-8F63-827480E3185A}"/>
    <cellStyle name="Normal 2 25" xfId="2275" xr:uid="{F8B5ADC1-3B01-4637-9D0A-2045E6A22C79}"/>
    <cellStyle name="Normal 2 26" xfId="2276" xr:uid="{7A3D124A-6D4E-43EC-8D99-66127B5D5A0C}"/>
    <cellStyle name="Normal 2 27" xfId="2277" xr:uid="{079F0BB7-681F-4C07-A9C9-1CCD59B029C1}"/>
    <cellStyle name="Normal 2 28" xfId="2278" xr:uid="{3ED350D6-86A7-44AA-B53C-1CA5AEA99DBC}"/>
    <cellStyle name="Normal 2 29" xfId="2279" xr:uid="{F39DE6D9-55A7-4E1A-A66C-69C6E130C37C}"/>
    <cellStyle name="Normal 2 3" xfId="2280" xr:uid="{68DF3AFB-DAED-43AB-A6FB-29820176EE73}"/>
    <cellStyle name="Normal 2 3 1" xfId="2281" xr:uid="{84372941-6C5D-4366-B37A-8DDA0AD4D173}"/>
    <cellStyle name="Normal 2 3 1 2" xfId="2282" xr:uid="{0A4EEA53-F0BD-4136-AEC4-4175920ED425}"/>
    <cellStyle name="Normal 2 3 10" xfId="2283" xr:uid="{DD0250BD-00DF-4D71-85A4-80A3653A2C4D}"/>
    <cellStyle name="Normal 2 3 11" xfId="2284" xr:uid="{F01E24B3-05E3-44A2-9B48-B90E212BFFD5}"/>
    <cellStyle name="Normal 2 3 12" xfId="2285" xr:uid="{08C8EBCF-46A7-4D47-83CD-12FDDBDCDA0A}"/>
    <cellStyle name="Normal 2 3 13" xfId="2286" xr:uid="{66FB556B-99C1-4D3B-A7AC-67D49F353005}"/>
    <cellStyle name="Normal 2 3 14" xfId="2287" xr:uid="{80014226-0101-48E4-B7F3-4A7AF26E6151}"/>
    <cellStyle name="Normal 2 3 15" xfId="2288" xr:uid="{6F0D59E8-75E9-4B70-9341-19234A8EAA2E}"/>
    <cellStyle name="Normal 2 3 16" xfId="2289" xr:uid="{A2337F33-FA70-4CA7-9C33-8FA9B31357BB}"/>
    <cellStyle name="Normal 2 3 17" xfId="2290" xr:uid="{82C17C09-68D3-4A33-AF65-16FE805E4279}"/>
    <cellStyle name="Normal 2 3 18" xfId="2291" xr:uid="{AA66AC25-2D23-4F1E-AE0C-428608BC5EAB}"/>
    <cellStyle name="Normal 2 3 19" xfId="2292" xr:uid="{E65ECAE2-ED18-40CD-83CA-4340461714D2}"/>
    <cellStyle name="Normal 2 3 2" xfId="2293" xr:uid="{80D3C99A-7336-4E04-B8D9-CD6B1E5F15F2}"/>
    <cellStyle name="Normal 2 3 2 2" xfId="2294" xr:uid="{40C6136C-1BF6-457D-B8DD-DA1AEA3D1005}"/>
    <cellStyle name="Normal 2 3 20" xfId="2295" xr:uid="{E4359ADA-9364-4E4E-BC6F-EBC4CE50C67C}"/>
    <cellStyle name="Normal 2 3 21" xfId="2296" xr:uid="{685F4009-DD7E-4598-9E7C-98901BC063B5}"/>
    <cellStyle name="Normal 2 3 22" xfId="2297" xr:uid="{B22FE26C-2C23-4F83-9E94-3DA038EC438E}"/>
    <cellStyle name="Normal 2 3 23" xfId="2298" xr:uid="{09C0F9FA-10B2-4768-87CB-D98280FE9C04}"/>
    <cellStyle name="Normal 2 3 24" xfId="2299" xr:uid="{64611062-3FC3-44D3-A0CA-82D79A9AD702}"/>
    <cellStyle name="Normal 2 3 25" xfId="2300" xr:uid="{F5359E3A-3EAE-40B0-B94D-D25B0C85B9E3}"/>
    <cellStyle name="Normal 2 3 26" xfId="2301" xr:uid="{8ACB08D5-009D-49F7-9F91-2CC76E3F6FA2}"/>
    <cellStyle name="Normal 2 3 27" xfId="2302" xr:uid="{9E4DBE75-10CA-4746-90A2-3DA054D45548}"/>
    <cellStyle name="Normal 2 3 28" xfId="2303" xr:uid="{46086AD7-CAD0-45E2-8922-2AEEC9837799}"/>
    <cellStyle name="Normal 2 3 29" xfId="2304" xr:uid="{34CD0CA8-2B90-4CA6-AF0F-BE041F00676F}"/>
    <cellStyle name="Normal 2 3 3" xfId="2305" xr:uid="{3A785769-0DE5-4BB5-A82E-73691B6F593F}"/>
    <cellStyle name="Normal 2 3 30" xfId="2306" xr:uid="{BDFDEAF4-F25F-4FF6-BD81-39CE3A61972F}"/>
    <cellStyle name="Normal 2 3 31" xfId="2307" xr:uid="{2A14BAE4-D651-4C2A-BF53-CBE2007B73C6}"/>
    <cellStyle name="Normal 2 3 32" xfId="2308" xr:uid="{EC8C8DC5-290F-4316-8CCA-17C63F80E0B3}"/>
    <cellStyle name="Normal 2 3 33" xfId="2309" xr:uid="{73D55E63-DBD7-403C-887D-518B6512A356}"/>
    <cellStyle name="Normal 2 3 34" xfId="2310" xr:uid="{EA39434F-F4C5-497B-BDA3-EC3C8351A808}"/>
    <cellStyle name="Normal 2 3 35" xfId="2311" xr:uid="{E00521D1-D26A-4B17-ADD7-F85160E9D303}"/>
    <cellStyle name="Normal 2 3 36" xfId="2312" xr:uid="{5AAEF6DF-2BFE-4D83-9F51-33EB94779315}"/>
    <cellStyle name="Normal 2 3 37" xfId="2313" xr:uid="{4942D7D4-CA99-4DF7-A995-77F6392D6386}"/>
    <cellStyle name="Normal 2 3 38" xfId="2314" xr:uid="{97C772CD-DEBF-4DF1-83C3-2C26CE18B721}"/>
    <cellStyle name="Normal 2 3 39" xfId="2315" xr:uid="{0A636358-BE4F-4469-87A7-2A7732EE04BA}"/>
    <cellStyle name="Normal 2 3 4" xfId="2316" xr:uid="{90DD2392-802E-4836-8BDE-18D5D8B27968}"/>
    <cellStyle name="Normal 2 3 40" xfId="2317" xr:uid="{57AEBE01-64A8-455C-9EEF-DEB5310A3B2D}"/>
    <cellStyle name="Normal 2 3 41" xfId="2318" xr:uid="{DD52915A-F8CE-4097-BC22-A37E08AF27C6}"/>
    <cellStyle name="Normal 2 3 42" xfId="2319" xr:uid="{75F428CD-D076-49F8-89BD-125FC11AF203}"/>
    <cellStyle name="Normal 2 3 43" xfId="2320" xr:uid="{CD681331-3AC8-4E2C-86FC-2BACAA6CC4FB}"/>
    <cellStyle name="Normal 2 3 44" xfId="2321" xr:uid="{717C26A1-4615-47F9-8D4D-9FFCCBC9ECA9}"/>
    <cellStyle name="Normal 2 3 45" xfId="2322" xr:uid="{363872C6-AA4A-4C7E-B44A-EA3C4EB193B2}"/>
    <cellStyle name="Normal 2 3 46" xfId="2323" xr:uid="{6B0B0B29-8737-4FA7-9EDB-B2C59E93DF0A}"/>
    <cellStyle name="Normal 2 3 47" xfId="2324" xr:uid="{FC83759B-081D-4812-B36F-E6A689ACDF12}"/>
    <cellStyle name="Normal 2 3 48" xfId="2325" xr:uid="{44BBAFFF-0E45-48D5-8670-C6742C1754A2}"/>
    <cellStyle name="Normal 2 3 49" xfId="2326" xr:uid="{05FBB54E-6022-46C8-A993-C8CA5DCEFF73}"/>
    <cellStyle name="Normal 2 3 5" xfId="2327" xr:uid="{432D7102-51E7-4517-92E5-BA04EF9B59BA}"/>
    <cellStyle name="Normal 2 3 50" xfId="2328" xr:uid="{25773361-54D3-4A9E-BABF-7A9FBAD4D6F0}"/>
    <cellStyle name="Normal 2 3 51" xfId="2329" xr:uid="{E2E8A87F-6B13-4C76-9858-EDFB0641A16E}"/>
    <cellStyle name="Normal 2 3 52" xfId="2330" xr:uid="{FEC7124D-7A78-49DA-8844-C211E8577645}"/>
    <cellStyle name="Normal 2 3 53" xfId="2331" xr:uid="{A7308B32-4164-4ED5-8408-56E9F906D156}"/>
    <cellStyle name="Normal 2 3 54" xfId="2332" xr:uid="{D8A2E2F4-67D6-4239-AD7A-BE258612B6F2}"/>
    <cellStyle name="Normal 2 3 55" xfId="2333" xr:uid="{C293CBDD-56FB-4DD7-A806-5CC479574262}"/>
    <cellStyle name="Normal 2 3 56" xfId="2334" xr:uid="{DAA0B354-AFDC-4455-BCF5-BC10BA37A013}"/>
    <cellStyle name="Normal 2 3 57" xfId="2335" xr:uid="{DDFE677E-E46E-4D82-B5E4-E1AA66D93EEE}"/>
    <cellStyle name="Normal 2 3 58" xfId="2336" xr:uid="{E0600EAF-DCEB-44B6-AFE8-99E50A712B4A}"/>
    <cellStyle name="Normal 2 3 59" xfId="2337" xr:uid="{C12A05D2-64C7-4DAC-90B2-D51F81628223}"/>
    <cellStyle name="Normal 2 3 6" xfId="2338" xr:uid="{51F8AA87-348C-46EE-849F-08DF887BA84E}"/>
    <cellStyle name="Normal 2 3 60" xfId="2339" xr:uid="{BB6A7429-5B2B-4C16-8CC9-2B5F837F537D}"/>
    <cellStyle name="Normal 2 3 61" xfId="2340" xr:uid="{38D4AB4A-E7BD-4536-9AE1-75435582B044}"/>
    <cellStyle name="Normal 2 3 62" xfId="2341" xr:uid="{8FE88EF9-EF98-4EC0-B33B-F3DE2F5B6612}"/>
    <cellStyle name="Normal 2 3 63" xfId="2342" xr:uid="{122AF873-D2A9-4D07-B367-4DD0DCAFFC27}"/>
    <cellStyle name="Normal 2 3 64" xfId="2343" xr:uid="{B7582BAE-0576-4B86-AD5F-96EC277ADAA1}"/>
    <cellStyle name="Normal 2 3 65" xfId="2344" xr:uid="{05F800EE-82B3-4D71-8F2D-28260C2F7AFE}"/>
    <cellStyle name="Normal 2 3 66" xfId="2345" xr:uid="{839AFB0B-6BA1-4A19-B43A-06AD391DCC65}"/>
    <cellStyle name="Normal 2 3 67" xfId="2346" xr:uid="{A001E079-26E9-4441-A9B4-4E1FA84FCE90}"/>
    <cellStyle name="Normal 2 3 68" xfId="2347" xr:uid="{193891D5-51B3-40CF-A87F-FA830D1CAACB}"/>
    <cellStyle name="Normal 2 3 69" xfId="2348" xr:uid="{4C0FDEEF-C021-4CF1-9A38-67FCBDC40F64}"/>
    <cellStyle name="Normal 2 3 7" xfId="2349" xr:uid="{7E3E753F-6376-48ED-8A64-09BC507B29EE}"/>
    <cellStyle name="Normal 2 3 70" xfId="2350" xr:uid="{7F463644-92AB-4827-B739-BBA3DBA5C140}"/>
    <cellStyle name="Normal 2 3 71" xfId="2351" xr:uid="{1DBB19F3-71FC-4D7D-84BB-14E580D71962}"/>
    <cellStyle name="Normal 2 3 72" xfId="2352" xr:uid="{7E33FE75-40E4-4B37-8846-436052980F88}"/>
    <cellStyle name="Normal 2 3 73" xfId="2353" xr:uid="{A764E9B0-FD9D-487F-9060-6ADDC9F411BC}"/>
    <cellStyle name="Normal 2 3 74" xfId="2354" xr:uid="{F4400CDD-3F85-4C43-8AB7-FDA81F16894F}"/>
    <cellStyle name="Normal 2 3 75" xfId="2355" xr:uid="{848A3E00-E29E-45D9-A8F7-C6D29FB90063}"/>
    <cellStyle name="Normal 2 3 76" xfId="2356" xr:uid="{05BA2295-A39F-49EB-8231-EBC7B3980577}"/>
    <cellStyle name="Normal 2 3 77" xfId="2357" xr:uid="{CB40E19D-267F-4B3C-8FF1-AF782ED7F6C2}"/>
    <cellStyle name="Normal 2 3 78" xfId="2358" xr:uid="{D5E50B0D-97B9-4B79-997B-F21002CF127C}"/>
    <cellStyle name="Normal 2 3 79" xfId="2359" xr:uid="{9E3D925B-8DD9-4F9C-BD11-0662D1C007F5}"/>
    <cellStyle name="Normal 2 3 8" xfId="2360" xr:uid="{9E93E2F7-0A4A-4D98-8150-083DE8117F0F}"/>
    <cellStyle name="Normal 2 3 80" xfId="2361" xr:uid="{1A808996-8718-4D54-AF21-8512312A8A75}"/>
    <cellStyle name="Normal 2 3 81" xfId="2362" xr:uid="{7AE6C608-7C8C-4096-B143-89AB342A0DC9}"/>
    <cellStyle name="Normal 2 3 82" xfId="2363" xr:uid="{FDAFC705-3B7C-43A9-8D6F-C928D38D6BC6}"/>
    <cellStyle name="Normal 2 3 83" xfId="2364" xr:uid="{D832AADD-6B10-43EE-8FF6-9AA5CA06C0E2}"/>
    <cellStyle name="Normal 2 3 84" xfId="2365" xr:uid="{CD056E04-3318-4516-A0A6-CB76845BC472}"/>
    <cellStyle name="Normal 2 3 85" xfId="22364" xr:uid="{7878E5DD-380E-4B27-939B-E6A8B9B91E2D}"/>
    <cellStyle name="Normal 2 3 9" xfId="2366" xr:uid="{46F4AF66-A246-49F9-9849-58EF24AC2B16}"/>
    <cellStyle name="Normal 2 3_Formulários Mapeamento - Manutenção - Juerge" xfId="2367" xr:uid="{4A230038-3B6E-400D-B34D-9FA610CCF57E}"/>
    <cellStyle name="Normal 2 30" xfId="2368" xr:uid="{DBA7AF6A-AF54-4FE7-8B77-711F660265C3}"/>
    <cellStyle name="Normal 2 31" xfId="2369" xr:uid="{9A9BC32A-211C-44C2-839A-A7BCB4B31E22}"/>
    <cellStyle name="Normal 2 32" xfId="2370" xr:uid="{3E8BEB2A-4D28-4673-9FA1-49F6D634CD5C}"/>
    <cellStyle name="Normal 2 33" xfId="2371" xr:uid="{8FB22AAF-64D6-4261-86B3-497BBF71BAB0}"/>
    <cellStyle name="Normal 2 34" xfId="2372" xr:uid="{B61AF473-7E84-4730-A53A-7AEFA28939BA}"/>
    <cellStyle name="Normal 2 35" xfId="2373" xr:uid="{493891BC-BAE0-4947-A4B9-ACEAD98A2066}"/>
    <cellStyle name="Normal 2 36" xfId="2374" xr:uid="{EC6EDE1C-926C-4B4E-BD11-B78FDC39DE30}"/>
    <cellStyle name="Normal 2 37" xfId="2375" xr:uid="{265E66E5-E003-4FC9-A090-769E98B0E789}"/>
    <cellStyle name="Normal 2 38" xfId="2376" xr:uid="{1A6210C6-14CC-4DF0-96C2-5D025B2D0385}"/>
    <cellStyle name="Normal 2 39" xfId="2377" xr:uid="{88186768-6790-4077-8237-80E3E4F75D44}"/>
    <cellStyle name="Normal 2 4" xfId="2378" xr:uid="{43C8C5D8-39E6-4E61-BF39-4AFDDCE1ACE6}"/>
    <cellStyle name="Normal 2 4 2" xfId="2379" xr:uid="{EDA7BC45-C3A1-45DF-993E-437134051B54}"/>
    <cellStyle name="Normal 2 40" xfId="2380" xr:uid="{715C8F7A-85D8-4FEA-AE8F-AC78715E9361}"/>
    <cellStyle name="Normal 2 41" xfId="2381" xr:uid="{E6E33CC3-76F8-4F29-AD01-EEF586ADE769}"/>
    <cellStyle name="Normal 2 42" xfId="2382" xr:uid="{7862F7C7-AA30-49E0-9FEE-BE2CCE9069C1}"/>
    <cellStyle name="Normal 2 43" xfId="2383" xr:uid="{E88F1EED-FD75-4214-81BE-AC32416835DE}"/>
    <cellStyle name="Normal 2 44" xfId="2384" xr:uid="{90B31E0C-7416-4D35-93D9-504A39D93DAF}"/>
    <cellStyle name="Normal 2 45" xfId="2385" xr:uid="{0E83D739-97FA-423C-88D8-566088EFD70A}"/>
    <cellStyle name="Normal 2 46" xfId="2386" xr:uid="{0F24C0EA-23C7-49EA-BC1B-6A900E08B99B}"/>
    <cellStyle name="Normal 2 47" xfId="2387" xr:uid="{8CA6A6A1-7516-4CF4-A337-90CF51793AFF}"/>
    <cellStyle name="Normal 2 48" xfId="2388" xr:uid="{38981B90-61EA-41CA-8BBF-A9EB2CF01BA4}"/>
    <cellStyle name="Normal 2 49" xfId="2389" xr:uid="{24BEDF10-D564-45CB-BC79-798368712886}"/>
    <cellStyle name="Normal 2 5" xfId="2390" xr:uid="{A6B05704-6100-49D0-B57C-FD268EEB76AF}"/>
    <cellStyle name="Normal 2 50" xfId="2391" xr:uid="{6D8E58D3-1265-46A2-8C2C-E4238790872F}"/>
    <cellStyle name="Normal 2 51" xfId="2392" xr:uid="{6C3D32C4-B8C5-478B-95C6-3B71234656BE}"/>
    <cellStyle name="Normal 2 52" xfId="2393" xr:uid="{BB4E2C5B-4A8B-401E-B3E4-C9AB204D8A4A}"/>
    <cellStyle name="Normal 2 53" xfId="2394" xr:uid="{A888EBC0-D350-4174-A61E-CDC895962D14}"/>
    <cellStyle name="Normal 2 54" xfId="2395" xr:uid="{C197B514-D179-4166-9685-E12F147AD4CC}"/>
    <cellStyle name="Normal 2 55" xfId="2396" xr:uid="{4CC33AEF-4DA7-4404-A22E-F368E3EF8F87}"/>
    <cellStyle name="Normal 2 56" xfId="2397" xr:uid="{137964A8-4BF5-4A09-BED8-73B85CF7104D}"/>
    <cellStyle name="Normal 2 57" xfId="2398" xr:uid="{7EAE28FF-C8DE-42A5-A5B8-1BCA457FDBCE}"/>
    <cellStyle name="Normal 2 58" xfId="2399" xr:uid="{B20018A3-0F2B-4BE5-BDED-1165E697F30A}"/>
    <cellStyle name="Normal 2 59" xfId="2400" xr:uid="{8E2DE165-3802-43F8-B87B-7ED3A45220A7}"/>
    <cellStyle name="Normal 2 6" xfId="2401" xr:uid="{C612EC7F-784A-4F88-B196-14F0FD108800}"/>
    <cellStyle name="Normal 2 60" xfId="2402" xr:uid="{4BDAEAB9-D410-49A8-9B39-B33E60D8574E}"/>
    <cellStyle name="Normal 2 61" xfId="2403" xr:uid="{0F8A3124-8717-42B9-81C3-D2458E44CEF4}"/>
    <cellStyle name="Normal 2 62" xfId="2404" xr:uid="{B3356F5C-84FA-44D9-9662-271353899FC3}"/>
    <cellStyle name="Normal 2 63" xfId="2405" xr:uid="{F6DEE3D0-FAC5-4C2A-9A49-D65FA0DF3975}"/>
    <cellStyle name="Normal 2 64" xfId="2406" xr:uid="{1DA7439B-A4BF-4EBE-B00D-7350C60452E8}"/>
    <cellStyle name="Normal 2 65" xfId="2407" xr:uid="{9650230E-04F9-4931-BE45-64D695F9E58A}"/>
    <cellStyle name="Normal 2 66" xfId="2408" xr:uid="{7AD5D937-CADA-42B5-980F-05FCD9C76ABB}"/>
    <cellStyle name="Normal 2 67" xfId="2409" xr:uid="{502712F9-579E-4326-A759-E08AE598AC4A}"/>
    <cellStyle name="Normal 2 68" xfId="2410" xr:uid="{2DFCF1CC-5907-42F9-AB97-56FBDCA584E3}"/>
    <cellStyle name="Normal 2 69" xfId="2411" xr:uid="{3B0E42C1-A940-44FC-933E-8F90B9B25236}"/>
    <cellStyle name="Normal 2 7" xfId="2412" xr:uid="{B771F724-096A-4A12-8AF8-7E256D697406}"/>
    <cellStyle name="Normal 2 70" xfId="2413" xr:uid="{4FA134FA-73B9-4C57-8B0B-F23810D48BC1}"/>
    <cellStyle name="Normal 2 71" xfId="2414" xr:uid="{C3E50EA4-BC13-4721-BD93-3F3CE554302E}"/>
    <cellStyle name="Normal 2 72" xfId="2415" xr:uid="{DD507BF0-9BE9-4A4C-8CFC-2E34783973F3}"/>
    <cellStyle name="Normal 2 73" xfId="2416" xr:uid="{E33BABEA-2F2D-480E-B9E2-1730C1CA3DDB}"/>
    <cellStyle name="Normal 2 74" xfId="2417" xr:uid="{A00798E9-FCD2-4D5D-8326-54A9F2853611}"/>
    <cellStyle name="Normal 2 75" xfId="2418" xr:uid="{1AB3E3D1-CC76-4327-9786-B8EA0463DE65}"/>
    <cellStyle name="Normal 2 76" xfId="2419" xr:uid="{2D92B4D2-8D76-4786-9522-6E87FF2ECC9B}"/>
    <cellStyle name="Normal 2 77" xfId="2420" xr:uid="{9636A28F-D501-4BB6-B548-6497FAACFED4}"/>
    <cellStyle name="Normal 2 78" xfId="2421" xr:uid="{B84E4780-6506-43BF-B706-0DF524199F76}"/>
    <cellStyle name="Normal 2 79" xfId="2422" xr:uid="{6529AAC7-EA7E-47C7-A705-370A0460D328}"/>
    <cellStyle name="Normal 2 8" xfId="2423" xr:uid="{11254CF3-706C-4B2B-81EE-6DFDCFAED202}"/>
    <cellStyle name="Normal 2 80" xfId="2424" xr:uid="{3480642B-8C8F-4ED6-84DC-FA77ADEC3D01}"/>
    <cellStyle name="Normal 2 81" xfId="2425" xr:uid="{1243FD46-D1B0-4667-94DB-A7A1B578B874}"/>
    <cellStyle name="Normal 2 82" xfId="2426" xr:uid="{844F7165-CDCC-4D13-A1AC-EAF918C3DE99}"/>
    <cellStyle name="Normal 2 83" xfId="2427" xr:uid="{A8F64E8B-CA57-4BF0-8918-4B7723D2BA66}"/>
    <cellStyle name="Normal 2 84" xfId="2428" xr:uid="{9224BD70-BEF4-4F17-AAB8-DBBA63C59257}"/>
    <cellStyle name="Normal 2 85" xfId="2429" xr:uid="{A5551854-941D-4296-84F0-536521EC2DB9}"/>
    <cellStyle name="Normal 2 86" xfId="2430" xr:uid="{82E30CC6-CED7-48F8-BCEF-E7C98763EEA7}"/>
    <cellStyle name="Normal 2 87" xfId="2431" xr:uid="{ECD6CC7E-C5A1-4204-9565-DC98FA1CDBDA}"/>
    <cellStyle name="Normal 2 88" xfId="2432" xr:uid="{4C39E95A-BA76-4614-AE99-AFBD371E3FAE}"/>
    <cellStyle name="Normal 2 89" xfId="2433" xr:uid="{886705C7-5F9D-4BDA-8BAE-C416513D1AD8}"/>
    <cellStyle name="Normal 2 9" xfId="2434" xr:uid="{61E289DA-3EB7-457B-8264-07DD6FE13C6E}"/>
    <cellStyle name="Normal 2 90" xfId="2435" xr:uid="{5CFF4E9A-B8C7-4E71-B9A3-B3D221A19248}"/>
    <cellStyle name="Normal 2 91" xfId="2436" xr:uid="{71023517-E506-4EDE-AC67-0BE3CDA058EF}"/>
    <cellStyle name="Normal 2 92" xfId="2437" xr:uid="{36474951-7444-4B8C-82F8-678F37ED8438}"/>
    <cellStyle name="Normal 2 93" xfId="2438" xr:uid="{23845319-446C-4469-BBE7-99CB493AFE28}"/>
    <cellStyle name="Normal 2 94" xfId="2439" xr:uid="{9A7376CD-DFDC-4EC6-B01D-FE9340DC8402}"/>
    <cellStyle name="Normal 2 95" xfId="2440" xr:uid="{16851129-005B-460E-94FB-3AB7468B7FCD}"/>
    <cellStyle name="Normal 2 96" xfId="2441" xr:uid="{2C0D212E-F373-44D9-AFB1-7E15324E1D7F}"/>
    <cellStyle name="Normal 2 97" xfId="2442" xr:uid="{5819FC03-84DB-4251-ACD3-54D1A54A0D32}"/>
    <cellStyle name="Normal 2 98" xfId="2443" xr:uid="{A267FF7C-8E4B-4815-B578-8E8406E0F9D0}"/>
    <cellStyle name="Normal 2 99" xfId="2444" xr:uid="{852345EE-B0D4-4BD4-933D-5130DE463134}"/>
    <cellStyle name="Normal 2_Alimentacao Dados" xfId="2445" xr:uid="{B03CCC87-519E-4738-86AE-930A41E05B63}"/>
    <cellStyle name="Normal 20" xfId="2446" xr:uid="{87C8E850-F720-43D6-812E-1192C5FBBA74}"/>
    <cellStyle name="Normal 20 2" xfId="2447" xr:uid="{EEA10657-98E0-4A34-B987-E0E33D072B38}"/>
    <cellStyle name="Normal 21" xfId="2448" xr:uid="{3EB979B6-50F8-4120-BC8A-1AFC86EB960A}"/>
    <cellStyle name="Normal 21 2" xfId="2449" xr:uid="{BDA19D40-FE07-4663-BD55-4C4CE8D53EB3}"/>
    <cellStyle name="Normal 22" xfId="2450" xr:uid="{485AEA50-B03F-4803-BDE8-1736325DAC69}"/>
    <cellStyle name="Normal 22 2" xfId="2451" xr:uid="{0206721D-8ADC-4D8D-B54D-2E5DE49A7CB4}"/>
    <cellStyle name="Normal 23" xfId="2452" xr:uid="{969C82D5-68CF-409E-BA0B-59AAC54668D2}"/>
    <cellStyle name="Normal 23 2" xfId="2453" xr:uid="{ED127163-FBF9-4E13-9140-14868BDFD3F5}"/>
    <cellStyle name="Normal 24" xfId="2454" xr:uid="{DDCAD439-E5BF-4F52-984A-80EF29C2341D}"/>
    <cellStyle name="Normal 24 2" xfId="2455" xr:uid="{551E6210-8912-4B3A-ACB1-8385D28ACD06}"/>
    <cellStyle name="Normal 25" xfId="2456" xr:uid="{79278CB8-CF85-4214-80E3-64C85F7E1C1D}"/>
    <cellStyle name="Normal 25 2" xfId="2457" xr:uid="{0A2EAB38-758E-46B6-8812-F25BBBDBB5E2}"/>
    <cellStyle name="Normal 25 3" xfId="2458" xr:uid="{22CD9B21-79E8-4D65-B3C3-C1304F63C946}"/>
    <cellStyle name="Normal 26" xfId="2459" xr:uid="{EAAF58EF-4FBD-4337-A9DF-11C48E528827}"/>
    <cellStyle name="Normal 26 2" xfId="2460" xr:uid="{2D8988F5-57DC-42D7-B7A3-186FD1836BE0}"/>
    <cellStyle name="Normal 26 3" xfId="2461" xr:uid="{A5360291-ABDD-41D2-8179-ABC720601BDC}"/>
    <cellStyle name="Normal 27" xfId="2462" xr:uid="{8C4C816F-AC2B-4DFD-9073-DAAF8DB3AB5E}"/>
    <cellStyle name="Normal 27 2" xfId="2463" xr:uid="{A56743AB-5176-4A30-AE5D-C350E84F622C}"/>
    <cellStyle name="Normal 27 3" xfId="2464" xr:uid="{0A85D642-05A4-49E1-B555-15ECBCB08454}"/>
    <cellStyle name="Normal 28" xfId="2465" xr:uid="{1E63285A-A7D3-4B09-AA1A-2C19606ECCAE}"/>
    <cellStyle name="Normal 28 2" xfId="2466" xr:uid="{E4CE2813-95AC-4897-98C8-4BB802A325D6}"/>
    <cellStyle name="Normal 28 3" xfId="2467" xr:uid="{C6997B3B-1784-444D-83E3-D35DF0CED810}"/>
    <cellStyle name="Normal 29" xfId="2468" xr:uid="{4ED4C0D0-676E-4A5D-AF86-47C8E7D48453}"/>
    <cellStyle name="Normal 29 2" xfId="2469" xr:uid="{2DEB78A4-CD0B-400F-8327-31433F088D40}"/>
    <cellStyle name="Normal 3" xfId="2470" xr:uid="{61919669-86B3-4E43-8990-D3F4771E1CCA}"/>
    <cellStyle name="Normal 3 10" xfId="2471" xr:uid="{5BC616FC-B0A0-4409-AD62-F68041B28722}"/>
    <cellStyle name="Normal 3 10 2" xfId="2472" xr:uid="{DC6E7310-4ABC-4477-8614-AD39C2B5808D}"/>
    <cellStyle name="Normal 3 11" xfId="2473" xr:uid="{CE3A0467-4D6B-401B-ABD7-95EC796FFAB9}"/>
    <cellStyle name="Normal 3 11 2" xfId="2474" xr:uid="{5773C23B-91C4-4CD6-9318-870776D9B145}"/>
    <cellStyle name="Normal 3 12" xfId="2475" xr:uid="{6C7F2BB9-CF75-48B7-8E16-1080F8BC0697}"/>
    <cellStyle name="Normal 3 12 2" xfId="2476" xr:uid="{08563476-2A91-4C4E-B142-CF795A388E56}"/>
    <cellStyle name="Normal 3 13" xfId="2477" xr:uid="{FFD8963F-4EEA-40B6-B625-FB1B0520B8A9}"/>
    <cellStyle name="Normal 3 13 2" xfId="2478" xr:uid="{73AF3CE2-2C76-47D1-8D03-D287B07F7B1B}"/>
    <cellStyle name="Normal 3 14" xfId="2479" xr:uid="{FBFBCE53-9990-463B-8BBB-86466BD2F6A7}"/>
    <cellStyle name="Normal 3 14 2" xfId="2480" xr:uid="{546F6D80-423C-401A-B5C0-580062F2C83F}"/>
    <cellStyle name="Normal 3 15" xfId="2481" xr:uid="{BCC7F912-C224-4689-A7A9-B3AD20C62BE1}"/>
    <cellStyle name="Normal 3 15 2" xfId="2482" xr:uid="{5F8B6059-7FA5-4425-8011-96A5BEA67E36}"/>
    <cellStyle name="Normal 3 16" xfId="2483" xr:uid="{65D64B09-9B37-44A6-B720-65CA31E8A1F0}"/>
    <cellStyle name="Normal 3 16 2" xfId="2484" xr:uid="{A0F4E8D2-F433-4945-89AA-99DE7CB175BC}"/>
    <cellStyle name="Normal 3 2" xfId="2485" xr:uid="{7101492E-845C-4F9F-B2D3-A818ADE24F63}"/>
    <cellStyle name="Normal 3 2 10" xfId="2486" xr:uid="{9514E4CA-5580-4AB4-BA49-F03A12C33916}"/>
    <cellStyle name="Normal 3 2 10 2" xfId="2487" xr:uid="{38F23BAD-2E18-46E8-A7F7-B293E7EE1045}"/>
    <cellStyle name="Normal 3 2 11" xfId="2488" xr:uid="{62F6AC93-88E5-4821-BD22-562F5FCEC7BD}"/>
    <cellStyle name="Normal 3 2 11 2" xfId="2489" xr:uid="{B23E8C11-05B4-4049-836F-90912EB3A69C}"/>
    <cellStyle name="Normal 3 2 12" xfId="2490" xr:uid="{160B3280-0524-4F51-A2C2-EA505ED86DAB}"/>
    <cellStyle name="Normal 3 2 12 2" xfId="2491" xr:uid="{BF822DDE-E5E2-4465-8726-01421624AAC5}"/>
    <cellStyle name="Normal 3 2 13" xfId="2492" xr:uid="{BAEF5380-BD68-4C4E-9406-1ECC28805C14}"/>
    <cellStyle name="Normal 3 2 13 2" xfId="2493" xr:uid="{8521FA6A-99F1-4AC6-927A-11518D68FDA1}"/>
    <cellStyle name="Normal 3 2 2" xfId="2494" xr:uid="{1BD53BEA-5C50-48E4-A280-3D51CD64E85D}"/>
    <cellStyle name="Normal 3 2 2 2" xfId="2495" xr:uid="{E2F157F4-FF9E-4112-A670-35A72C2A1C20}"/>
    <cellStyle name="Normal 3 2 3" xfId="2496" xr:uid="{6C91C582-2F65-4160-B235-0967E8FF4B5C}"/>
    <cellStyle name="Normal 3 2 4" xfId="2497" xr:uid="{5DCD6FEC-5281-4B52-9C29-0C69D4A183F4}"/>
    <cellStyle name="Normal 3 2 4 2" xfId="2498" xr:uid="{952AC4DB-ED33-48C6-ADE8-3FAB04A4DF80}"/>
    <cellStyle name="Normal 3 2 5" xfId="2499" xr:uid="{C80471AA-2A7D-405D-8D33-AC250B0B8145}"/>
    <cellStyle name="Normal 3 2 5 2" xfId="2500" xr:uid="{993A69D8-FCA5-4E62-92D1-A3CCC65166CD}"/>
    <cellStyle name="Normal 3 2 6" xfId="2501" xr:uid="{EF9F8E06-539F-4155-B2DB-25C6D4686097}"/>
    <cellStyle name="Normal 3 2 6 2" xfId="2502" xr:uid="{FADB7AA1-F5E1-468E-B072-837B1CDE4872}"/>
    <cellStyle name="Normal 3 2 7" xfId="2503" xr:uid="{2F916839-A22E-4BA9-8920-F5EEBED520EE}"/>
    <cellStyle name="Normal 3 2 7 2" xfId="2504" xr:uid="{B733F23D-4707-4D6C-B40F-530300D1381D}"/>
    <cellStyle name="Normal 3 2 8" xfId="2505" xr:uid="{EA266649-B776-4E22-AB1A-D4B9D7FF205E}"/>
    <cellStyle name="Normal 3 2 8 2" xfId="2506" xr:uid="{2C317E30-7C2B-43A7-ACD6-B1E7EEC85456}"/>
    <cellStyle name="Normal 3 2 9" xfId="2507" xr:uid="{2299CA88-31D3-491C-B16D-75CCA5297754}"/>
    <cellStyle name="Normal 3 2 9 2" xfId="2508" xr:uid="{255A496D-D8ED-4D31-B91C-5C0B6BA85A59}"/>
    <cellStyle name="Normal 3 3" xfId="2509" xr:uid="{318F346B-3283-4B7B-8358-5BA6669CC8F9}"/>
    <cellStyle name="Normal 3 3 10" xfId="2510" xr:uid="{076E80C9-63BB-4EB6-8FEB-815FF280B3BC}"/>
    <cellStyle name="Normal 3 3 10 2" xfId="2511" xr:uid="{C061FEDA-3A8C-4C9A-A90D-31B7D57CE8EA}"/>
    <cellStyle name="Normal 3 3 11" xfId="2512" xr:uid="{AC2D361D-E882-47EB-B362-12351DA6D300}"/>
    <cellStyle name="Normal 3 3 11 2" xfId="2513" xr:uid="{1EE63DC0-67FB-4457-A3C2-68CD73D2161F}"/>
    <cellStyle name="Normal 3 3 12" xfId="2514" xr:uid="{45C0182B-1DBA-4C38-875E-70B36AAF104B}"/>
    <cellStyle name="Normal 3 3 12 2" xfId="2515" xr:uid="{6B5D2B08-8BCF-4509-BE9C-27CDAE831CF3}"/>
    <cellStyle name="Normal 3 3 13" xfId="2516" xr:uid="{43C81848-5DE5-4DCF-9948-5474D7D23603}"/>
    <cellStyle name="Normal 3 3 13 2" xfId="2517" xr:uid="{069F3370-BC95-4C4E-A6B5-B5DFED56F89E}"/>
    <cellStyle name="Normal 3 3 2" xfId="2518" xr:uid="{E0231C0D-49C6-4967-B205-B852F11C5114}"/>
    <cellStyle name="Normal 3 3 2 2" xfId="2519" xr:uid="{8478C8B9-CC17-4F94-9522-62C3A6D137E6}"/>
    <cellStyle name="Normal 3 3 3" xfId="2520" xr:uid="{0BF1CD3C-FDA6-4BAD-9FBA-5C63CB248192}"/>
    <cellStyle name="Normal 3 3 3 2" xfId="2521" xr:uid="{0ED14938-7B08-4CE3-8CBC-76BF9AE6E3DB}"/>
    <cellStyle name="Normal 3 3 4" xfId="2522" xr:uid="{9429616F-F97D-404E-8898-3A58B355E9B1}"/>
    <cellStyle name="Normal 3 3 4 2" xfId="2523" xr:uid="{77C2A170-CA11-4276-88E0-C42A190527EA}"/>
    <cellStyle name="Normal 3 3 5" xfId="2524" xr:uid="{6A99C5A4-46F8-4067-8DE2-7D1B16713E13}"/>
    <cellStyle name="Normal 3 3 5 2" xfId="2525" xr:uid="{FE57ABEB-0410-4E19-8065-485F9B2034E9}"/>
    <cellStyle name="Normal 3 3 6" xfId="2526" xr:uid="{53CD2135-46D5-4D07-A0BC-F91938D2469B}"/>
    <cellStyle name="Normal 3 3 6 2" xfId="2527" xr:uid="{9B8CB6E6-B702-4768-8474-B2BEFC0DE86D}"/>
    <cellStyle name="Normal 3 3 7" xfId="2528" xr:uid="{027F13AC-2F1B-4889-B62D-C830CBBFD63D}"/>
    <cellStyle name="Normal 3 3 7 2" xfId="2529" xr:uid="{61EAF4DB-4335-4BFC-9EF5-FC7205DC053D}"/>
    <cellStyle name="Normal 3 3 8" xfId="2530" xr:uid="{44FB7B22-C743-4D0F-A402-CC8970EBF075}"/>
    <cellStyle name="Normal 3 3 8 2" xfId="2531" xr:uid="{FBA00FBF-4E4F-4A4B-88EF-7B02CED014A1}"/>
    <cellStyle name="Normal 3 3 9" xfId="2532" xr:uid="{1C8A188D-DCBF-4EC9-A1E5-4355633DA937}"/>
    <cellStyle name="Normal 3 3 9 2" xfId="2533" xr:uid="{46E32311-36E8-4B37-A3DB-B5D35604F5BC}"/>
    <cellStyle name="Normal 3 4" xfId="2534" xr:uid="{9E8DCB74-13FF-491F-9DF3-ACB1DF21BBD1}"/>
    <cellStyle name="Normal 3 4 10" xfId="2535" xr:uid="{49CD4E4C-DCFB-4318-AD8C-372749C9ADA2}"/>
    <cellStyle name="Normal 3 4 10 2" xfId="2536" xr:uid="{739F1A9E-17EB-443B-9E0A-84A268E7C72E}"/>
    <cellStyle name="Normal 3 4 11" xfId="2537" xr:uid="{D113C2A0-B602-4B21-9CA3-BACC248E7990}"/>
    <cellStyle name="Normal 3 4 11 2" xfId="2538" xr:uid="{3073A3E1-F653-491F-B49E-26732514C1A8}"/>
    <cellStyle name="Normal 3 4 12" xfId="2539" xr:uid="{0DF3ABD0-B8D0-47A4-A748-DBC0CCDE7A82}"/>
    <cellStyle name="Normal 3 4 12 2" xfId="2540" xr:uid="{C6A2B312-1927-49C1-855D-359A4F2EC9AC}"/>
    <cellStyle name="Normal 3 4 13" xfId="2541" xr:uid="{5F3497E9-256E-451F-99A2-C5F9AF80F91A}"/>
    <cellStyle name="Normal 3 4 13 2" xfId="2542" xr:uid="{73370A3A-4F7F-4457-80CB-8B012DE6413C}"/>
    <cellStyle name="Normal 3 4 2" xfId="2543" xr:uid="{4063BAE0-3057-4CD7-AE00-39227BC39E15}"/>
    <cellStyle name="Normal 3 4 2 2" xfId="2544" xr:uid="{9AA13538-720A-4E8F-A043-DC1424ADFE70}"/>
    <cellStyle name="Normal 3 4 3" xfId="2545" xr:uid="{7999906E-4A0F-4C57-A901-7D289454CE92}"/>
    <cellStyle name="Normal 3 4 3 2" xfId="2546" xr:uid="{253F9E0D-C31A-4355-8E1A-65BA9A730F9F}"/>
    <cellStyle name="Normal 3 4 4" xfId="2547" xr:uid="{CD92BB1A-C79E-4E23-94B9-5F68E405A0A7}"/>
    <cellStyle name="Normal 3 4 4 2" xfId="2548" xr:uid="{664FE96F-AB1B-4043-9010-1C63B4CE5BBC}"/>
    <cellStyle name="Normal 3 4 5" xfId="2549" xr:uid="{E2F4637B-F717-4C9C-B756-D8427634BFAF}"/>
    <cellStyle name="Normal 3 4 5 2" xfId="2550" xr:uid="{5305C329-AE3B-468D-9419-6AD48D1A2185}"/>
    <cellStyle name="Normal 3 4 6" xfId="2551" xr:uid="{D07521B1-31C0-4D43-BBCE-34FAFCF0FBF1}"/>
    <cellStyle name="Normal 3 4 6 2" xfId="2552" xr:uid="{79DB29E2-9827-4326-A5B5-F08CA4A23715}"/>
    <cellStyle name="Normal 3 4 7" xfId="2553" xr:uid="{BBCE2690-84D6-425D-AFE8-10D5EB96F335}"/>
    <cellStyle name="Normal 3 4 7 2" xfId="2554" xr:uid="{B11AA2B7-BC3C-47EA-BEC4-3D46FCBF6E8E}"/>
    <cellStyle name="Normal 3 4 8" xfId="2555" xr:uid="{6300AD26-3C22-4B7A-9D51-83298526B6D8}"/>
    <cellStyle name="Normal 3 4 8 2" xfId="2556" xr:uid="{34BC3613-A648-4DAF-83D9-CF5403A09CCA}"/>
    <cellStyle name="Normal 3 4 9" xfId="2557" xr:uid="{352688FE-E32B-41AF-9780-ED2104E387F6}"/>
    <cellStyle name="Normal 3 4 9 2" xfId="2558" xr:uid="{AFA6005D-4D6C-4239-8693-33920057F5A7}"/>
    <cellStyle name="Normal 3 5" xfId="2559" xr:uid="{8D1E752C-4E7C-4821-8562-38421BA3EBDD}"/>
    <cellStyle name="Normal 3 6" xfId="2560" xr:uid="{A6A0700B-4D5D-47E8-9591-0A8F07AA1296}"/>
    <cellStyle name="Normal 3 7" xfId="2561" xr:uid="{60098FD4-9A90-409C-B3D7-A86F2CF67DEC}"/>
    <cellStyle name="Normal 3 8" xfId="2562" xr:uid="{46D6D002-970D-4110-A2B4-61972800CBA5}"/>
    <cellStyle name="Normal 3 8 2" xfId="2563" xr:uid="{CD0DEB75-1F45-40D9-91F0-E02FACE2E6A1}"/>
    <cellStyle name="Normal 3 9" xfId="2564" xr:uid="{BF6B8520-2285-426C-8B82-C7C2BBF8A4F2}"/>
    <cellStyle name="Normal 3 9 2" xfId="2565" xr:uid="{55C7DF97-5E28-41EB-96BA-683F27DB447B}"/>
    <cellStyle name="Normal 3_2. Monitoramento e Controle da Gratuidade" xfId="2566" xr:uid="{9F0A549C-CCEE-464F-B476-9745C0257DFE}"/>
    <cellStyle name="Normal 30" xfId="2567" xr:uid="{31FFEADA-44F3-41A0-9BA9-F32B9FA080F3}"/>
    <cellStyle name="Normal 30 2" xfId="2568" xr:uid="{2AAB92A1-9BDD-4E2D-A7B1-0DEF969CC52B}"/>
    <cellStyle name="Normal 31" xfId="2569" xr:uid="{70B2C244-C6B7-4A6A-8189-C5E8140B7FCD}"/>
    <cellStyle name="Normal 31 2" xfId="2570" xr:uid="{D4E976AB-1763-4293-A2F3-BE4D82945704}"/>
    <cellStyle name="Normal 32" xfId="2571" xr:uid="{F52A3FEB-7B6F-4DFD-9CA4-E5CD3392BEC0}"/>
    <cellStyle name="Normal 32 2" xfId="2572" xr:uid="{4A04E629-3A6C-4CCB-8849-C466E2500125}"/>
    <cellStyle name="Normal 33" xfId="2573" xr:uid="{AAEDE490-1901-416E-BE7D-B249964128CF}"/>
    <cellStyle name="Normal 33 2" xfId="2574" xr:uid="{9F18551F-FB8D-480F-9B2E-45F6E344AC56}"/>
    <cellStyle name="Normal 34" xfId="2575" xr:uid="{9E55C2A8-5442-459C-A033-1311D4A6D483}"/>
    <cellStyle name="Normal 34 2" xfId="2576" xr:uid="{B059DBCE-333F-401F-87B2-362AF3DB6D4D}"/>
    <cellStyle name="Normal 35" xfId="2577" xr:uid="{441600D0-31D7-4754-8201-5D0D47D8BAF2}"/>
    <cellStyle name="Normal 35 2 2 2" xfId="6" xr:uid="{45CFCACF-4366-4019-A418-C773D0EC9F54}"/>
    <cellStyle name="Normal 36" xfId="2578" xr:uid="{73A8B3BD-DFA1-48D0-ADC1-02FF60709EF0}"/>
    <cellStyle name="Normal 36 11" xfId="4" xr:uid="{AF0D4CCF-503D-4CD3-B3BA-E770DFA856BD}"/>
    <cellStyle name="Normal 37" xfId="2579" xr:uid="{B2521427-7325-4D17-9D0B-8E2D6189EB64}"/>
    <cellStyle name="Normal 38" xfId="2580" xr:uid="{099E9AD1-68DD-4D77-A60E-18B73081E61B}"/>
    <cellStyle name="Normal 39" xfId="2581" xr:uid="{9BA158AC-10D0-4B5C-ADE0-D6E7160EAC3D}"/>
    <cellStyle name="Normal 4" xfId="2582" xr:uid="{B0D10F86-B512-4E5B-8047-14FD08AC578C}"/>
    <cellStyle name="Normal 4 2" xfId="2583" xr:uid="{5E41AD10-2DF1-4537-BE85-7FBBE79769E9}"/>
    <cellStyle name="Normal 4 2 2" xfId="2584" xr:uid="{76547F92-D5D2-450C-8DE5-2B2F7AC6777B}"/>
    <cellStyle name="Normal 4 3" xfId="2585" xr:uid="{35471A92-FFF9-44B6-B386-02B6923556E2}"/>
    <cellStyle name="Normal 4 4" xfId="2586" xr:uid="{ED4DD07E-6A90-41FA-AAC6-6ECE60293EAD}"/>
    <cellStyle name="Normal 4 5" xfId="2587" xr:uid="{DCC0B654-B8C1-4282-8574-AA9BE2266B3F}"/>
    <cellStyle name="Normal 4 6" xfId="2588" xr:uid="{A5190723-04A8-4E1E-97F9-40DA16F43579}"/>
    <cellStyle name="Normal 4 7" xfId="2589" xr:uid="{577DF3A7-CFF3-4531-8907-D81FBDFB787E}"/>
    <cellStyle name="Normal 4 8" xfId="2590" xr:uid="{2051AD08-CAE4-4D23-AACC-8D348B1A515C}"/>
    <cellStyle name="Normal 4 8 2" xfId="2591" xr:uid="{49F6C247-9353-4FE6-986D-80AE0340EB21}"/>
    <cellStyle name="Normal 4_dimitri" xfId="2592" xr:uid="{51A86F61-2D52-4524-9A6E-75B5E2D8DC55}"/>
    <cellStyle name="Normal 40" xfId="2593" xr:uid="{F2CDBA75-3AF7-47AE-A8E9-D757B800A7FE}"/>
    <cellStyle name="Normal 41" xfId="2594" xr:uid="{C82B39AE-E36E-449D-BED1-07486D88ABCD}"/>
    <cellStyle name="Normal 42" xfId="2595" xr:uid="{1E7554B3-E36B-436D-98CD-8C9B874452CB}"/>
    <cellStyle name="Normal 43" xfId="2596" xr:uid="{A780A7ED-C0C7-443D-A2A6-02DF9AF4048D}"/>
    <cellStyle name="Normal 44" xfId="2597" xr:uid="{6EBC2358-2A0A-425B-B98B-4E5694542687}"/>
    <cellStyle name="Normal 45" xfId="2598" xr:uid="{D92F78B7-C687-4B83-BC2C-06F0D705C916}"/>
    <cellStyle name="Normal 46" xfId="2599" xr:uid="{69A7A66F-98A1-457E-9CDB-5549E60507AB}"/>
    <cellStyle name="Normal 47" xfId="2600" xr:uid="{F82CF2D5-A452-434E-838C-9EC112C22232}"/>
    <cellStyle name="Normal 48" xfId="2601" xr:uid="{2CBB513C-C7B7-4387-AF09-730858F317FA}"/>
    <cellStyle name="Normal 49" xfId="2602" xr:uid="{12BD00D5-171C-4532-8D66-0E1CFE5BF6A2}"/>
    <cellStyle name="Normal 5" xfId="2603" xr:uid="{9A18CDE2-CDE5-4441-9AB7-12014D4C78A9}"/>
    <cellStyle name="Normal 5 2" xfId="2604" xr:uid="{82EE4E24-FE66-4121-A509-BB7AC003B76D}"/>
    <cellStyle name="Normal 5 2 10" xfId="2605" xr:uid="{A133ED7B-09EA-4F82-BCCB-A0B31BF4D5BA}"/>
    <cellStyle name="Normal 5 2 11" xfId="2606" xr:uid="{ADBEBC0A-8B2D-493B-A7B2-C783D6287CCF}"/>
    <cellStyle name="Normal 5 2 12" xfId="2607" xr:uid="{58FED58C-225D-4FA8-B353-D64BC709B658}"/>
    <cellStyle name="Normal 5 2 13" xfId="2608" xr:uid="{74CEC0F7-A666-4F51-970E-CE79170D8303}"/>
    <cellStyle name="Normal 5 2 14" xfId="2609" xr:uid="{1A9EEF39-779F-4471-AC90-7B6F4EC4C697}"/>
    <cellStyle name="Normal 5 2 15" xfId="2610" xr:uid="{187BD1FC-5249-4117-B7E2-220902E1E5C2}"/>
    <cellStyle name="Normal 5 2 16" xfId="2611" xr:uid="{A22EC547-F90E-4EF2-BF29-25D1C76D81E1}"/>
    <cellStyle name="Normal 5 2 17" xfId="2612" xr:uid="{A67D0D99-AC7F-4D62-B503-907E9BC22CC1}"/>
    <cellStyle name="Normal 5 2 18" xfId="2613" xr:uid="{05C7840D-C3AE-4D6B-8BC3-BD9574070275}"/>
    <cellStyle name="Normal 5 2 19" xfId="2614" xr:uid="{ADDDB58E-6F2B-4CFE-9340-FFF9412F1B05}"/>
    <cellStyle name="Normal 5 2 2" xfId="2615" xr:uid="{B35E3D61-AD2A-472D-B2AC-B94987B95993}"/>
    <cellStyle name="Normal 5 2 2 2" xfId="2616" xr:uid="{F3D90932-2383-44FD-AEF6-220676D842F9}"/>
    <cellStyle name="Normal 5 2 2 2 2" xfId="2617" xr:uid="{6DD962F4-D4DE-4E57-93DA-EA5F17323CB0}"/>
    <cellStyle name="Normal 5 2 2 3" xfId="2618" xr:uid="{CA8504D8-1CAE-4613-A1D1-F80F2E2489E0}"/>
    <cellStyle name="Normal 5 2 20" xfId="2619" xr:uid="{77D5ED1C-A7FC-4CAA-AD1D-60199977FE5E}"/>
    <cellStyle name="Normal 5 2 21" xfId="2620" xr:uid="{ED0989A8-60B5-4A3A-ACE5-8650E84D9A1E}"/>
    <cellStyle name="Normal 5 2 22" xfId="2621" xr:uid="{84E693CF-F1CA-48BD-85DD-35E6DB6A200E}"/>
    <cellStyle name="Normal 5 2 23" xfId="2622" xr:uid="{92FE4312-09FA-4E95-A16C-BE88C13F8F15}"/>
    <cellStyle name="Normal 5 2 24" xfId="2623" xr:uid="{E903DC05-72F4-406A-B173-CBA32B913D4E}"/>
    <cellStyle name="Normal 5 2 25" xfId="2624" xr:uid="{0BD97117-3CC2-4336-AC89-B20C372B095E}"/>
    <cellStyle name="Normal 5 2 26" xfId="2625" xr:uid="{2F5E1E4A-9AE0-43E4-8D1A-60004E9A69AC}"/>
    <cellStyle name="Normal 5 2 27" xfId="2626" xr:uid="{595A661D-E784-431C-BFAD-C6965195BCA1}"/>
    <cellStyle name="Normal 5 2 28" xfId="2627" xr:uid="{A9E46F26-EFBF-4F43-BD80-0484E2CA9AD5}"/>
    <cellStyle name="Normal 5 2 29" xfId="2628" xr:uid="{652DE384-7088-44D6-9287-44C7E3833169}"/>
    <cellStyle name="Normal 5 2 3" xfId="2629" xr:uid="{E57C3504-92A1-4286-821A-51BDF95057FE}"/>
    <cellStyle name="Normal 5 2 3 2" xfId="2630" xr:uid="{89BC94FD-0E4F-4217-A734-9E47A8297FC5}"/>
    <cellStyle name="Normal 5 2 30" xfId="2631" xr:uid="{DF4EAC8A-C8A8-4074-A252-F02667C5EE9A}"/>
    <cellStyle name="Normal 5 2 31" xfId="2632" xr:uid="{30A54255-E42C-4911-92B1-7CDA51CE3F77}"/>
    <cellStyle name="Normal 5 2 32" xfId="2633" xr:uid="{87AAFDED-B2F7-4F87-AAB4-B8CA1EAB2514}"/>
    <cellStyle name="Normal 5 2 33" xfId="2634" xr:uid="{4BDD6E27-2A14-4394-8BBD-AA8B5FD2F683}"/>
    <cellStyle name="Normal 5 2 34" xfId="2635" xr:uid="{A5B41DFC-F817-4DE0-98D9-1352A7432707}"/>
    <cellStyle name="Normal 5 2 35" xfId="2636" xr:uid="{508731AE-B32E-40EA-A24A-1906981C7648}"/>
    <cellStyle name="Normal 5 2 36" xfId="2637" xr:uid="{08ED3C73-0A31-43F1-9356-5E438DDC0D24}"/>
    <cellStyle name="Normal 5 2 37" xfId="2638" xr:uid="{BE6A45F4-EE1A-4B5D-963D-FAAE5759E627}"/>
    <cellStyle name="Normal 5 2 38" xfId="2639" xr:uid="{A38A1290-3C8D-40FF-898A-CF5FDB2796CA}"/>
    <cellStyle name="Normal 5 2 39" xfId="2640" xr:uid="{1F83A546-DED7-419B-8E4A-253A46397F20}"/>
    <cellStyle name="Normal 5 2 4" xfId="2641" xr:uid="{4A290C59-F766-4731-8FD8-AD5BEFBC766E}"/>
    <cellStyle name="Normal 5 2 40" xfId="2642" xr:uid="{5EE77FAA-BB49-4B87-938F-5BAB9B8204DC}"/>
    <cellStyle name="Normal 5 2 41" xfId="2643" xr:uid="{A11C250F-F946-4A69-89BA-54B512EEA2A0}"/>
    <cellStyle name="Normal 5 2 42" xfId="2644" xr:uid="{2C2D138B-273D-4AC8-935E-8212DEBB3A3A}"/>
    <cellStyle name="Normal 5 2 43" xfId="2645" xr:uid="{496C714D-B4D0-4B90-B875-AEE0649147FB}"/>
    <cellStyle name="Normal 5 2 44" xfId="2646" xr:uid="{2DA7AE36-AC78-4710-A6B3-4F2354EE2FFD}"/>
    <cellStyle name="Normal 5 2 45" xfId="2647" xr:uid="{0EB8FBBA-FFDA-49C2-8158-4291A4F71F58}"/>
    <cellStyle name="Normal 5 2 46" xfId="2648" xr:uid="{69EB9453-BD9F-4608-B6FE-9AAD48EFFDCC}"/>
    <cellStyle name="Normal 5 2 47" xfId="2649" xr:uid="{AA674F2E-0DF6-4489-8046-26EE047EFB5A}"/>
    <cellStyle name="Normal 5 2 48" xfId="2650" xr:uid="{B5A6F7AE-F4BE-4388-97A5-6D0B436F8C1D}"/>
    <cellStyle name="Normal 5 2 49" xfId="2651" xr:uid="{3DB57326-3CBF-48F9-85D8-3B2451370086}"/>
    <cellStyle name="Normal 5 2 5" xfId="2652" xr:uid="{9B0A1234-87A6-41E8-B9F7-AE36C61F8892}"/>
    <cellStyle name="Normal 5 2 50" xfId="2653" xr:uid="{40071506-2963-4725-896F-E501D70CF20C}"/>
    <cellStyle name="Normal 5 2 51" xfId="2654" xr:uid="{A6E9F7C8-3A2C-4F8D-885D-C42FD8D54E49}"/>
    <cellStyle name="Normal 5 2 52" xfId="2655" xr:uid="{3E48F9FD-A37F-47D2-B572-8C93588DF1D9}"/>
    <cellStyle name="Normal 5 2 53" xfId="2656" xr:uid="{04220A94-F4F4-4B3B-9B26-76B267802A9B}"/>
    <cellStyle name="Normal 5 2 54" xfId="2657" xr:uid="{4C5373B4-0D75-4346-B483-0439AA7FCDD1}"/>
    <cellStyle name="Normal 5 2 55" xfId="2658" xr:uid="{FBA85CAC-9B13-4F1B-95A4-49FD05D1FA85}"/>
    <cellStyle name="Normal 5 2 56" xfId="2659" xr:uid="{4D77EAAF-FB4B-4B31-B18E-1959BDABBA51}"/>
    <cellStyle name="Normal 5 2 57" xfId="2660" xr:uid="{00249F4B-FEEF-43AD-AA3D-E2500EF94227}"/>
    <cellStyle name="Normal 5 2 58" xfId="2661" xr:uid="{27F26BE8-454C-43B3-9C15-8F01E18B8244}"/>
    <cellStyle name="Normal 5 2 59" xfId="2662" xr:uid="{8506BAEF-E07D-4976-A339-DF80A5588F51}"/>
    <cellStyle name="Normal 5 2 6" xfId="2663" xr:uid="{266BF77D-BDF2-435D-99B6-626247A189DD}"/>
    <cellStyle name="Normal 5 2 60" xfId="2664" xr:uid="{B1ADA53B-1874-4040-9DF0-C3BFB5608079}"/>
    <cellStyle name="Normal 5 2 61" xfId="2665" xr:uid="{1B327017-F93B-44F5-BCBE-EE7A35477ACB}"/>
    <cellStyle name="Normal 5 2 62" xfId="2666" xr:uid="{F437181F-986A-41B8-B999-4A11843D9A91}"/>
    <cellStyle name="Normal 5 2 63" xfId="2667" xr:uid="{322DE294-AF8D-4378-9029-FAAD757C2B1F}"/>
    <cellStyle name="Normal 5 2 64" xfId="2668" xr:uid="{C162D4B4-927E-44D8-97E1-138823F21F33}"/>
    <cellStyle name="Normal 5 2 65" xfId="2669" xr:uid="{D6860507-0282-4DE8-B256-6B86AFCA9F39}"/>
    <cellStyle name="Normal 5 2 66" xfId="2670" xr:uid="{134A1670-53AC-4174-9AAE-D55FEDF96829}"/>
    <cellStyle name="Normal 5 2 67" xfId="2671" xr:uid="{24ECF73B-9FEF-4A15-84E2-C1C65F0F1A4A}"/>
    <cellStyle name="Normal 5 2 68" xfId="2672" xr:uid="{AFEF8D47-ADE3-4123-9027-C61FF15D96F0}"/>
    <cellStyle name="Normal 5 2 69" xfId="2673" xr:uid="{2257DC1D-DA3C-4CE3-90C7-B0F6EFE361C5}"/>
    <cellStyle name="Normal 5 2 7" xfId="2674" xr:uid="{ACD20510-A8B4-4675-ABF7-DF010D4CD1BF}"/>
    <cellStyle name="Normal 5 2 70" xfId="2675" xr:uid="{CEE7EDBF-933D-4E45-AE28-5669CB86FA8C}"/>
    <cellStyle name="Normal 5 2 71" xfId="2676" xr:uid="{D1E33F21-F371-4324-84F5-501AAC6509B2}"/>
    <cellStyle name="Normal 5 2 72" xfId="2677" xr:uid="{579E79F8-FE8C-41A9-B4B5-E26C88C998A5}"/>
    <cellStyle name="Normal 5 2 73" xfId="2678" xr:uid="{B493EB6C-3AE6-42F1-8EF0-C7FB444DA1DF}"/>
    <cellStyle name="Normal 5 2 74" xfId="2679" xr:uid="{DFB8B6A9-C98D-429D-9742-D6A18905999C}"/>
    <cellStyle name="Normal 5 2 75" xfId="2680" xr:uid="{9FE4C173-E268-485B-AB8E-DD381A692558}"/>
    <cellStyle name="Normal 5 2 76" xfId="2681" xr:uid="{33B4A582-9A01-4A15-A9A2-F713DA2F433F}"/>
    <cellStyle name="Normal 5 2 77" xfId="2682" xr:uid="{325CF458-5746-4129-899C-8BB60564DC2F}"/>
    <cellStyle name="Normal 5 2 78" xfId="2683" xr:uid="{1AE69299-9D8C-4BAE-B41A-2D659BA74930}"/>
    <cellStyle name="Normal 5 2 79" xfId="2684" xr:uid="{8A87B9AC-FAF0-47A1-8413-FF685E663B96}"/>
    <cellStyle name="Normal 5 2 8" xfId="2685" xr:uid="{8A81AD72-5AC3-471C-B907-E765AB0E7287}"/>
    <cellStyle name="Normal 5 2 80" xfId="2686" xr:uid="{89A77E55-B69A-4235-9532-0230941F830D}"/>
    <cellStyle name="Normal 5 2 81" xfId="2687" xr:uid="{E671042D-759A-4F13-9D65-232A1331D3EC}"/>
    <cellStyle name="Normal 5 2 82" xfId="2688" xr:uid="{240A5893-E818-4482-BD1A-16DCF68340E5}"/>
    <cellStyle name="Normal 5 2 83" xfId="2689" xr:uid="{9A5866C8-CDB0-495B-8EEA-118D5460CE85}"/>
    <cellStyle name="Normal 5 2 84" xfId="2690" xr:uid="{22BCF813-EBB0-46D0-971F-492DB811114C}"/>
    <cellStyle name="Normal 5 2 9" xfId="2691" xr:uid="{E120F62F-CC4F-4D53-B5F2-E5CB644074B4}"/>
    <cellStyle name="Normal 5 2_Formulários Mapeamento - Manutenção - Juerge" xfId="2692" xr:uid="{1BC84FA9-47D0-4C40-A737-70DB18E6219A}"/>
    <cellStyle name="Normal 5 3" xfId="2693" xr:uid="{086B9A4A-ABB6-4772-BCF5-E3C4361CA1D8}"/>
    <cellStyle name="Normal 5 3 10" xfId="2694" xr:uid="{46BC3F59-85F1-40C4-9A5B-C90E08281177}"/>
    <cellStyle name="Normal 5 3 11" xfId="2695" xr:uid="{2B4C73CB-175C-44EA-97A8-C21C90378AFE}"/>
    <cellStyle name="Normal 5 3 12" xfId="2696" xr:uid="{4460471E-C0D7-446C-8ECD-7705F5B825E3}"/>
    <cellStyle name="Normal 5 3 13" xfId="2697" xr:uid="{76F06BFB-8827-46B0-B14E-4E167B832296}"/>
    <cellStyle name="Normal 5 3 13 2" xfId="2698" xr:uid="{55B217DD-37E0-430B-B8B2-7926EBA6BF12}"/>
    <cellStyle name="Normal 5 3 13 2 10" xfId="2699" xr:uid="{A24DBFFB-B4AD-458E-B3E4-1B85FECE30AC}"/>
    <cellStyle name="Normal 5 3 13 2 11" xfId="2700" xr:uid="{B8F165B4-4C9E-4748-9FAB-330DA393D610}"/>
    <cellStyle name="Normal 5 3 13 2 12" xfId="2701" xr:uid="{9D38DDBB-B83E-4B20-8C79-53FB73A8E0A6}"/>
    <cellStyle name="Normal 5 3 13 2 13" xfId="2702" xr:uid="{066B1E98-B066-48A2-B364-1EDBF65DA329}"/>
    <cellStyle name="Normal 5 3 13 2 2" xfId="2703" xr:uid="{E8DA0A5B-53DC-4B9A-A687-54A4F8CB330B}"/>
    <cellStyle name="Normal 5 3 13 2 2 2" xfId="2704" xr:uid="{EF5838CC-97DE-4F61-88BD-F80B58EB8111}"/>
    <cellStyle name="Normal 5 3 13 2 2 2 2" xfId="2705" xr:uid="{6A1BAEC7-0FBD-4BCC-916A-D961D95A0929}"/>
    <cellStyle name="Normal 5 3 13 2 2 2 3" xfId="2706" xr:uid="{283B04D2-5A4C-4659-BB2D-8F335F2C258F}"/>
    <cellStyle name="Normal 5 3 13 2 2 2 4" xfId="2707" xr:uid="{BD5FE513-3CB3-4F13-ACEB-6F5279A40F3C}"/>
    <cellStyle name="Normal 5 3 13 2 2 2 5" xfId="2708" xr:uid="{E5C4BB00-18BD-4DA3-AA42-59DB508E93FA}"/>
    <cellStyle name="Normal 5 3 13 2 2 3" xfId="2709" xr:uid="{0CAA6570-DA93-4AF2-923D-A59BB0C205BA}"/>
    <cellStyle name="Normal 5 3 13 2 2 3 2" xfId="2710" xr:uid="{08951F00-5D84-48F3-B7C3-5B3BE3DFEDA9}"/>
    <cellStyle name="Normal 5 3 13 2 2 3 3" xfId="2711" xr:uid="{27D4579D-94A7-441F-89CC-BD9806C2AFB3}"/>
    <cellStyle name="Normal 5 3 13 2 2 3 4" xfId="2712" xr:uid="{47CFC257-AA6F-4F50-B580-DB668FE9B079}"/>
    <cellStyle name="Normal 5 3 13 2 2 3 5" xfId="2713" xr:uid="{28F284CE-9CE3-40E2-8C25-8B6C762F433A}"/>
    <cellStyle name="Normal 5 3 13 2 3" xfId="2714" xr:uid="{57FCA0F4-6843-4EB8-8B58-DBC8E259FB25}"/>
    <cellStyle name="Normal 5 3 13 2 4" xfId="2715" xr:uid="{37FCC7D3-AD31-496B-B4F1-71E206F48160}"/>
    <cellStyle name="Normal 5 3 13 2 5" xfId="2716" xr:uid="{770B7961-6A7A-4409-8D61-C7058855AB8A}"/>
    <cellStyle name="Normal 5 3 13 2 6" xfId="2717" xr:uid="{D79A07B7-070C-44E6-89FF-D9AD630E627F}"/>
    <cellStyle name="Normal 5 3 13 2 7" xfId="2718" xr:uid="{F88417D2-3151-431B-8AC4-36E51E3E92F6}"/>
    <cellStyle name="Normal 5 3 13 2 8" xfId="2719" xr:uid="{F2DAA48C-D2D8-4570-8912-82BA2FB399F3}"/>
    <cellStyle name="Normal 5 3 13 2 9" xfId="2720" xr:uid="{0694CA7C-9910-4E4E-991E-862B7F5A9DFE}"/>
    <cellStyle name="Normal 5 3 13 3" xfId="2721" xr:uid="{E07157AA-B2B4-4216-A592-E0F1C152EE29}"/>
    <cellStyle name="Normal 5 3 13 3 10" xfId="2722" xr:uid="{5AA7C9AB-48E3-4C4E-840F-4F1CF55AF7A7}"/>
    <cellStyle name="Normal 5 3 13 3 11" xfId="2723" xr:uid="{AB678A2D-F19D-441C-92AB-E414117DE166}"/>
    <cellStyle name="Normal 5 3 13 3 12" xfId="2724" xr:uid="{6EC58591-B725-4C80-9FF2-6A9758118D35}"/>
    <cellStyle name="Normal 5 3 13 3 13" xfId="2725" xr:uid="{3D33B877-6A7C-4D9B-93E1-01E8EB6EC2CD}"/>
    <cellStyle name="Normal 5 3 13 3 2" xfId="2726" xr:uid="{D00AC621-FE90-421C-8174-FABDDB1E729C}"/>
    <cellStyle name="Normal 5 3 13 3 2 2" xfId="2727" xr:uid="{4225D8E1-AB9F-4281-B4C7-71D43EB7CD2D}"/>
    <cellStyle name="Normal 5 3 13 3 2 2 2" xfId="2728" xr:uid="{A185C578-CFB7-4668-99B3-14C1608661E7}"/>
    <cellStyle name="Normal 5 3 13 3 2 2 3" xfId="2729" xr:uid="{B47574D5-C207-4AC4-A965-9D80A113D663}"/>
    <cellStyle name="Normal 5 3 13 3 2 2 4" xfId="2730" xr:uid="{2AAC18C6-F68C-4872-B4CC-890B47E53210}"/>
    <cellStyle name="Normal 5 3 13 3 2 2 5" xfId="2731" xr:uid="{CD2C2A53-EBF6-48A4-9993-B3E8DFCB8779}"/>
    <cellStyle name="Normal 5 3 13 3 2 3" xfId="2732" xr:uid="{3BF804A9-CB14-43B6-AD36-3DCF6D1BC670}"/>
    <cellStyle name="Normal 5 3 13 3 2 3 2" xfId="2733" xr:uid="{41A69E0F-AB16-4457-8848-591409189FDB}"/>
    <cellStyle name="Normal 5 3 13 3 2 3 3" xfId="2734" xr:uid="{46FCF738-1A36-4BB6-8479-6214AA9CC0AE}"/>
    <cellStyle name="Normal 5 3 13 3 2 3 4" xfId="2735" xr:uid="{5A038017-F0E6-4895-A329-8611227F1205}"/>
    <cellStyle name="Normal 5 3 13 3 2 3 5" xfId="2736" xr:uid="{FD685B44-AB34-46CF-8FCC-5B16402DE353}"/>
    <cellStyle name="Normal 5 3 13 3 3" xfId="2737" xr:uid="{3B33B15F-8E8F-4B3D-976F-7D2FDF4319D4}"/>
    <cellStyle name="Normal 5 3 13 3 4" xfId="2738" xr:uid="{5455663C-6C46-4CAC-8300-CFB4E21335ED}"/>
    <cellStyle name="Normal 5 3 13 3 5" xfId="2739" xr:uid="{E694F493-2DE2-468E-8011-50E400A22CF9}"/>
    <cellStyle name="Normal 5 3 13 3 6" xfId="2740" xr:uid="{5F9D0121-37E5-4531-ACD1-BD19B83DCC0F}"/>
    <cellStyle name="Normal 5 3 13 3 7" xfId="2741" xr:uid="{815AA52B-652F-4755-BE0C-AE4ADF58B623}"/>
    <cellStyle name="Normal 5 3 13 3 8" xfId="2742" xr:uid="{1A5A891B-5752-408A-AF7B-C7FBAB69AD4A}"/>
    <cellStyle name="Normal 5 3 13 3 9" xfId="2743" xr:uid="{8917E651-5B37-4345-9127-A3F0ABF81137}"/>
    <cellStyle name="Normal 5 3 13 4" xfId="2744" xr:uid="{5F67823A-0EDA-4B62-B17B-D7F9426B902E}"/>
    <cellStyle name="Normal 5 3 13 4 10" xfId="2745" xr:uid="{8AEB5A0C-C57B-4554-BD61-89D315093C04}"/>
    <cellStyle name="Normal 5 3 13 4 2" xfId="2746" xr:uid="{432638B6-E468-4A89-9CAE-A980E403F975}"/>
    <cellStyle name="Normal 5 3 13 4 2 2" xfId="2747" xr:uid="{8A73DC43-3DC2-419D-A01C-625018F7C214}"/>
    <cellStyle name="Normal 5 3 13 4 2 2 2" xfId="2748" xr:uid="{03231F66-BEB4-4135-BBC5-476E82C78D96}"/>
    <cellStyle name="Normal 5 3 13 4 2 2 3" xfId="2749" xr:uid="{24BD70A9-49E9-4AF3-807C-00620FD1549E}"/>
    <cellStyle name="Normal 5 3 13 4 2 2 4" xfId="2750" xr:uid="{7BEA1C91-61B1-4A72-A268-EDEA7E7B35C6}"/>
    <cellStyle name="Normal 5 3 13 4 2 2 5" xfId="2751" xr:uid="{CF762070-0B57-441B-BF50-27357D9FCF1D}"/>
    <cellStyle name="Normal 5 3 13 4 2 3" xfId="2752" xr:uid="{EDC4EF99-B277-40B0-8C15-9EF7B61B967E}"/>
    <cellStyle name="Normal 5 3 13 4 2 3 2" xfId="2753" xr:uid="{23898BDD-6B74-4C42-B6EF-992DA1D49E82}"/>
    <cellStyle name="Normal 5 3 13 4 2 3 3" xfId="2754" xr:uid="{1546151A-ADDA-4DB0-90A2-90574EBB3E2A}"/>
    <cellStyle name="Normal 5 3 13 4 2 3 4" xfId="2755" xr:uid="{27219B11-784F-4E2D-8169-49BBFEA1F968}"/>
    <cellStyle name="Normal 5 3 13 4 2 3 5" xfId="2756" xr:uid="{D0B7EDAC-92FA-4298-A08A-957F9388FD2D}"/>
    <cellStyle name="Normal 5 3 13 4 3" xfId="2757" xr:uid="{0B94D74A-446F-479D-81B7-E9A5B4EE6A61}"/>
    <cellStyle name="Normal 5 3 13 4 4" xfId="2758" xr:uid="{FBD32102-7D40-44E8-B414-25D94E7F9D85}"/>
    <cellStyle name="Normal 5 3 13 4 5" xfId="2759" xr:uid="{A72A0513-FBF3-4370-A649-0FB51DBBD386}"/>
    <cellStyle name="Normal 5 3 13 4 6" xfId="2760" xr:uid="{60F68E27-1613-4238-BAD1-1C5EB7A7CED2}"/>
    <cellStyle name="Normal 5 3 13 4 7" xfId="2761" xr:uid="{3203A068-6F67-4C87-B434-F95DE77B170B}"/>
    <cellStyle name="Normal 5 3 13 4 8" xfId="2762" xr:uid="{D069E255-E920-46D2-BBE9-90733FB3AEFC}"/>
    <cellStyle name="Normal 5 3 13 4 9" xfId="2763" xr:uid="{4D23CA8D-B544-444A-9FBA-FB2BC063541E}"/>
    <cellStyle name="Normal 5 3 13 5" xfId="2764" xr:uid="{4D140BC8-1562-4F2B-8985-569D01CB6C4D}"/>
    <cellStyle name="Normal 5 3 13 5 10" xfId="2765" xr:uid="{A093AFDA-8DB3-43E2-AD59-B268FCA73465}"/>
    <cellStyle name="Normal 5 3 13 5 2" xfId="2766" xr:uid="{4350579D-804E-4CAC-A58A-3D652A3CE3FB}"/>
    <cellStyle name="Normal 5 3 13 5 2 2" xfId="2767" xr:uid="{D6BDC0DB-3A46-4EB5-833F-C5F48D5779E5}"/>
    <cellStyle name="Normal 5 3 13 5 2 2 2" xfId="2768" xr:uid="{73C4E7DD-53CF-462F-8C62-89E56A063935}"/>
    <cellStyle name="Normal 5 3 13 5 2 2 3" xfId="2769" xr:uid="{1F02B93B-4A59-4C21-8B9D-92117314B91D}"/>
    <cellStyle name="Normal 5 3 13 5 2 2 4" xfId="2770" xr:uid="{C7CF31BE-5E29-41F9-A93F-CC7B92A0B451}"/>
    <cellStyle name="Normal 5 3 13 5 2 2 5" xfId="2771" xr:uid="{179063C5-035B-4EED-AA33-ED9F3913AA66}"/>
    <cellStyle name="Normal 5 3 13 5 2 3" xfId="2772" xr:uid="{EED36FE5-F711-4787-8EE4-16484FEAC2C9}"/>
    <cellStyle name="Normal 5 3 13 5 2 3 2" xfId="2773" xr:uid="{0FEA0376-F203-4590-9D45-4BE970D2FFC7}"/>
    <cellStyle name="Normal 5 3 13 5 2 3 3" xfId="2774" xr:uid="{04B54068-CC7D-4DC1-8C8B-8865FE80BDF4}"/>
    <cellStyle name="Normal 5 3 13 5 2 3 4" xfId="2775" xr:uid="{DF35A3F4-A82E-443F-92B1-9F0E770AADE2}"/>
    <cellStyle name="Normal 5 3 13 5 2 3 5" xfId="2776" xr:uid="{80FC7890-7CBD-4394-869E-82055AE51FD0}"/>
    <cellStyle name="Normal 5 3 13 5 3" xfId="2777" xr:uid="{B832E892-97CA-4965-A82B-D69D3AEE2E4D}"/>
    <cellStyle name="Normal 5 3 13 5 4" xfId="2778" xr:uid="{FBA18FB5-006B-420F-A219-422FFF7D522E}"/>
    <cellStyle name="Normal 5 3 13 5 5" xfId="2779" xr:uid="{FA475444-AD9C-49D1-B298-67D105574E63}"/>
    <cellStyle name="Normal 5 3 13 5 6" xfId="2780" xr:uid="{B4FF70CC-0C1A-4826-A9C8-E65213FD4C29}"/>
    <cellStyle name="Normal 5 3 13 5 7" xfId="2781" xr:uid="{3DD41A43-7D8E-491A-B483-A69382489D52}"/>
    <cellStyle name="Normal 5 3 13 5 8" xfId="2782" xr:uid="{D5235499-6185-42C0-8513-87CA95F3396D}"/>
    <cellStyle name="Normal 5 3 13 5 9" xfId="2783" xr:uid="{CCBDBD3E-08A9-43C0-89DF-5AD00B96766F}"/>
    <cellStyle name="Normal 5 3 14" xfId="2784" xr:uid="{183648A8-F12C-40C0-A307-8C80E1439F28}"/>
    <cellStyle name="Normal 5 3 15" xfId="2785" xr:uid="{B81AE578-61E5-4BC7-8193-398ED5EFA8E1}"/>
    <cellStyle name="Normal 5 3 16" xfId="2786" xr:uid="{0117415D-09A3-4946-8035-63AF637ED386}"/>
    <cellStyle name="Normal 5 3 17" xfId="2787" xr:uid="{3990B700-C9C8-4F21-AB5A-0CAF2905811D}"/>
    <cellStyle name="Normal 5 3 17 2" xfId="2788" xr:uid="{DDFCC21C-AAB7-452D-81ED-0D7602726503}"/>
    <cellStyle name="Normal 5 3 17 2 2" xfId="2789" xr:uid="{366F7B5E-2EE4-454A-998C-D441BD5818A4}"/>
    <cellStyle name="Normal 5 3 17 2 3" xfId="2790" xr:uid="{2D8712B3-8826-4A03-B674-4CF13452DCBD}"/>
    <cellStyle name="Normal 5 3 17 2 4" xfId="2791" xr:uid="{8B1FE48B-CE0C-4EDF-B185-736A13623486}"/>
    <cellStyle name="Normal 5 3 17 2 5" xfId="2792" xr:uid="{EC2CFA08-28FC-494E-A72F-A45F46EBC7C4}"/>
    <cellStyle name="Normal 5 3 17 3" xfId="2793" xr:uid="{26F1DEA6-0608-4A75-BBF7-DBB3A209C209}"/>
    <cellStyle name="Normal 5 3 17 3 2" xfId="2794" xr:uid="{83131B2C-2E03-423C-8F88-50438413ADA5}"/>
    <cellStyle name="Normal 5 3 17 3 3" xfId="2795" xr:uid="{C99D0120-4506-4EA3-B2BE-2D201CDC4998}"/>
    <cellStyle name="Normal 5 3 17 3 4" xfId="2796" xr:uid="{8A7C0CF9-EA77-468D-946A-589A0070DA46}"/>
    <cellStyle name="Normal 5 3 17 3 5" xfId="2797" xr:uid="{2C566A21-7CCB-4917-BB80-3867E6D1CA01}"/>
    <cellStyle name="Normal 5 3 18" xfId="2798" xr:uid="{66FBD3AE-13BB-447D-8C6D-694DEDA1BDB9}"/>
    <cellStyle name="Normal 5 3 19" xfId="2799" xr:uid="{F85C2439-FD74-42EA-A20D-60DE10A6C3E7}"/>
    <cellStyle name="Normal 5 3 2" xfId="2800" xr:uid="{4125A287-591A-48FB-B044-31F6AD73BF73}"/>
    <cellStyle name="Normal 5 3 2 2" xfId="2801" xr:uid="{214D7866-984E-4EE6-8004-F03860E41F13}"/>
    <cellStyle name="Normal 5 3 2 2 10" xfId="2802" xr:uid="{CDB72A2D-1DA0-41E2-88C9-A2E0A03DBC71}"/>
    <cellStyle name="Normal 5 3 2 2 11" xfId="2803" xr:uid="{6D207922-96CF-4A4E-B0DA-CD2675BE049F}"/>
    <cellStyle name="Normal 5 3 2 2 12" xfId="2804" xr:uid="{EBBFB29A-0D38-48A9-845F-3940CD1CB171}"/>
    <cellStyle name="Normal 5 3 2 2 13" xfId="2805" xr:uid="{62F6591B-B0F4-426D-A8E5-E3B8948D7540}"/>
    <cellStyle name="Normal 5 3 2 2 14" xfId="2806" xr:uid="{5369FFB8-AAC0-4EBC-AC28-F809E970EBD2}"/>
    <cellStyle name="Normal 5 3 2 2 15" xfId="2807" xr:uid="{F09FB681-00D5-4E86-B4CC-B361864B9C9D}"/>
    <cellStyle name="Normal 5 3 2 2 16" xfId="2808" xr:uid="{56736A98-33A1-427A-AF8C-C15786FFE3C1}"/>
    <cellStyle name="Normal 5 3 2 2 17" xfId="2809" xr:uid="{158B8708-9ECC-4DD4-B142-C656EC4AEEA9}"/>
    <cellStyle name="Normal 5 3 2 2 2" xfId="2810" xr:uid="{70B4BC8F-E320-450B-8F40-FA8A1CC7405C}"/>
    <cellStyle name="Normal 5 3 2 2 3" xfId="2811" xr:uid="{DEAA028E-FEC7-41CF-B524-69137941C897}"/>
    <cellStyle name="Normal 5 3 2 2 4" xfId="2812" xr:uid="{D9421161-C39C-49F7-B142-49658D49237F}"/>
    <cellStyle name="Normal 5 3 2 2 5" xfId="2813" xr:uid="{BA1FCA77-4A0B-412D-B271-4A5C9BEC5253}"/>
    <cellStyle name="Normal 5 3 2 2 6" xfId="2814" xr:uid="{20DE1B30-81F3-4A73-B546-E2AF4FC33275}"/>
    <cellStyle name="Normal 5 3 2 2 6 2" xfId="2815" xr:uid="{44D192A7-F231-4F59-8EBB-450767733B0F}"/>
    <cellStyle name="Normal 5 3 2 2 6 2 2" xfId="2816" xr:uid="{27381778-F372-40C0-976E-BED8FAD79D08}"/>
    <cellStyle name="Normal 5 3 2 2 6 2 3" xfId="2817" xr:uid="{941328FF-AFE7-4085-852F-184D36AB616C}"/>
    <cellStyle name="Normal 5 3 2 2 6 2 4" xfId="2818" xr:uid="{9BBEABE3-E605-4D9B-9AA3-C29D0348239B}"/>
    <cellStyle name="Normal 5 3 2 2 6 2 5" xfId="2819" xr:uid="{A2455ABE-811C-4687-805E-55727CA58B26}"/>
    <cellStyle name="Normal 5 3 2 2 6 3" xfId="2820" xr:uid="{752FE93E-550E-46D3-B31F-19973A334AB0}"/>
    <cellStyle name="Normal 5 3 2 2 6 3 2" xfId="2821" xr:uid="{D550C07A-6A96-480F-97CA-2731CA337E79}"/>
    <cellStyle name="Normal 5 3 2 2 6 3 3" xfId="2822" xr:uid="{3E915240-8F5D-4BEF-A85D-3D866713FB16}"/>
    <cellStyle name="Normal 5 3 2 2 6 3 4" xfId="2823" xr:uid="{ABC647E9-3CBC-483A-B24F-AEDF613CA621}"/>
    <cellStyle name="Normal 5 3 2 2 6 3 5" xfId="2824" xr:uid="{9C2C08D9-145D-43EF-B85C-DCAAA2AB3CC6}"/>
    <cellStyle name="Normal 5 3 2 2 7" xfId="2825" xr:uid="{D45168F7-29C0-4984-AF3A-91ECF2649C43}"/>
    <cellStyle name="Normal 5 3 2 2 8" xfId="2826" xr:uid="{6E36ED49-6F86-4FB9-B198-E395EAC32D6E}"/>
    <cellStyle name="Normal 5 3 2 2 9" xfId="2827" xr:uid="{EF97731B-FD85-404D-8CCB-675DF77B2D98}"/>
    <cellStyle name="Normal 5 3 2 2_Formulários Mapeamento - Manutenção - Juerge" xfId="2828" xr:uid="{41BE5475-DEB0-495C-A102-7350F667EEF5}"/>
    <cellStyle name="Normal 5 3 2 3" xfId="2829" xr:uid="{F2C21712-FED2-412F-93CB-CBE491BAE41A}"/>
    <cellStyle name="Normal 5 3 2 4" xfId="2830" xr:uid="{80CABFFF-8569-41D0-8C3C-2A513E6BA499}"/>
    <cellStyle name="Normal 5 3 2 4 10" xfId="2831" xr:uid="{40FC5D88-80A5-49C1-86A1-658FFA8207A6}"/>
    <cellStyle name="Normal 5 3 2 4 11" xfId="2832" xr:uid="{2C6DE9EA-5DD5-4A7A-A5AC-DAEBAE32DA90}"/>
    <cellStyle name="Normal 5 3 2 4 12" xfId="2833" xr:uid="{1BCAE421-9485-4C03-AC92-8ABAD5163C39}"/>
    <cellStyle name="Normal 5 3 2 4 13" xfId="2834" xr:uid="{911D557C-B410-4E7E-B6EC-AA314622D9A8}"/>
    <cellStyle name="Normal 5 3 2 4 2" xfId="2835" xr:uid="{665FD155-DE53-4F96-B004-3024995507B8}"/>
    <cellStyle name="Normal 5 3 2 4 2 2" xfId="2836" xr:uid="{9AE3F6C5-D088-411A-940C-7D7585CE117D}"/>
    <cellStyle name="Normal 5 3 2 4 2 2 2" xfId="2837" xr:uid="{5FCF25FD-D9B6-45B9-A3EA-B57A5E7D9012}"/>
    <cellStyle name="Normal 5 3 2 4 2 2 3" xfId="2838" xr:uid="{EB9258E8-4E81-47D8-A7AB-E536F4394DA7}"/>
    <cellStyle name="Normal 5 3 2 4 2 2 4" xfId="2839" xr:uid="{FB8C9F15-6C38-4A04-9AE2-690B0A4452B7}"/>
    <cellStyle name="Normal 5 3 2 4 2 2 5" xfId="2840" xr:uid="{ADFD6FD4-B4BA-4B68-B653-BE10767A5A2B}"/>
    <cellStyle name="Normal 5 3 2 4 2 3" xfId="2841" xr:uid="{5263FAA0-6EA1-428B-BFE0-4BC1A8151445}"/>
    <cellStyle name="Normal 5 3 2 4 2 3 2" xfId="2842" xr:uid="{AA6569D8-717D-4EB7-95FC-7682B1DB3D57}"/>
    <cellStyle name="Normal 5 3 2 4 2 3 3" xfId="2843" xr:uid="{3C9B5B17-2EA5-430B-AC3A-2EE499196EE2}"/>
    <cellStyle name="Normal 5 3 2 4 2 3 4" xfId="2844" xr:uid="{167750A5-9DD5-4D6F-BF5F-CAAB583A0756}"/>
    <cellStyle name="Normal 5 3 2 4 2 3 5" xfId="2845" xr:uid="{F3917C74-3451-4C42-91F1-715CB1581440}"/>
    <cellStyle name="Normal 5 3 2 4 3" xfId="2846" xr:uid="{C626F379-E011-4B82-8978-8462B34D3C15}"/>
    <cellStyle name="Normal 5 3 2 4 4" xfId="2847" xr:uid="{3545F250-AFE1-4C7F-919C-7A047E0A4611}"/>
    <cellStyle name="Normal 5 3 2 4 5" xfId="2848" xr:uid="{4843C218-9193-42CF-A6D9-EDA2523F7EF0}"/>
    <cellStyle name="Normal 5 3 2 4 6" xfId="2849" xr:uid="{95180C45-ABCB-4098-9039-BE00C16520A3}"/>
    <cellStyle name="Normal 5 3 2 4 7" xfId="2850" xr:uid="{B0E1D753-FB62-431B-84A3-947B4EC1403A}"/>
    <cellStyle name="Normal 5 3 2 4 8" xfId="2851" xr:uid="{C6BB608F-CF2E-4779-A829-CB1C6601C3D5}"/>
    <cellStyle name="Normal 5 3 2 4 9" xfId="2852" xr:uid="{98F3A35E-B18D-42E7-B8E9-D7A3C297FC08}"/>
    <cellStyle name="Normal 5 3 2 5" xfId="2853" xr:uid="{4497C55B-F71F-4301-BA53-A62022CB4E44}"/>
    <cellStyle name="Normal 5 3 2 5 10" xfId="2854" xr:uid="{59982742-C0E1-4EB2-8CED-A60AB10FD7C8}"/>
    <cellStyle name="Normal 5 3 2 5 2" xfId="2855" xr:uid="{A63623A7-44D4-4AF0-B800-0091626CD8DD}"/>
    <cellStyle name="Normal 5 3 2 5 2 2" xfId="2856" xr:uid="{FD61D95F-576F-4C08-8310-7A7838C6A4CA}"/>
    <cellStyle name="Normal 5 3 2 5 2 2 2" xfId="2857" xr:uid="{5E8FE275-D40D-4DEE-9394-1424086F47F6}"/>
    <cellStyle name="Normal 5 3 2 5 2 2 3" xfId="2858" xr:uid="{E36B934C-5E6F-41F5-BE04-D191AE155F08}"/>
    <cellStyle name="Normal 5 3 2 5 2 2 4" xfId="2859" xr:uid="{557A8EE5-D65D-4AF9-BA9E-C3E3BE2B850B}"/>
    <cellStyle name="Normal 5 3 2 5 2 2 5" xfId="2860" xr:uid="{D4DC49DF-8318-4E52-847F-7740F64BEE6F}"/>
    <cellStyle name="Normal 5 3 2 5 2 3" xfId="2861" xr:uid="{6B4E536F-6B73-40E4-BE69-6F76F45282A5}"/>
    <cellStyle name="Normal 5 3 2 5 2 3 2" xfId="2862" xr:uid="{DE4FC24C-451C-4085-A6DA-F00058486145}"/>
    <cellStyle name="Normal 5 3 2 5 2 3 3" xfId="2863" xr:uid="{F966433F-29E5-4264-AFA9-0F7D7EDC0CC3}"/>
    <cellStyle name="Normal 5 3 2 5 2 3 4" xfId="2864" xr:uid="{DA24B328-0D79-4968-BBFF-F97A094CD565}"/>
    <cellStyle name="Normal 5 3 2 5 2 3 5" xfId="2865" xr:uid="{2144090B-DB42-4236-8CEB-B42689E00870}"/>
    <cellStyle name="Normal 5 3 2 5 3" xfId="2866" xr:uid="{DED5D66B-0F57-4651-9CDC-DF4AA179AA30}"/>
    <cellStyle name="Normal 5 3 2 5 4" xfId="2867" xr:uid="{C7161778-1E3C-4BC5-85DF-4B1B3E961B60}"/>
    <cellStyle name="Normal 5 3 2 5 5" xfId="2868" xr:uid="{22AE0241-2521-4EA8-9BE6-D6E6519EF9DC}"/>
    <cellStyle name="Normal 5 3 2 5 6" xfId="2869" xr:uid="{B90CC4A2-DD8D-46F2-BD64-88AF1C6F60BB}"/>
    <cellStyle name="Normal 5 3 2 5 7" xfId="2870" xr:uid="{EE300E58-E5E7-4669-90FB-DBA6E1024255}"/>
    <cellStyle name="Normal 5 3 2 5 8" xfId="2871" xr:uid="{29E4BD3C-3460-464E-89FC-0DA94D3C3D1C}"/>
    <cellStyle name="Normal 5 3 2 5 9" xfId="2872" xr:uid="{8BC231CB-8536-46C7-9124-ED25A34EF104}"/>
    <cellStyle name="Normal 5 3 2 6" xfId="2873" xr:uid="{79070721-DE84-4FB4-BAEE-6FD554710707}"/>
    <cellStyle name="Normal 5 3 2 6 10" xfId="2874" xr:uid="{2FE9B1A3-1E1E-44F2-8EF7-C019589DC747}"/>
    <cellStyle name="Normal 5 3 2 6 2" xfId="2875" xr:uid="{219F59B8-09CB-493F-99E0-8FFA4A9B086B}"/>
    <cellStyle name="Normal 5 3 2 6 2 2" xfId="2876" xr:uid="{C9EE35AE-EF65-4D48-B1BA-54905858D77A}"/>
    <cellStyle name="Normal 5 3 2 6 2 2 2" xfId="2877" xr:uid="{C069DF4E-104C-4925-958E-ECEDED978F78}"/>
    <cellStyle name="Normal 5 3 2 6 2 2 3" xfId="2878" xr:uid="{D41415EB-A342-4D3C-8454-7A2AB6AD1DEE}"/>
    <cellStyle name="Normal 5 3 2 6 2 2 4" xfId="2879" xr:uid="{B424EFE7-6204-4F98-B25E-9893F203FD35}"/>
    <cellStyle name="Normal 5 3 2 6 2 2 5" xfId="2880" xr:uid="{B7EBC126-6776-4EEA-9510-BD918BB73992}"/>
    <cellStyle name="Normal 5 3 2 6 2 3" xfId="2881" xr:uid="{F3F72D25-D439-4173-8F0D-E180D49A0F13}"/>
    <cellStyle name="Normal 5 3 2 6 2 3 2" xfId="2882" xr:uid="{0B921D28-9C3D-4A45-9A11-8B57AD94B8DF}"/>
    <cellStyle name="Normal 5 3 2 6 2 3 3" xfId="2883" xr:uid="{7C9652E8-1FA9-4266-9ACB-F9F50CA8F015}"/>
    <cellStyle name="Normal 5 3 2 6 2 3 4" xfId="2884" xr:uid="{06E100DF-2E02-465E-8DB0-CC36418ECB2C}"/>
    <cellStyle name="Normal 5 3 2 6 2 3 5" xfId="2885" xr:uid="{D84CF64C-5B72-4DBA-BDC2-8EE6454ADA53}"/>
    <cellStyle name="Normal 5 3 2 6 3" xfId="2886" xr:uid="{B614FFAB-D404-42E9-8B78-68A0CEF5D6C9}"/>
    <cellStyle name="Normal 5 3 2 6 4" xfId="2887" xr:uid="{8E96232C-97C2-4402-9183-6273C0CCB960}"/>
    <cellStyle name="Normal 5 3 2 6 5" xfId="2888" xr:uid="{2646D9C3-BA4A-4F80-A4B8-4C7D8519C55E}"/>
    <cellStyle name="Normal 5 3 2 6 6" xfId="2889" xr:uid="{05116637-2AD1-4A08-977C-5BFA4184FBDE}"/>
    <cellStyle name="Normal 5 3 2 6 7" xfId="2890" xr:uid="{445B796B-F18D-496B-A693-7C7F72A8CECE}"/>
    <cellStyle name="Normal 5 3 2 6 8" xfId="2891" xr:uid="{5AE25D0B-3320-4A13-9623-5902646E6B7E}"/>
    <cellStyle name="Normal 5 3 2 6 9" xfId="2892" xr:uid="{100488EC-FA47-490F-8600-4B43A1B84CCD}"/>
    <cellStyle name="Normal 5 3 20" xfId="2893" xr:uid="{F2AF2569-B40E-41BB-9B85-2209AACE9068}"/>
    <cellStyle name="Normal 5 3 21" xfId="2894" xr:uid="{327B6C9B-4919-4A1F-AACA-5C62990D35A5}"/>
    <cellStyle name="Normal 5 3 22" xfId="2895" xr:uid="{1846A967-B4F1-47DB-8338-8DA6FD05FC1E}"/>
    <cellStyle name="Normal 5 3 23" xfId="2896" xr:uid="{7F4C9DD1-59A6-4733-8D77-8207E87E8DA5}"/>
    <cellStyle name="Normal 5 3 24" xfId="2897" xr:uid="{30A641AF-D1CE-4875-BEEA-41D2B5B331D0}"/>
    <cellStyle name="Normal 5 3 25" xfId="2898" xr:uid="{791D6590-C7C7-40B6-8EA5-4BC1265C416A}"/>
    <cellStyle name="Normal 5 3 26" xfId="2899" xr:uid="{71E1E44D-E0A0-4C32-8358-9DD99299286C}"/>
    <cellStyle name="Normal 5 3 27" xfId="2900" xr:uid="{CCB87E83-4E63-4F09-A23E-E41B200541F3}"/>
    <cellStyle name="Normal 5 3 28" xfId="2901" xr:uid="{D23399F4-E86F-4C1F-A552-C1FB3A77DC5F}"/>
    <cellStyle name="Normal 5 3 29" xfId="2902" xr:uid="{424CE91E-10E7-434E-82B2-DE2571038ABE}"/>
    <cellStyle name="Normal 5 3 3" xfId="2903" xr:uid="{010426BC-F85E-4AB6-97AC-521FCD16A748}"/>
    <cellStyle name="Normal 5 3 30" xfId="2904" xr:uid="{CD2C446F-534C-49DE-BBBE-F704AFDD0611}"/>
    <cellStyle name="Normal 5 3 31" xfId="2905" xr:uid="{2B5AF922-3D9D-4051-9B87-15C11E7B5A18}"/>
    <cellStyle name="Normal 5 3 32" xfId="2906" xr:uid="{A19F5FDD-B6BD-4334-91F5-9237EE485FFF}"/>
    <cellStyle name="Normal 5 3 33" xfId="2907" xr:uid="{996CD2B5-6FB0-45BC-A099-0B9F8E5A8698}"/>
    <cellStyle name="Normal 5 3 34" xfId="2908" xr:uid="{4724582D-7EE6-499C-AD8D-FEE9A2318BAA}"/>
    <cellStyle name="Normal 5 3 35" xfId="2909" xr:uid="{E64DEF06-7565-408B-A950-02CC5A719400}"/>
    <cellStyle name="Normal 5 3 36" xfId="2910" xr:uid="{E31F4794-9B31-4084-B6F8-51328B863E28}"/>
    <cellStyle name="Normal 5 3 37" xfId="2911" xr:uid="{646F2A6B-7D51-4434-B3E6-8D911CF02A2B}"/>
    <cellStyle name="Normal 5 3 38" xfId="2912" xr:uid="{B4F5BF7C-5E94-437E-BB5E-230FF54967B6}"/>
    <cellStyle name="Normal 5 3 39" xfId="2913" xr:uid="{7F5683DB-13AE-4A62-9FB3-AB0D04D19EE1}"/>
    <cellStyle name="Normal 5 3 4" xfId="2914" xr:uid="{7A6ABD5F-3859-4975-B5F4-D67C76C894D5}"/>
    <cellStyle name="Normal 5 3 5" xfId="2915" xr:uid="{4CB779A9-7E7E-447E-B51D-E36BFDBCE8B3}"/>
    <cellStyle name="Normal 5 3 6" xfId="2916" xr:uid="{2B892F7A-3F35-4E77-91A9-F49798858B59}"/>
    <cellStyle name="Normal 5 3 7" xfId="2917" xr:uid="{0B80681E-6438-48CA-82DB-EE8CF3029525}"/>
    <cellStyle name="Normal 5 3 8" xfId="2918" xr:uid="{5CA42C70-B424-4A8A-8300-91092922DF51}"/>
    <cellStyle name="Normal 5 3 9" xfId="2919" xr:uid="{ADAC9C56-B0B7-441B-8F9E-A78F21197A76}"/>
    <cellStyle name="Normal 5 3_Formulários Mapeamento - Manutenção - Juerge" xfId="2920" xr:uid="{4FE4C661-0772-4D2E-AEFE-0DF3107A2756}"/>
    <cellStyle name="Normal 5 4" xfId="2921" xr:uid="{1BCACDEC-76A8-4A27-A8C5-491CE96022BB}"/>
    <cellStyle name="Normal 5 4 2" xfId="2922" xr:uid="{EAFF5ABD-A28F-4874-9D36-F98E5F116D0A}"/>
    <cellStyle name="Normal 5 4 3" xfId="2923" xr:uid="{29D9EE7D-2CBB-40BD-BAE2-91A5EDEE68AF}"/>
    <cellStyle name="Normal 5 5" xfId="2924" xr:uid="{FF6FAAF2-1208-4F2C-8752-B8D55EA7C32F}"/>
    <cellStyle name="Normal 5 5 2" xfId="2925" xr:uid="{6E9FD9A8-3AEA-4E1E-A732-A4FFEBFA2299}"/>
    <cellStyle name="Normal 5 5 2 2" xfId="2926" xr:uid="{3A570AEC-9245-45E7-A682-A942296D8FBB}"/>
    <cellStyle name="Normal 5 5 2 2 2" xfId="2927" xr:uid="{4A0A1728-0457-4746-94F8-999BA85780EE}"/>
    <cellStyle name="Normal 5 5 2 3" xfId="2928" xr:uid="{D6AD5B23-6DFC-42B7-A11D-34C64FB8349C}"/>
    <cellStyle name="Normal 5 5 3" xfId="2929" xr:uid="{B2DCA016-F381-46F1-B563-1C2016CC0111}"/>
    <cellStyle name="Normal 50" xfId="2930" xr:uid="{D814136E-6287-4378-AABB-7F1362C79727}"/>
    <cellStyle name="Normal 51" xfId="2931" xr:uid="{037740B0-4295-4744-AE18-491750215D5F}"/>
    <cellStyle name="Normal 52" xfId="2932" xr:uid="{59E6EECF-F865-4CDB-8F70-6B798293660F}"/>
    <cellStyle name="Normal 53" xfId="2933" xr:uid="{1C057BD8-F904-42AE-986D-03D87EE3CC66}"/>
    <cellStyle name="Normal 54" xfId="2934" xr:uid="{338E27A3-4A1F-4153-AF47-7BE69CE3FDEF}"/>
    <cellStyle name="Normal 55" xfId="2935" xr:uid="{73E22417-34BC-4C8E-B3E8-9D30570B0960}"/>
    <cellStyle name="Normal 56" xfId="2936" xr:uid="{4EC0AAF5-12EB-487F-9DC3-23AFA0161B00}"/>
    <cellStyle name="Normal 57" xfId="2937" xr:uid="{F89BB031-BB8A-46CF-92DD-FB9CB1327F57}"/>
    <cellStyle name="Normal 58" xfId="2938" xr:uid="{93E113DC-B0BF-430C-8A77-9CD97AF246F5}"/>
    <cellStyle name="Normal 59" xfId="2939" xr:uid="{5FFBD4BA-709E-4213-A93D-95B8FC2BD314}"/>
    <cellStyle name="Normal 6" xfId="2940" xr:uid="{7CB98917-0ABB-4351-8B6C-187794686B28}"/>
    <cellStyle name="Normal 6 10" xfId="2941" xr:uid="{76C3B53E-D1FC-4F8D-91B2-84FE55D54BE9}"/>
    <cellStyle name="Normal 6 11" xfId="2942" xr:uid="{38106B8B-88AE-4FBC-8C48-67A9CEB859D1}"/>
    <cellStyle name="Normal 6 12" xfId="2943" xr:uid="{515B24FB-5C97-4A73-BE16-AE374E7A59C8}"/>
    <cellStyle name="Normal 6 13" xfId="2944" xr:uid="{34A9DDCE-1BDB-4867-9081-77F4DDE9A309}"/>
    <cellStyle name="Normal 6 14" xfId="2945" xr:uid="{9C3210FA-10D5-437F-9104-59D3D6016975}"/>
    <cellStyle name="Normal 6 15" xfId="2946" xr:uid="{847D08CB-9E8E-4FF9-A7FA-85A7C96B9EEE}"/>
    <cellStyle name="Normal 6 16" xfId="2947" xr:uid="{CAEEF13B-CDE9-44E9-9F70-86FD086F05AC}"/>
    <cellStyle name="Normal 6 17" xfId="2948" xr:uid="{273060F3-B02A-4EA7-8F82-9EC1AC032F31}"/>
    <cellStyle name="Normal 6 18" xfId="2949" xr:uid="{708FC5BC-CAF8-4BD1-A44C-AEA80698BDFC}"/>
    <cellStyle name="Normal 6 19" xfId="2950" xr:uid="{A0C547EF-4A0D-4B00-A3D1-09F5E3867734}"/>
    <cellStyle name="Normal 6 2" xfId="2951" xr:uid="{8CBD1088-0B17-4BD5-9B4F-40EFD6BF2006}"/>
    <cellStyle name="Normal 6 2 2" xfId="2952" xr:uid="{C56AE15D-D46C-4528-81A5-486C7CA1A28E}"/>
    <cellStyle name="Normal 6 2 2 2" xfId="2953" xr:uid="{5843AD9C-B5BB-4135-84B8-8DB61DFA2E25}"/>
    <cellStyle name="Normal 6 2 3" xfId="2954" xr:uid="{689476CA-E230-426C-BCC7-D2A5ABABCF65}"/>
    <cellStyle name="Normal 6 20" xfId="2955" xr:uid="{BBD96988-D4C3-4E37-9347-DE94A222362D}"/>
    <cellStyle name="Normal 6 21" xfId="2956" xr:uid="{B08347DB-DFE9-47CB-9362-67E3C1A9F685}"/>
    <cellStyle name="Normal 6 22" xfId="2957" xr:uid="{3BC64EEA-9880-47A8-B9B2-5F8AE65A02D2}"/>
    <cellStyle name="Normal 6 23" xfId="2958" xr:uid="{BB636BE2-73C6-4881-B9FD-C9632D9E4C0E}"/>
    <cellStyle name="Normal 6 24" xfId="2959" xr:uid="{764AE9E8-84D2-4215-832C-255234593761}"/>
    <cellStyle name="Normal 6 25" xfId="2960" xr:uid="{589C93C2-EE21-4991-B907-D1D22CA55535}"/>
    <cellStyle name="Normal 6 26" xfId="2961" xr:uid="{F093CBCA-5805-4318-B026-43861A29C1F2}"/>
    <cellStyle name="Normal 6 27" xfId="2962" xr:uid="{30DF7BBE-6281-4DDA-B7A7-B0018DA2ECD6}"/>
    <cellStyle name="Normal 6 28" xfId="2963" xr:uid="{B3EE9016-151A-4357-B638-DC7EF1C5540B}"/>
    <cellStyle name="Normal 6 29" xfId="2964" xr:uid="{D1FD07F5-DE44-491F-AC86-4770C7ED55FA}"/>
    <cellStyle name="Normal 6 3" xfId="2965" xr:uid="{E483131F-BC2D-41B9-9499-D3C608BE7CE7}"/>
    <cellStyle name="Normal 6 3 2" xfId="2966" xr:uid="{D4567AC6-3D3F-4842-99D4-23216D071BDA}"/>
    <cellStyle name="Normal 6 30" xfId="2967" xr:uid="{7738060F-ADEB-4C9A-9BD6-23A32ED38B1E}"/>
    <cellStyle name="Normal 6 31" xfId="2968" xr:uid="{C99CBCC3-8922-48CB-B4D2-133DE09E0AF6}"/>
    <cellStyle name="Normal 6 32" xfId="2969" xr:uid="{5644BB52-C9CF-4F13-B170-5B0E05E9FE2E}"/>
    <cellStyle name="Normal 6 33" xfId="2970" xr:uid="{C8D8A5B1-5EBA-4515-8096-FDA73C6E035A}"/>
    <cellStyle name="Normal 6 34" xfId="2971" xr:uid="{4E578B73-2674-4AE0-B47E-3A8BFFA11004}"/>
    <cellStyle name="Normal 6 35" xfId="2972" xr:uid="{40FE8D99-281C-414F-9743-F1CCF563F938}"/>
    <cellStyle name="Normal 6 36" xfId="2973" xr:uid="{B4F2952A-19A1-4ED1-8A6D-26DCB692AD50}"/>
    <cellStyle name="Normal 6 37" xfId="2974" xr:uid="{1D635D33-E6CF-4EE3-B00A-0410AE063BC3}"/>
    <cellStyle name="Normal 6 38" xfId="2975" xr:uid="{2499216C-0FE4-45F3-B5C7-72DA953C48BF}"/>
    <cellStyle name="Normal 6 39" xfId="2976" xr:uid="{3258A0B4-94CA-44BB-B2AE-8B839D3BE370}"/>
    <cellStyle name="Normal 6 4" xfId="2977" xr:uid="{DE6B6237-9D36-422E-A574-BB5A0513B842}"/>
    <cellStyle name="Normal 6 40" xfId="2978" xr:uid="{3EFDC83A-B61F-4E61-8A54-7845DC0F3349}"/>
    <cellStyle name="Normal 6 41" xfId="2979" xr:uid="{9705E73C-10BF-4930-BF76-CF0BB067D17D}"/>
    <cellStyle name="Normal 6 42" xfId="2980" xr:uid="{B8D7D0DB-BB70-4E0F-90E3-272FB80703BC}"/>
    <cellStyle name="Normal 6 43" xfId="2981" xr:uid="{4AD25717-324E-4AB0-A2E7-E6DEB77D4615}"/>
    <cellStyle name="Normal 6 44" xfId="2982" xr:uid="{999DEC96-FCB9-49DA-A8FC-80A32D0C728C}"/>
    <cellStyle name="Normal 6 45" xfId="2983" xr:uid="{71EDE0D8-62EE-452A-A406-D32F627D57ED}"/>
    <cellStyle name="Normal 6 46" xfId="2984" xr:uid="{1E1EAA6A-BDB7-4051-BCA4-BD78C20AEF06}"/>
    <cellStyle name="Normal 6 47" xfId="2985" xr:uid="{6130EB5A-A21A-410E-9E3C-42DB78457D27}"/>
    <cellStyle name="Normal 6 48" xfId="2986" xr:uid="{D2EDC811-378E-45A2-BE3C-DE71882051C2}"/>
    <cellStyle name="Normal 6 49" xfId="2987" xr:uid="{36246E1F-DFEA-4EFC-87F7-AFBCD5389BB1}"/>
    <cellStyle name="Normal 6 5" xfId="2988" xr:uid="{CB617A11-5592-4FFB-85DC-DB19C57E079B}"/>
    <cellStyle name="Normal 6 50" xfId="2989" xr:uid="{BC442F7F-CD5A-4BDB-A9ED-48E0C4FE5ED1}"/>
    <cellStyle name="Normal 6 51" xfId="2990" xr:uid="{D67F1AFF-16B4-47F2-BB7B-28DEF6C84C44}"/>
    <cellStyle name="Normal 6 52" xfId="2991" xr:uid="{A46D529C-D171-4449-895F-3164A2AD837A}"/>
    <cellStyle name="Normal 6 53" xfId="2992" xr:uid="{4E25751E-F2F7-49CA-8EB5-E541E3A31D49}"/>
    <cellStyle name="Normal 6 54" xfId="2993" xr:uid="{86637988-A0EB-47CE-A74C-662CA765A8E2}"/>
    <cellStyle name="Normal 6 55" xfId="2994" xr:uid="{AEB40B30-17A6-46B0-823B-DA43CD07D1F4}"/>
    <cellStyle name="Normal 6 56" xfId="2995" xr:uid="{C8156B0C-88E7-4589-8470-0697FD87F41C}"/>
    <cellStyle name="Normal 6 57" xfId="2996" xr:uid="{F0ED750B-9796-4EE3-B2CF-920F41BFA8EC}"/>
    <cellStyle name="Normal 6 58" xfId="2997" xr:uid="{D65DA2C9-F434-4F4E-89BA-D47CCD039E0A}"/>
    <cellStyle name="Normal 6 59" xfId="2998" xr:uid="{9911A416-A34B-48F0-8407-9D29A54B0337}"/>
    <cellStyle name="Normal 6 6" xfId="2999" xr:uid="{2E7D830C-AC71-4A74-BAD5-9CF0EB398C3F}"/>
    <cellStyle name="Normal 6 60" xfId="3000" xr:uid="{4E65D1F4-CD8D-4DDA-87B4-92BEB8B8DF6B}"/>
    <cellStyle name="Normal 6 61" xfId="3001" xr:uid="{DC130FE1-40BF-409B-9EBB-0FFF3C1EBF5B}"/>
    <cellStyle name="Normal 6 62" xfId="3002" xr:uid="{E901CAB7-F156-466E-BF60-7A929484AF42}"/>
    <cellStyle name="Normal 6 63" xfId="3003" xr:uid="{F0485779-D91F-4276-88DD-8C34649C2937}"/>
    <cellStyle name="Normal 6 64" xfId="3004" xr:uid="{AE9B57D2-398D-4856-9798-35F329434C7C}"/>
    <cellStyle name="Normal 6 65" xfId="3005" xr:uid="{BC8B14FB-E25B-468C-8136-E9D4005C384C}"/>
    <cellStyle name="Normal 6 66" xfId="3006" xr:uid="{67F66275-8B2C-461C-AA96-89D3BCE7FCCC}"/>
    <cellStyle name="Normal 6 67" xfId="3007" xr:uid="{88945039-FCC1-4DAA-AEAB-FF6396212EEE}"/>
    <cellStyle name="Normal 6 68" xfId="3008" xr:uid="{475A340E-6AF4-462D-B3E7-B074E17430C5}"/>
    <cellStyle name="Normal 6 69" xfId="3009" xr:uid="{C705450E-7D58-4437-9159-838B52F254D2}"/>
    <cellStyle name="Normal 6 7" xfId="3010" xr:uid="{F9042298-99ED-4EC2-B825-EFD8EF917243}"/>
    <cellStyle name="Normal 6 70" xfId="3011" xr:uid="{F3416E3F-84F6-4D71-84B6-F43887F2C79D}"/>
    <cellStyle name="Normal 6 71" xfId="3012" xr:uid="{7D70EB2C-4B55-44D0-8EEC-AB901F8B76CC}"/>
    <cellStyle name="Normal 6 72" xfId="3013" xr:uid="{7C62EF52-D4A7-446C-B7B9-D796582D0188}"/>
    <cellStyle name="Normal 6 73" xfId="3014" xr:uid="{86B81CB5-A8C6-4EBF-B90A-718DB7EAC3D4}"/>
    <cellStyle name="Normal 6 74" xfId="3015" xr:uid="{8748AA06-6B32-468F-AE33-63BE7C59D34E}"/>
    <cellStyle name="Normal 6 75" xfId="3016" xr:uid="{33A8853C-60D2-4135-BC87-0E231380CBAB}"/>
    <cellStyle name="Normal 6 8" xfId="3017" xr:uid="{4717DBC3-B68A-4834-A292-77C4C4D6DB0B}"/>
    <cellStyle name="Normal 6 9" xfId="3018" xr:uid="{726C7359-C1BD-4330-AA28-7C48D651ABBA}"/>
    <cellStyle name="Normal 60" xfId="3019" xr:uid="{57F17675-3E6B-48BE-92F1-410A26B24DF7}"/>
    <cellStyle name="Normal 61" xfId="3020" xr:uid="{CDB011FF-9A8C-4121-A254-32BE02F8CA68}"/>
    <cellStyle name="Normal 62" xfId="3021" xr:uid="{D6095348-FC40-4956-9719-50924553D12A}"/>
    <cellStyle name="Normal 63" xfId="3022" xr:uid="{160CAE49-4504-4672-B4F8-00997D1E634D}"/>
    <cellStyle name="Normal 64" xfId="3023" xr:uid="{8DCDB80A-D3BD-47EB-87DB-520FD5822056}"/>
    <cellStyle name="Normal 64 2" xfId="3024" xr:uid="{0FC72606-94C4-494F-A881-D5C23F1592DD}"/>
    <cellStyle name="Normal 65" xfId="3025" xr:uid="{E37187B2-A1BB-43EB-AC21-0EB2690C9E5D}"/>
    <cellStyle name="Normal 7" xfId="3026" xr:uid="{1BA5F84F-1AA2-4B39-A458-AF971F580080}"/>
    <cellStyle name="Normal 7 2" xfId="3027" xr:uid="{6B5A5B5F-11F6-463C-A30C-C3D354E7B634}"/>
    <cellStyle name="Normal 7 2 2" xfId="3028" xr:uid="{7B5195E2-0D44-4D9D-967F-5EFA59C8DDEE}"/>
    <cellStyle name="Normal 8" xfId="3029" xr:uid="{5A496CBC-C16E-46D3-90BA-EAB83A5C28DD}"/>
    <cellStyle name="Normal 8 2" xfId="3030" xr:uid="{AC9EC2D9-572F-4EB7-99A0-E228B394E9C3}"/>
    <cellStyle name="Normal 8 2 2" xfId="3031" xr:uid="{6D6C1231-7F83-4A0B-BF64-CA4C68D7B94D}"/>
    <cellStyle name="Normal 8 3" xfId="3032" xr:uid="{BC08242B-4BF7-46F7-ADCE-A207645C0872}"/>
    <cellStyle name="Normal 9" xfId="3033" xr:uid="{7442484B-EEB7-4AB3-BE92-A9D428DE83AB}"/>
    <cellStyle name="Normal 9 2" xfId="3034" xr:uid="{F60845A9-41F2-4CB9-81F4-86F2813236D2}"/>
    <cellStyle name="Normal 9 2 2" xfId="3035" xr:uid="{00480ED2-3ED3-4780-A10A-3CB6D862DA97}"/>
    <cellStyle name="Normal 9 2 2 2" xfId="3036" xr:uid="{63C89876-5C4D-412B-A590-B39B889C4085}"/>
    <cellStyle name="Normal 9 2 2 2 2" xfId="3037" xr:uid="{6729A48A-9C81-4138-9484-41221DF61D2A}"/>
    <cellStyle name="Normal 9 2 2 3" xfId="3038" xr:uid="{685AED61-3DA6-4862-BC32-A1FA6964EC3A}"/>
    <cellStyle name="Normal 9 2 3" xfId="3039" xr:uid="{8A2F418D-AF3A-45D1-8845-7841F8B0114B}"/>
    <cellStyle name="Normal 9 2 3 2" xfId="3040" xr:uid="{AB8BB908-7AC0-43ED-BC70-09A005EAF81C}"/>
    <cellStyle name="Normal 9 2 4" xfId="3041" xr:uid="{26613CD0-028E-4452-8828-D80CEAC9F099}"/>
    <cellStyle name="Normal 9 3" xfId="3042" xr:uid="{8B62D7B9-1313-4115-9557-244127191AED}"/>
    <cellStyle name="Normal 9 3 2" xfId="3043" xr:uid="{E715D6C2-F335-44A2-9423-B935F1061539}"/>
    <cellStyle name="Normal 9 3 2 2" xfId="3044" xr:uid="{F187057E-48B2-4D6B-BB6A-C4BD7B6BD40B}"/>
    <cellStyle name="Normal 9 3 3" xfId="3045" xr:uid="{B52151AE-B072-4D77-861C-5735DBB76191}"/>
    <cellStyle name="Normal 9 4" xfId="3046" xr:uid="{1D6F5976-46FA-422A-B231-FC54AD6CB38D}"/>
    <cellStyle name="Normal 9 4 2" xfId="3047" xr:uid="{9FEA90BE-9E0A-4590-982D-EEEB43AC031B}"/>
    <cellStyle name="Normal 9 4 2 2" xfId="3048" xr:uid="{57C91AE1-0DE6-4F24-B125-81C61E55245B}"/>
    <cellStyle name="Normal 9 4 3" xfId="3049" xr:uid="{7ABA8A9B-D7FF-482F-B8ED-CAC11015766A}"/>
    <cellStyle name="Normal 9 5" xfId="3050" xr:uid="{4084E976-757A-43FC-8EC8-A8A646D89F60}"/>
    <cellStyle name="Normal 9 5 2" xfId="3051" xr:uid="{E2E11381-5058-486F-8FCA-2BE1122C2DFC}"/>
    <cellStyle name="Normal 9 6" xfId="3052" xr:uid="{28C6B55C-4004-419E-9A90-AB0208EE3C14}"/>
    <cellStyle name="normal1" xfId="3053" xr:uid="{7CE6D5C2-75D4-4F19-A006-884869C6908F}"/>
    <cellStyle name="Normal2" xfId="3054" xr:uid="{CEF59608-426F-462A-ADA6-083C62D6D890}"/>
    <cellStyle name="Nota 10" xfId="3055" xr:uid="{D636F900-4216-4E73-A327-51B33C481481}"/>
    <cellStyle name="Nota 10 2" xfId="21930" xr:uid="{F3FA97FB-2F12-4F0C-8169-384BD0B2422C}"/>
    <cellStyle name="Nota 10 3" xfId="22319" xr:uid="{7103A12A-6BF6-4BD2-BB61-15A3DC87B072}"/>
    <cellStyle name="Nota 10 4" xfId="21946" xr:uid="{785DED4A-F4EF-4FF9-8D85-0E933CB1801E}"/>
    <cellStyle name="Nota 10 5" xfId="22167" xr:uid="{73A84F69-62EA-4EDA-8120-A4719F5045F8}"/>
    <cellStyle name="Nota 11" xfId="3056" xr:uid="{2C0BF07B-0380-447D-A64B-B0EA970DFCED}"/>
    <cellStyle name="Nota 11 2" xfId="22122" xr:uid="{62AFD1C3-9973-4E8D-8AEE-0715639D88F7}"/>
    <cellStyle name="Nota 11 3" xfId="22155" xr:uid="{0B6526B4-4E82-4379-9DEA-A6618DF07AB8}"/>
    <cellStyle name="Nota 11 4" xfId="21714" xr:uid="{F498B2C9-F27E-48C7-8834-F837D46629F5}"/>
    <cellStyle name="Nota 11 5" xfId="15817" xr:uid="{4396FE26-48EB-4762-B9E2-14E26E400256}"/>
    <cellStyle name="Nota 12" xfId="3057" xr:uid="{74D75170-3CC4-4732-BC8D-3AAD3378FAD0}"/>
    <cellStyle name="Nota 12 2" xfId="22230" xr:uid="{ACBB9E68-95AB-4F7E-AAD3-7A64D149895F}"/>
    <cellStyle name="Nota 12 3" xfId="22185" xr:uid="{3CD6AA2E-2729-488F-9FFE-B98784D759F7}"/>
    <cellStyle name="Nota 12 4" xfId="22123" xr:uid="{159B1511-1BC5-4766-9494-25F12CB88178}"/>
    <cellStyle name="Nota 12 5" xfId="21896" xr:uid="{F8C7FE70-9CA7-40F6-8022-0F06F34CAEE1}"/>
    <cellStyle name="Nota 13" xfId="3058" xr:uid="{A6EC4666-1BCF-4FFB-82E1-06307466ED0D}"/>
    <cellStyle name="Nota 13 2" xfId="22010" xr:uid="{8F2FB9A2-D6B8-4B28-8D98-67F54BA20AEC}"/>
    <cellStyle name="Nota 13 3" xfId="22072" xr:uid="{3B87AA85-ACC4-4F04-8288-776834133E21}"/>
    <cellStyle name="Nota 13 4" xfId="15840" xr:uid="{752E8AA2-248D-45F0-971A-97AC1C2E36DF}"/>
    <cellStyle name="Nota 13 5" xfId="15664" xr:uid="{ED815FBD-0308-4B9B-9977-9A312135A926}"/>
    <cellStyle name="Nota 14" xfId="3059" xr:uid="{8A1C5483-56D7-44A3-8403-4E7E8C1C62A5}"/>
    <cellStyle name="Nota 14 2" xfId="21893" xr:uid="{3CD7F4F0-DD5E-43EE-90B2-63E5041F4B8C}"/>
    <cellStyle name="Nota 14 3" xfId="22076" xr:uid="{C37EAF2A-C26D-4FC9-900D-E153894063D6}"/>
    <cellStyle name="Nota 14 4" xfId="22065" xr:uid="{07AF6A80-A175-4434-B678-82728DA1C482}"/>
    <cellStyle name="Nota 14 5" xfId="16337" xr:uid="{9F55C5C9-80D9-4C4C-A11A-84E1C8A3A7F8}"/>
    <cellStyle name="Nota 15" xfId="3060" xr:uid="{61852BC5-0A8E-4197-B911-70E2A8EC2655}"/>
    <cellStyle name="Nota 15 2" xfId="15544" xr:uid="{0FA3A88C-CBE3-41E7-92F7-C48B9A447A92}"/>
    <cellStyle name="Nota 15 3" xfId="15734" xr:uid="{BA9BC1D3-132D-41B6-8A83-BC1E753A9B86}"/>
    <cellStyle name="Nota 15 4" xfId="22338" xr:uid="{05BF785A-BFF7-403B-8C5D-C8C4E0DBA8F8}"/>
    <cellStyle name="Nota 15 5" xfId="22300" xr:uid="{394C9883-78E2-4926-B076-8B5207BF6235}"/>
    <cellStyle name="Nota 16" xfId="3061" xr:uid="{DC328A7B-56C3-44B6-80AC-D33179A1358E}"/>
    <cellStyle name="Nota 16 2" xfId="22105" xr:uid="{F57ED5CD-946F-4AD8-A4D1-5FD74AB7266D}"/>
    <cellStyle name="Nota 16 3" xfId="15673" xr:uid="{55FBDA8C-E5D6-4B4C-8C9C-D647B8305281}"/>
    <cellStyle name="Nota 16 4" xfId="15760" xr:uid="{7C0A8C09-5A63-4626-B134-468BAE5A9298}"/>
    <cellStyle name="Nota 16 5" xfId="22032" xr:uid="{03DE25B6-C38E-4B9C-AAD9-EC0AB8B3BEBD}"/>
    <cellStyle name="Nota 2" xfId="3062" xr:uid="{2B0A351C-3FAA-4620-9FF4-1486269AFA10}"/>
    <cellStyle name="Nota 2 2" xfId="22206" xr:uid="{157C4B00-925E-4F96-88D9-65C82328636B}"/>
    <cellStyle name="Nota 2 3" xfId="22045" xr:uid="{B1C41F2A-7B85-4542-B971-E2C31434E119}"/>
    <cellStyle name="Nota 2 4" xfId="22098" xr:uid="{4CF810A3-71E0-4B5C-A2CA-DD8F1310C816}"/>
    <cellStyle name="Nota 2 5" xfId="22038" xr:uid="{29B04583-728C-44AD-88E1-7E5EA46A75B4}"/>
    <cellStyle name="Nota 3" xfId="3063" xr:uid="{1411FFFC-7B74-41A4-9A83-016BE18BDADC}"/>
    <cellStyle name="Nota 3 2" xfId="21980" xr:uid="{E9443CD5-A5AA-48A3-8E0C-D46AE9B69AC4}"/>
    <cellStyle name="Nota 3 3" xfId="15861" xr:uid="{6AD0B760-DEFC-4595-BA91-34EF45BDA873}"/>
    <cellStyle name="Nota 3 4" xfId="21883" xr:uid="{13685306-6588-46F5-8906-3A650F85B4F4}"/>
    <cellStyle name="Nota 3 5" xfId="15728" xr:uid="{C8DECE5D-208A-41BD-84E3-ED8CC17836AC}"/>
    <cellStyle name="Nota 4" xfId="3064" xr:uid="{1EB3B65A-5DD1-466E-8583-2708EBAF0B99}"/>
    <cellStyle name="Nota 4 2" xfId="22188" xr:uid="{00556D94-A7B7-482F-9760-1ED0DD82B34D}"/>
    <cellStyle name="Nota 4 3" xfId="15808" xr:uid="{3D2208F6-7D76-4963-8EB4-162D9615AD75}"/>
    <cellStyle name="Nota 4 4" xfId="22055" xr:uid="{919C8973-FA44-4A34-8E9C-985BDAA0427B}"/>
    <cellStyle name="Nota 4 5" xfId="16300" xr:uid="{1133E07D-C93C-4640-A71F-3BDDC639770B}"/>
    <cellStyle name="Nota 5" xfId="3065" xr:uid="{FF403645-682B-4443-8E7C-4985DABCE7A0}"/>
    <cellStyle name="Nota 5 2" xfId="22297" xr:uid="{87F18C9D-8304-4F90-A238-966767F2979E}"/>
    <cellStyle name="Nota 5 3" xfId="21927" xr:uid="{7F63AD57-8D13-4F64-8269-471E1EA39A4A}"/>
    <cellStyle name="Nota 5 4" xfId="22292" xr:uid="{1E274213-9AB4-4939-8B84-1BE2650398E6}"/>
    <cellStyle name="Nota 5 5" xfId="22056" xr:uid="{7819A5DA-46ED-40C3-9FB8-5CA255DCCB43}"/>
    <cellStyle name="Nota 6" xfId="3066" xr:uid="{91DCEE78-26C8-4468-9A8D-075C8C9524FD}"/>
    <cellStyle name="Nota 6 2" xfId="22084" xr:uid="{800C2295-0D18-4046-B2BE-DA133DE3A72B}"/>
    <cellStyle name="Nota 6 3" xfId="22318" xr:uid="{A072FB3C-AF82-4625-BD5B-D4B29560422F}"/>
    <cellStyle name="Nota 6 4" xfId="15614" xr:uid="{29627F7D-02C5-415F-8718-EA89B93EBEE5}"/>
    <cellStyle name="Nota 6 5" xfId="22279" xr:uid="{9E4E9C30-C637-433C-9150-7C6FAEF5A67A}"/>
    <cellStyle name="Nota 7" xfId="3067" xr:uid="{57015AAA-3E5B-4C5C-9DEB-E1C887FC771A}"/>
    <cellStyle name="Nota 7 2" xfId="21955" xr:uid="{30BBA6D4-3CC4-4109-92B9-998A3AD0B768}"/>
    <cellStyle name="Nota 7 3" xfId="22218" xr:uid="{7B064CBB-B8F4-4BC0-A921-41AAC5D7C7D2}"/>
    <cellStyle name="Nota 7 4" xfId="22192" xr:uid="{E7E67B90-C839-4C57-B0E3-21784A347450}"/>
    <cellStyle name="Nota 7 5" xfId="22363" xr:uid="{3E8AE130-7377-4C9F-A45B-F63D116C010C}"/>
    <cellStyle name="Nota 8" xfId="3068" xr:uid="{435119B5-29BE-49E7-B232-FC791C481D72}"/>
    <cellStyle name="Nota 8 2" xfId="22159" xr:uid="{B8A16216-9817-48A2-8D4F-1C9CFDDE0FAE}"/>
    <cellStyle name="Nota 8 3" xfId="15740" xr:uid="{0054028B-BBE2-4D43-A718-7EA701F48290}"/>
    <cellStyle name="Nota 8 4" xfId="15749" xr:uid="{C7D76504-4EED-4467-82F6-FF75469B9E09}"/>
    <cellStyle name="Nota 8 5" xfId="21938" xr:uid="{4D92057D-5CF5-4920-AA16-F70BC735B291}"/>
    <cellStyle name="Nota 9" xfId="3069" xr:uid="{70D44409-E2DD-49D5-83C4-7367FEDD8E01}"/>
    <cellStyle name="Nota 9 2" xfId="22270" xr:uid="{0340C089-22B2-47A6-A430-268DBB42BD62}"/>
    <cellStyle name="Nota 9 3" xfId="15650" xr:uid="{600351A8-FC7C-4DF8-9F71-4DE6E69DF238}"/>
    <cellStyle name="Nota 9 4" xfId="22179" xr:uid="{80CDFA96-D385-426F-8A28-FC2B58CEFEA3}"/>
    <cellStyle name="Nota 9 5" xfId="22143" xr:uid="{416E50DB-F149-4A2E-8CD8-A285BFC5FDB5}"/>
    <cellStyle name="Note" xfId="3070" xr:uid="{5E0A6377-AD5D-4CEF-80EB-D7D9350BDB44}"/>
    <cellStyle name="Note 2" xfId="3071" xr:uid="{4DE06302-B03D-4C51-ABC6-A9B243E505E7}"/>
    <cellStyle name="Note 2 2" xfId="21929" xr:uid="{29A12C3D-067D-4AEE-A04E-DDBED2008185}"/>
    <cellStyle name="Note 2 3" xfId="22317" xr:uid="{A881D6AE-A0EA-4857-AD6B-9E20C383A42B}"/>
    <cellStyle name="Note 2 4" xfId="22195" xr:uid="{498AEA55-7E37-4428-A672-F89FD0B97B07}"/>
    <cellStyle name="Note 2 5" xfId="21958" xr:uid="{2B830EC6-4214-4D5F-850D-536C02F89186}"/>
    <cellStyle name="Note 3" xfId="22049" xr:uid="{02FA1D00-B9CD-4E10-9E19-DEF2DE983FA8}"/>
    <cellStyle name="Note 4" xfId="21973" xr:uid="{2B879BF7-6F68-4516-9F99-8CAF2885FAF7}"/>
    <cellStyle name="Note 5" xfId="21944" xr:uid="{28080BD3-1599-4869-9CDD-092D1D9467D5}"/>
    <cellStyle name="Note 6" xfId="22115" xr:uid="{02E41E6E-0004-4ED7-9A8D-87A7F5AC03CD}"/>
    <cellStyle name="novo" xfId="3072" xr:uid="{4F8857DF-BBA7-46D7-A490-7D57CDD9F4C3}"/>
    <cellStyle name="ORÇADO" xfId="3073" xr:uid="{833E35EA-340E-4A02-9D83-7560FA9596C0}"/>
    <cellStyle name="ORÇADO 2" xfId="3074" xr:uid="{A18B0AA1-0B76-41E1-9822-1DE91AA18E88}"/>
    <cellStyle name="Output" xfId="3075" xr:uid="{486AB6E6-63AD-4183-8C03-E9C29E431508}"/>
    <cellStyle name="Output 2" xfId="15653" xr:uid="{AA3D4E84-5880-4FBC-9451-45343E216141}"/>
    <cellStyle name="Output 3" xfId="15869" xr:uid="{99798B2B-B643-4747-87ED-B08982875486}"/>
    <cellStyle name="Output 4" xfId="15680" xr:uid="{A24FE087-7937-4E0C-848D-DD35D5F0A9AC}"/>
    <cellStyle name="Output 5" xfId="15830" xr:uid="{820E1549-FE9C-4EAF-8A99-7EAC198858E5}"/>
    <cellStyle name="Percent [2]" xfId="3076" xr:uid="{A0CE37CD-5504-4123-8190-19C720C20A79}"/>
    <cellStyle name="Percent_12~3SO2" xfId="3077" xr:uid="{11E5C200-2F75-4B0E-909F-96376250667B}"/>
    <cellStyle name="PERCENTAGE" xfId="3078" xr:uid="{96CF325D-AC23-497E-954D-0733CF4451CE}"/>
    <cellStyle name="PERCENTAGE 2" xfId="3079" xr:uid="{DD3EFC8A-5EEC-46E0-BA01-4C04B9AF21F0}"/>
    <cellStyle name="Percentual" xfId="3080" xr:uid="{3C8C3B18-C8D1-4562-98CC-4B4DC2302973}"/>
    <cellStyle name="Ponto" xfId="3081" xr:uid="{20CC20B1-F67D-47BF-A651-467BB467E38F}"/>
    <cellStyle name="Porcentagem 10" xfId="5" xr:uid="{DC995C90-90C2-440F-AA1A-E49BC728E8C3}"/>
    <cellStyle name="Porcentagem 10 2" xfId="3082" xr:uid="{52AF370C-3C0D-43F3-A791-F99AA626CC50}"/>
    <cellStyle name="Porcentagem 10 2 2" xfId="3083" xr:uid="{F6DF50BE-E3D1-4B79-A10B-27E98412AA6A}"/>
    <cellStyle name="Porcentagem 11" xfId="3084" xr:uid="{D81662F4-4EF6-4792-A528-52192DF64756}"/>
    <cellStyle name="Porcentagem 11 2" xfId="3085" xr:uid="{EE129D8A-9FFF-4190-8651-35942C211F0C}"/>
    <cellStyle name="Porcentagem 11 3" xfId="3086" xr:uid="{FCE0E225-57DE-48D9-9886-9E696980DB21}"/>
    <cellStyle name="Porcentagem 11 4" xfId="3087" xr:uid="{F822C645-A75C-4A35-B619-D232800650E0}"/>
    <cellStyle name="Porcentagem 11 5" xfId="3088" xr:uid="{A95DBEA0-EFCE-44E8-9934-78DEC4B46F7B}"/>
    <cellStyle name="Porcentagem 12" xfId="3089" xr:uid="{994F9D97-7AB1-4B69-93AA-F2AAEE3FE55A}"/>
    <cellStyle name="Porcentagem 13" xfId="3090" xr:uid="{1316C810-50B4-4C6F-BFEE-344527BA2BA9}"/>
    <cellStyle name="Porcentagem 14" xfId="3091" xr:uid="{F2A5C6F6-CFD8-4A42-B194-12DFDED82800}"/>
    <cellStyle name="Porcentagem 15" xfId="3092" xr:uid="{D528761C-0050-4F51-A81A-D09A6235AE4E}"/>
    <cellStyle name="Porcentagem 16" xfId="3093" xr:uid="{946C2EB2-5C34-46AC-8CDB-608B0811D329}"/>
    <cellStyle name="Porcentagem 17" xfId="3094" xr:uid="{1C853095-AAF1-4E3F-9C4D-C6E836EB1553}"/>
    <cellStyle name="Porcentagem 18" xfId="3095" xr:uid="{EA6315B8-6D30-400B-A5CC-D492D40DCEFC}"/>
    <cellStyle name="Porcentagem 18 2" xfId="3096" xr:uid="{5A961CA0-7E2F-4493-A281-7D6EC8CE48EF}"/>
    <cellStyle name="Porcentagem 18 2 2" xfId="3097" xr:uid="{23BE6E0B-ABC9-46C4-9F8F-AA5CED30B84A}"/>
    <cellStyle name="Porcentagem 18 3" xfId="3098" xr:uid="{FFDAB0FD-3718-40D9-9609-EDE7FFDD584E}"/>
    <cellStyle name="Porcentagem 19" xfId="3099" xr:uid="{69090098-E246-412A-871B-0397810FD5BA}"/>
    <cellStyle name="Porcentagem 19 2" xfId="3100" xr:uid="{6241DF2B-6FE8-47FE-9E8B-D810DC6E0D9C}"/>
    <cellStyle name="Porcentagem 2" xfId="3101" xr:uid="{15EABBB4-409A-4229-B427-C089D8E9A3B9}"/>
    <cellStyle name="Porcentagem 2 2" xfId="3102" xr:uid="{0BB85F4D-D6F3-4EAA-B3F1-147CB0E5302C}"/>
    <cellStyle name="Porcentagem 2 2 10" xfId="3103" xr:uid="{6A227783-757E-439E-B60A-E6827B5FD188}"/>
    <cellStyle name="Porcentagem 2 2 11" xfId="3104" xr:uid="{E4C6F983-C6AA-44A4-BD5B-BE7850E13EA8}"/>
    <cellStyle name="Porcentagem 2 2 12" xfId="3105" xr:uid="{342C64FD-EE9D-4211-9593-4399612C2579}"/>
    <cellStyle name="Porcentagem 2 2 13" xfId="3106" xr:uid="{00FE9627-AE5F-46DF-A75B-C5E2159500CE}"/>
    <cellStyle name="Porcentagem 2 2 14" xfId="3107" xr:uid="{AEF6791F-7CFF-4427-A841-180378F70986}"/>
    <cellStyle name="Porcentagem 2 2 15" xfId="3108" xr:uid="{7B47A768-DEED-40B6-838F-C21BCAE6B6CA}"/>
    <cellStyle name="Porcentagem 2 2 2" xfId="3109" xr:uid="{849FA9B5-F31A-49E0-ADED-86F83582BA73}"/>
    <cellStyle name="Porcentagem 2 2 2 2" xfId="3110" xr:uid="{E32F3C05-05C3-43DD-B90C-91E21ADCC9B2}"/>
    <cellStyle name="Porcentagem 2 2 3" xfId="3111" xr:uid="{2EC2E601-70A2-4EDE-99C3-9C0483B30A16}"/>
    <cellStyle name="Porcentagem 2 2 4" xfId="3112" xr:uid="{BF3DAC03-1643-4C87-854E-267059E42CDA}"/>
    <cellStyle name="Porcentagem 2 2 5" xfId="3113" xr:uid="{1D7C36A4-B779-467E-B52D-27AB97F1ED5B}"/>
    <cellStyle name="Porcentagem 2 2 6" xfId="3114" xr:uid="{6AE7FA8F-33E6-4DD0-84EB-3FEEA7BD3242}"/>
    <cellStyle name="Porcentagem 2 2 7" xfId="3115" xr:uid="{3F1E7984-4A48-4EA9-BA82-51C47CCE7B3A}"/>
    <cellStyle name="Porcentagem 2 2 8" xfId="3116" xr:uid="{FE09F56B-7EDD-416B-8EDB-FE7A08CDEFB4}"/>
    <cellStyle name="Porcentagem 2 2 9" xfId="3117" xr:uid="{D1AF8BCB-1899-4B88-819F-B7FD40CA3937}"/>
    <cellStyle name="Porcentagem 2 3" xfId="3118" xr:uid="{BC976AB9-21A5-46C5-BF1B-8DFAA9454C41}"/>
    <cellStyle name="Porcentagem 2 3 2" xfId="3119" xr:uid="{553BC0D8-C654-4B25-9FB1-C4ABEDEB3AEA}"/>
    <cellStyle name="Porcentagem 2 4" xfId="3120" xr:uid="{3347D8EB-371A-4303-8281-6681060B53AD}"/>
    <cellStyle name="Porcentagem 2 5" xfId="3121" xr:uid="{F31D0CB6-1831-4FF0-8A87-55E5AC6B0140}"/>
    <cellStyle name="Porcentagem 20" xfId="3122" xr:uid="{D3253EE9-F495-43B8-B53D-256FB8514097}"/>
    <cellStyle name="Porcentagem 21" xfId="3123" xr:uid="{48822FAC-9BD6-4FDA-B468-097A9FF591E3}"/>
    <cellStyle name="Porcentagem 24" xfId="3124" xr:uid="{75A8932D-C064-4746-9CB7-DE8B7CC0515A}"/>
    <cellStyle name="Porcentagem 24 2" xfId="3125" xr:uid="{75D60831-183E-44E5-84A6-F1D37707FB6A}"/>
    <cellStyle name="Porcentagem 24 2 2" xfId="3126" xr:uid="{2B3D3855-60FD-4EA3-AD50-EF4497B64D1F}"/>
    <cellStyle name="Porcentagem 24 2 3" xfId="3127" xr:uid="{5509E3EB-F9E3-43C2-8BE3-113E1FB7A94F}"/>
    <cellStyle name="Porcentagem 24 3" xfId="3128" xr:uid="{283ED66B-8C37-466F-AE74-ADCAA0BA2BC7}"/>
    <cellStyle name="Porcentagem 3" xfId="3129" xr:uid="{8BF8F771-8D0B-45E6-875A-BD2F86F8D450}"/>
    <cellStyle name="Porcentagem 3 2" xfId="3130" xr:uid="{8087F354-B4A6-465C-8C34-4A8AEF808AB8}"/>
    <cellStyle name="Porcentagem 3 3" xfId="3131" xr:uid="{9863E66B-9595-48F0-A5BF-C9BD0E31A5D3}"/>
    <cellStyle name="Porcentagem 4" xfId="3132" xr:uid="{93AE8BB7-ECFF-46F0-BD92-E2F636E500CD}"/>
    <cellStyle name="Porcentagem 4 2" xfId="3133" xr:uid="{AE2352F3-AF43-450D-9BD2-1E64EB8B4F9A}"/>
    <cellStyle name="Porcentagem 4 3" xfId="3134" xr:uid="{86FF9D67-0CAB-44E2-9A2A-E3BCD3AF7E78}"/>
    <cellStyle name="Porcentagem 5" xfId="3135" xr:uid="{59FDEA92-B8F0-4B86-88A1-D654668FACF1}"/>
    <cellStyle name="Porcentagem 5 2" xfId="3136" xr:uid="{2425E9FB-F7FE-4008-A6CC-4F1FD0683B02}"/>
    <cellStyle name="Porcentagem 5 2 10" xfId="3137" xr:uid="{CD53A319-D31D-49F2-9F6C-19B526FD2771}"/>
    <cellStyle name="Porcentagem 5 2 11" xfId="3138" xr:uid="{40151914-02F6-40F8-8908-EB796C8AADDF}"/>
    <cellStyle name="Porcentagem 5 2 12" xfId="3139" xr:uid="{D8BAD53C-1E0F-4CAD-8619-ABD5B3BAE345}"/>
    <cellStyle name="Porcentagem 5 2 13" xfId="3140" xr:uid="{5917F76B-0BBC-4A36-9375-BDAB0CB501D6}"/>
    <cellStyle name="Porcentagem 5 2 13 10" xfId="3141" xr:uid="{5974495E-29B0-4EFB-9DA6-52039800230E}"/>
    <cellStyle name="Porcentagem 5 2 13 11" xfId="3142" xr:uid="{10309FF6-B707-4258-9D47-87AE094945D3}"/>
    <cellStyle name="Porcentagem 5 2 13 12" xfId="3143" xr:uid="{B2FF7206-612F-41BE-837E-40B50CC64263}"/>
    <cellStyle name="Porcentagem 5 2 13 2" xfId="3144" xr:uid="{6943EA07-6782-461E-BD47-C5F8FCD120FA}"/>
    <cellStyle name="Porcentagem 5 2 13 2 2" xfId="3145" xr:uid="{4B52A791-EDCB-4E22-A72A-EA8F226319E8}"/>
    <cellStyle name="Porcentagem 5 2 13 2 2 10" xfId="3146" xr:uid="{B9BA63FD-1304-452C-A1CE-28DCE60C9271}"/>
    <cellStyle name="Porcentagem 5 2 13 2 2 11" xfId="3147" xr:uid="{E17DED59-675C-4457-B2F1-29B8B495B2D1}"/>
    <cellStyle name="Porcentagem 5 2 13 2 2 12" xfId="3148" xr:uid="{B208F55B-E00F-41C9-A151-1007862AED77}"/>
    <cellStyle name="Porcentagem 5 2 13 2 2 13" xfId="3149" xr:uid="{1F84213E-F71A-4937-A289-CE6C462AEC9A}"/>
    <cellStyle name="Porcentagem 5 2 13 2 2 14" xfId="3150" xr:uid="{A0C89D3E-AACF-4468-B0A9-59112846E40A}"/>
    <cellStyle name="Porcentagem 5 2 13 2 2 15" xfId="3151" xr:uid="{C3E6A95F-9B17-46E2-B240-E009DB2113D8}"/>
    <cellStyle name="Porcentagem 5 2 13 2 2 16" xfId="3152" xr:uid="{9CDE620C-9B49-43DC-AF31-B635A1139053}"/>
    <cellStyle name="Porcentagem 5 2 13 2 2 2" xfId="3153" xr:uid="{BCF5D93E-53B6-4C82-8D4A-3363479C4B40}"/>
    <cellStyle name="Porcentagem 5 2 13 2 2 3" xfId="3154" xr:uid="{BF3E9EEF-D703-42D1-BE8D-F157E120FF38}"/>
    <cellStyle name="Porcentagem 5 2 13 2 2 4" xfId="3155" xr:uid="{34CEA72D-72B0-4BA9-8385-ACFC0CC4F143}"/>
    <cellStyle name="Porcentagem 5 2 13 2 2 5" xfId="3156" xr:uid="{7E0F07D5-A586-480E-A368-7AA780375563}"/>
    <cellStyle name="Porcentagem 5 2 13 2 2 6" xfId="3157" xr:uid="{59A6664E-071E-457E-8ED0-D4A153CB1FE2}"/>
    <cellStyle name="Porcentagem 5 2 13 2 2 7" xfId="3158" xr:uid="{2D284B84-3CAA-40A9-8FCE-CC6637514256}"/>
    <cellStyle name="Porcentagem 5 2 13 2 2 8" xfId="3159" xr:uid="{347A6CD3-1D7D-4C27-B2B6-26FB36DBB0E7}"/>
    <cellStyle name="Porcentagem 5 2 13 2 2 9" xfId="3160" xr:uid="{40915FA7-6F74-4EE1-892D-9D691AA88DA0}"/>
    <cellStyle name="Porcentagem 5 2 13 2 3" xfId="3161" xr:uid="{34E77964-BF05-4016-A26B-08CF8F151A38}"/>
    <cellStyle name="Porcentagem 5 2 13 2 3 10" xfId="3162" xr:uid="{9E137C84-A118-4D2F-B2E3-238594880B8E}"/>
    <cellStyle name="Porcentagem 5 2 13 2 3 11" xfId="3163" xr:uid="{4487EB8B-284D-49BA-8FC4-18AE04454CCC}"/>
    <cellStyle name="Porcentagem 5 2 13 2 3 12" xfId="3164" xr:uid="{2EDCCB87-5805-4064-A4F6-24AE653EB569}"/>
    <cellStyle name="Porcentagem 5 2 13 2 3 13" xfId="3165" xr:uid="{E283F1DA-D8DE-4BDE-80BE-7AB900C5AC3A}"/>
    <cellStyle name="Porcentagem 5 2 13 2 3 14" xfId="3166" xr:uid="{64670740-A2F2-4F8F-B7C1-9B56AE1DCB8B}"/>
    <cellStyle name="Porcentagem 5 2 13 2 3 15" xfId="3167" xr:uid="{40B9C6A5-5CEC-484E-927B-0173D52348ED}"/>
    <cellStyle name="Porcentagem 5 2 13 2 3 16" xfId="3168" xr:uid="{9ADCB74A-38C5-473C-848D-B4896FED6A92}"/>
    <cellStyle name="Porcentagem 5 2 13 2 3 2" xfId="3169" xr:uid="{EDCC95E5-2BF1-45B4-9660-FD344FEFC39A}"/>
    <cellStyle name="Porcentagem 5 2 13 2 3 3" xfId="3170" xr:uid="{8322EF4A-F990-4BF5-8DC8-F8D6F0C3B1F7}"/>
    <cellStyle name="Porcentagem 5 2 13 2 3 4" xfId="3171" xr:uid="{28CB22C7-CAAE-40B7-8006-28177AC476B3}"/>
    <cellStyle name="Porcentagem 5 2 13 2 3 5" xfId="3172" xr:uid="{DF13CB87-FEBF-45FC-8F4E-8CFB520D3733}"/>
    <cellStyle name="Porcentagem 5 2 13 2 3 6" xfId="3173" xr:uid="{2B2326B6-E3F1-403E-8417-E91291FE1015}"/>
    <cellStyle name="Porcentagem 5 2 13 2 3 7" xfId="3174" xr:uid="{653671D6-6518-442B-B3D3-0B4C41CE340E}"/>
    <cellStyle name="Porcentagem 5 2 13 2 3 8" xfId="3175" xr:uid="{33A22BED-5341-483A-8AD7-C5FF5F965863}"/>
    <cellStyle name="Porcentagem 5 2 13 2 3 9" xfId="3176" xr:uid="{4D4B3D9A-BE05-41A6-8F09-2FD8AD6C1CEF}"/>
    <cellStyle name="Porcentagem 5 2 13 2 4" xfId="3177" xr:uid="{669B71F2-587B-4C60-BBF3-C6FC00912DAB}"/>
    <cellStyle name="Porcentagem 5 2 13 2 5" xfId="3178" xr:uid="{CAB7C8EF-8144-4B23-92DE-2B6702F87CE3}"/>
    <cellStyle name="Porcentagem 5 2 13 2 6" xfId="3179" xr:uid="{D0A56B54-5956-43C6-83A2-FF108B5CBA1F}"/>
    <cellStyle name="Porcentagem 5 2 13 2 7" xfId="3180" xr:uid="{8DDCDFEA-9ED6-4903-AA5E-E75E76CCDB4F}"/>
    <cellStyle name="Porcentagem 5 2 13 3" xfId="3181" xr:uid="{2E80B685-64F4-4243-842F-C4D71A958BB0}"/>
    <cellStyle name="Porcentagem 5 2 13 3 2" xfId="3182" xr:uid="{4161A065-3E15-4E5D-BFC9-F016D60FBBC9}"/>
    <cellStyle name="Porcentagem 5 2 13 3 2 10" xfId="3183" xr:uid="{91114702-3975-4D17-9E02-FF3A9D45C8BC}"/>
    <cellStyle name="Porcentagem 5 2 13 3 2 11" xfId="3184" xr:uid="{B0DEEFEE-0B8B-43D2-9D12-F483C19F31D6}"/>
    <cellStyle name="Porcentagem 5 2 13 3 2 12" xfId="3185" xr:uid="{EF9A6791-2B0A-4E33-B0B1-E43E28749D9A}"/>
    <cellStyle name="Porcentagem 5 2 13 3 2 13" xfId="3186" xr:uid="{0198C136-04F6-4BA9-BFAF-FA00ECA62CD0}"/>
    <cellStyle name="Porcentagem 5 2 13 3 2 14" xfId="3187" xr:uid="{9D4DF914-B6AB-4C1E-875B-BFEEC1186622}"/>
    <cellStyle name="Porcentagem 5 2 13 3 2 15" xfId="3188" xr:uid="{97420B4E-504B-4457-9388-80E27334E1CE}"/>
    <cellStyle name="Porcentagem 5 2 13 3 2 16" xfId="3189" xr:uid="{BF94864B-0EED-4B77-B38D-9AA7F0104E6F}"/>
    <cellStyle name="Porcentagem 5 2 13 3 2 2" xfId="3190" xr:uid="{9D7E7264-E57B-4F84-9CB2-B41B684587EB}"/>
    <cellStyle name="Porcentagem 5 2 13 3 2 3" xfId="3191" xr:uid="{D42F2583-1A98-43ED-9EBF-2B0EE9841307}"/>
    <cellStyle name="Porcentagem 5 2 13 3 2 4" xfId="3192" xr:uid="{3A03F943-AC19-4B7E-B098-77583E4875CA}"/>
    <cellStyle name="Porcentagem 5 2 13 3 2 5" xfId="3193" xr:uid="{10A965A0-C324-4FEB-A158-7CFB4B0B4E7A}"/>
    <cellStyle name="Porcentagem 5 2 13 3 2 6" xfId="3194" xr:uid="{DD39DA0D-B9DD-45EF-B2D1-A2F2CB983DF7}"/>
    <cellStyle name="Porcentagem 5 2 13 3 2 7" xfId="3195" xr:uid="{57CAFB95-492D-40BF-8243-669E2C39003C}"/>
    <cellStyle name="Porcentagem 5 2 13 3 2 8" xfId="3196" xr:uid="{7E461975-305E-4262-9589-14CBBF8F49C6}"/>
    <cellStyle name="Porcentagem 5 2 13 3 2 9" xfId="3197" xr:uid="{EB117D4F-AAE7-4B18-8876-D6A4A4D32736}"/>
    <cellStyle name="Porcentagem 5 2 13 3 3" xfId="3198" xr:uid="{D6177A3D-4E20-48B9-A931-52C13C11653C}"/>
    <cellStyle name="Porcentagem 5 2 13 3 3 10" xfId="3199" xr:uid="{4984FFA5-4CAF-4323-BA70-3471396D57D9}"/>
    <cellStyle name="Porcentagem 5 2 13 3 3 11" xfId="3200" xr:uid="{9EE96A99-3C8F-4ED2-BDDD-FDBDC47FB5F9}"/>
    <cellStyle name="Porcentagem 5 2 13 3 3 12" xfId="3201" xr:uid="{5EB5A9DC-891B-4DC2-9655-C91BC1E5CBD1}"/>
    <cellStyle name="Porcentagem 5 2 13 3 3 13" xfId="3202" xr:uid="{60FF0BD3-67EB-440D-9585-24A691385BCB}"/>
    <cellStyle name="Porcentagem 5 2 13 3 3 14" xfId="3203" xr:uid="{02A2314D-00C5-45C9-BF78-26618B88F654}"/>
    <cellStyle name="Porcentagem 5 2 13 3 3 15" xfId="3204" xr:uid="{9C55AC93-DFF0-4345-9B73-387965D5AF48}"/>
    <cellStyle name="Porcentagem 5 2 13 3 3 16" xfId="3205" xr:uid="{EFC891B3-C8EF-4814-B99F-C008ACC51804}"/>
    <cellStyle name="Porcentagem 5 2 13 3 3 2" xfId="3206" xr:uid="{3997865E-E704-4937-A3A4-6A3689F23320}"/>
    <cellStyle name="Porcentagem 5 2 13 3 3 3" xfId="3207" xr:uid="{6D356151-0D54-4A34-9C00-CA1F2457EDEE}"/>
    <cellStyle name="Porcentagem 5 2 13 3 3 4" xfId="3208" xr:uid="{21F23042-D038-4958-B813-F059EB1271CC}"/>
    <cellStyle name="Porcentagem 5 2 13 3 3 5" xfId="3209" xr:uid="{115835C8-47B6-4A37-AA63-011BB9A0799D}"/>
    <cellStyle name="Porcentagem 5 2 13 3 3 6" xfId="3210" xr:uid="{000CF275-8704-4D7A-8588-4748CA52CB5F}"/>
    <cellStyle name="Porcentagem 5 2 13 3 3 7" xfId="3211" xr:uid="{A8942FA9-19F9-4096-8DE4-32A50C4BCED3}"/>
    <cellStyle name="Porcentagem 5 2 13 3 3 8" xfId="3212" xr:uid="{F3FEA108-4723-4153-936D-D197927F69A4}"/>
    <cellStyle name="Porcentagem 5 2 13 3 3 9" xfId="3213" xr:uid="{0FE1489B-F55B-47A3-BB71-45A2CD8DEB52}"/>
    <cellStyle name="Porcentagem 5 2 13 3 4" xfId="3214" xr:uid="{83160E07-172D-4B6D-96F0-AE36C608EC21}"/>
    <cellStyle name="Porcentagem 5 2 13 3 5" xfId="3215" xr:uid="{3D8AE121-AC2E-4804-A027-A59DC96CA6D4}"/>
    <cellStyle name="Porcentagem 5 2 13 3 6" xfId="3216" xr:uid="{3594EC8B-FAC8-4368-B519-17F9ECB8CDDA}"/>
    <cellStyle name="Porcentagem 5 2 13 3 7" xfId="3217" xr:uid="{3248BBFD-45B1-455B-AF2D-542F9E93F79C}"/>
    <cellStyle name="Porcentagem 5 2 13 4" xfId="3218" xr:uid="{9B630F9D-E54F-43BA-B722-A65E51241636}"/>
    <cellStyle name="Porcentagem 5 2 13 4 10" xfId="3219" xr:uid="{04876B1A-53ED-470E-93D0-AB3C2D584A1E}"/>
    <cellStyle name="Porcentagem 5 2 13 4 11" xfId="3220" xr:uid="{9946F05F-0485-4D5C-8E08-F79B5B776B60}"/>
    <cellStyle name="Porcentagem 5 2 13 4 12" xfId="3221" xr:uid="{64D56802-7ADE-42FB-A710-3DD2461D2C8D}"/>
    <cellStyle name="Porcentagem 5 2 13 4 13" xfId="3222" xr:uid="{B2C65894-2ACC-408B-A401-BAD6AA1B4E8E}"/>
    <cellStyle name="Porcentagem 5 2 13 4 14" xfId="3223" xr:uid="{0B2005C5-4D43-4879-9994-7E59E1F83E12}"/>
    <cellStyle name="Porcentagem 5 2 13 4 15" xfId="3224" xr:uid="{AE068575-8567-467C-8E09-7D010F697F8F}"/>
    <cellStyle name="Porcentagem 5 2 13 4 16" xfId="3225" xr:uid="{B02236D9-0D82-4C7F-B387-FA88EA6DD4E0}"/>
    <cellStyle name="Porcentagem 5 2 13 4 2" xfId="3226" xr:uid="{EBFC1483-8DF1-42B1-B73D-354B8D2888AF}"/>
    <cellStyle name="Porcentagem 5 2 13 4 3" xfId="3227" xr:uid="{12B0C929-60FF-4FD9-9C03-9F24400890C5}"/>
    <cellStyle name="Porcentagem 5 2 13 4 4" xfId="3228" xr:uid="{87436C31-BF73-401F-8781-996907CDB753}"/>
    <cellStyle name="Porcentagem 5 2 13 4 5" xfId="3229" xr:uid="{CE6812E8-0FC5-48E1-9256-A763C3C16168}"/>
    <cellStyle name="Porcentagem 5 2 13 4 6" xfId="3230" xr:uid="{23D62865-0CF8-4380-979B-D84AC5269021}"/>
    <cellStyle name="Porcentagem 5 2 13 4 7" xfId="3231" xr:uid="{0C4C9F9D-69F9-4D18-AB07-8E8FCD423DF0}"/>
    <cellStyle name="Porcentagem 5 2 13 4 8" xfId="3232" xr:uid="{E5C8FE91-F49E-4666-905F-4BD800BA5E44}"/>
    <cellStyle name="Porcentagem 5 2 13 4 9" xfId="3233" xr:uid="{FB7C463F-D479-4846-A0B8-D91FF1C08DCD}"/>
    <cellStyle name="Porcentagem 5 2 13 5" xfId="3234" xr:uid="{F718FA85-6194-4FA4-A18B-8CA8C36A389F}"/>
    <cellStyle name="Porcentagem 5 2 13 5 10" xfId="3235" xr:uid="{8A84D8D4-BBB4-4035-A1F6-A3913F5C7680}"/>
    <cellStyle name="Porcentagem 5 2 13 5 11" xfId="3236" xr:uid="{0E68C58F-703E-4425-91C8-4BD70CE37932}"/>
    <cellStyle name="Porcentagem 5 2 13 5 12" xfId="3237" xr:uid="{99C0F7DC-78A0-4D3C-AA3F-59DDBEF1395F}"/>
    <cellStyle name="Porcentagem 5 2 13 5 13" xfId="3238" xr:uid="{C8F0F7A9-940D-4AD9-9BBF-1A91A752B3CA}"/>
    <cellStyle name="Porcentagem 5 2 13 5 14" xfId="3239" xr:uid="{E4B9360C-10CC-461D-903A-678A2EEF6039}"/>
    <cellStyle name="Porcentagem 5 2 13 5 15" xfId="3240" xr:uid="{AD5BAED2-50A3-414D-B9D9-BE6E952A4D20}"/>
    <cellStyle name="Porcentagem 5 2 13 5 16" xfId="3241" xr:uid="{9CC1D886-B24B-4683-B3FB-1EC0772D53F2}"/>
    <cellStyle name="Porcentagem 5 2 13 5 2" xfId="3242" xr:uid="{854B90F1-C340-4EEB-8EE2-A61EA86DC75F}"/>
    <cellStyle name="Porcentagem 5 2 13 5 3" xfId="3243" xr:uid="{7263FE37-8F0F-400E-AB69-08E0C9F90E47}"/>
    <cellStyle name="Porcentagem 5 2 13 5 4" xfId="3244" xr:uid="{BA2AC3C2-EEBF-4FBA-B350-6CEE0C43CCD1}"/>
    <cellStyle name="Porcentagem 5 2 13 5 5" xfId="3245" xr:uid="{AAFFDBEE-F4C1-4773-89D4-B9CA54CC6E93}"/>
    <cellStyle name="Porcentagem 5 2 13 5 6" xfId="3246" xr:uid="{DFB4ADE7-1523-4271-AF74-67B4C2AF10A9}"/>
    <cellStyle name="Porcentagem 5 2 13 5 7" xfId="3247" xr:uid="{D497840D-EE1E-490F-BDE1-7EBE224B03FE}"/>
    <cellStyle name="Porcentagem 5 2 13 5 8" xfId="3248" xr:uid="{7FE2A759-C18B-41A5-AC91-EBB213B13ED1}"/>
    <cellStyle name="Porcentagem 5 2 13 5 9" xfId="3249" xr:uid="{405F8030-B642-4242-B721-5152A906CC50}"/>
    <cellStyle name="Porcentagem 5 2 13 6" xfId="3250" xr:uid="{0A85152F-C74F-4797-9D49-847869F09FC5}"/>
    <cellStyle name="Porcentagem 5 2 13 7" xfId="3251" xr:uid="{948BCDA7-6D81-4FC3-9A5A-CBB69A6E8C68}"/>
    <cellStyle name="Porcentagem 5 2 13 8" xfId="3252" xr:uid="{89053B86-A3C8-4950-8C1F-FC9A3FC556B3}"/>
    <cellStyle name="Porcentagem 5 2 13 9" xfId="3253" xr:uid="{2DCCED65-7743-4F87-855E-A9EB6C245385}"/>
    <cellStyle name="Porcentagem 5 2 14" xfId="3254" xr:uid="{0D207398-F6FE-437A-91AF-FE7A5D6C957D}"/>
    <cellStyle name="Porcentagem 5 2 15" xfId="3255" xr:uid="{D2B7D3A7-EDBC-47A8-AEF4-C7BF2F3C8837}"/>
    <cellStyle name="Porcentagem 5 2 16" xfId="3256" xr:uid="{71115D10-9724-48B4-AE01-F8C84F336827}"/>
    <cellStyle name="Porcentagem 5 2 17" xfId="3257" xr:uid="{82DD46CA-197C-4C5F-A7A4-D8BC8E1E206D}"/>
    <cellStyle name="Porcentagem 5 2 17 10" xfId="3258" xr:uid="{642BCB2A-CDBD-4426-B84A-FDB772DF9972}"/>
    <cellStyle name="Porcentagem 5 2 17 11" xfId="3259" xr:uid="{C27767E3-0220-478E-96D4-69FF9E06E1D2}"/>
    <cellStyle name="Porcentagem 5 2 17 12" xfId="3260" xr:uid="{85C3DF46-DC6B-4C7F-BBD4-DA6EB732C4A2}"/>
    <cellStyle name="Porcentagem 5 2 17 13" xfId="3261" xr:uid="{4D963C27-7EAA-4463-9083-93EFDA52AED3}"/>
    <cellStyle name="Porcentagem 5 2 17 14" xfId="3262" xr:uid="{246F220D-67B2-420C-B220-EF684560F72B}"/>
    <cellStyle name="Porcentagem 5 2 17 15" xfId="3263" xr:uid="{4B46E6AC-445A-4826-BF97-C330B1D7DEA4}"/>
    <cellStyle name="Porcentagem 5 2 17 16" xfId="3264" xr:uid="{46843914-3105-415E-9BA1-15D061A5C1AD}"/>
    <cellStyle name="Porcentagem 5 2 17 2" xfId="3265" xr:uid="{FB75B32C-F0D3-45D3-A881-77EBB6805280}"/>
    <cellStyle name="Porcentagem 5 2 17 3" xfId="3266" xr:uid="{D87F29E4-48B4-45DB-AE93-14B593F53FA3}"/>
    <cellStyle name="Porcentagem 5 2 17 4" xfId="3267" xr:uid="{EA887C81-3779-491B-BF4A-74D77CF054E3}"/>
    <cellStyle name="Porcentagem 5 2 17 5" xfId="3268" xr:uid="{849ED244-4B31-46C5-803C-8369EE6B834D}"/>
    <cellStyle name="Porcentagem 5 2 17 6" xfId="3269" xr:uid="{DCB35CF7-C315-4D6F-9A00-E864D40D204C}"/>
    <cellStyle name="Porcentagem 5 2 17 7" xfId="3270" xr:uid="{AC82F68E-F90E-49AD-A183-F17134A34D93}"/>
    <cellStyle name="Porcentagem 5 2 17 8" xfId="3271" xr:uid="{7BDE6AB7-E51A-4756-993C-8622652767A6}"/>
    <cellStyle name="Porcentagem 5 2 17 9" xfId="3272" xr:uid="{74A6CE33-F603-4E7A-9C8F-F4EE9CCAAFA0}"/>
    <cellStyle name="Porcentagem 5 2 18" xfId="3273" xr:uid="{ED923EB0-B22D-435B-A0BE-ADF488F53086}"/>
    <cellStyle name="Porcentagem 5 2 18 10" xfId="3274" xr:uid="{83FCE6D1-8890-4B35-9578-889693EAA47F}"/>
    <cellStyle name="Porcentagem 5 2 18 11" xfId="3275" xr:uid="{2B5C58A0-5FE2-47F4-A321-760084BD5FEE}"/>
    <cellStyle name="Porcentagem 5 2 18 12" xfId="3276" xr:uid="{DAA1329A-FB28-4638-8EA3-F59690BA00A6}"/>
    <cellStyle name="Porcentagem 5 2 18 13" xfId="3277" xr:uid="{F7297B56-CCFD-4B14-BE09-6CACC4D59C82}"/>
    <cellStyle name="Porcentagem 5 2 18 14" xfId="3278" xr:uid="{B0B028BC-7AD0-472D-A218-A578245E500C}"/>
    <cellStyle name="Porcentagem 5 2 18 15" xfId="3279" xr:uid="{1374286A-4040-4C77-A424-5D51C80E6A75}"/>
    <cellStyle name="Porcentagem 5 2 18 16" xfId="3280" xr:uid="{37B010CB-A9A9-423B-9481-F19202E3AF57}"/>
    <cellStyle name="Porcentagem 5 2 18 2" xfId="3281" xr:uid="{F5FC2E99-F77E-4A2D-8F7F-1B26E8CCF245}"/>
    <cellStyle name="Porcentagem 5 2 18 3" xfId="3282" xr:uid="{BB9D608C-BAE8-40A9-8668-B88EB32FE6A8}"/>
    <cellStyle name="Porcentagem 5 2 18 4" xfId="3283" xr:uid="{E77BCB59-8270-4C5A-A76A-348CE1AFB552}"/>
    <cellStyle name="Porcentagem 5 2 18 5" xfId="3284" xr:uid="{ADB73A3C-F198-4B2A-84ED-A8C3A8BC5803}"/>
    <cellStyle name="Porcentagem 5 2 18 6" xfId="3285" xr:uid="{3BA76481-B617-42B5-8D66-50DA8E384FF7}"/>
    <cellStyle name="Porcentagem 5 2 18 7" xfId="3286" xr:uid="{E84CA5E3-E741-43BE-90A3-84910F4D642F}"/>
    <cellStyle name="Porcentagem 5 2 18 8" xfId="3287" xr:uid="{4726DA7A-AFB2-4FEE-AF68-35DDA2B3DDA9}"/>
    <cellStyle name="Porcentagem 5 2 18 9" xfId="3288" xr:uid="{0B808987-7D08-4B18-B57A-47D6AB71378E}"/>
    <cellStyle name="Porcentagem 5 2 19" xfId="3289" xr:uid="{7BAC20E0-DE82-4031-8CE8-C84CDDA9E6BD}"/>
    <cellStyle name="Porcentagem 5 2 2" xfId="3290" xr:uid="{13700CC0-505E-499E-884B-0C6607E46EF4}"/>
    <cellStyle name="Porcentagem 5 2 2 10" xfId="3291" xr:uid="{3E10CB72-CA41-4C12-ABEF-ED9FBD5D5FAF}"/>
    <cellStyle name="Porcentagem 5 2 2 11" xfId="3292" xr:uid="{E7BB18F9-E38B-495F-B83B-F559F3B1FC25}"/>
    <cellStyle name="Porcentagem 5 2 2 12" xfId="3293" xr:uid="{5565C2B8-5071-4671-8D86-368B0AAC3619}"/>
    <cellStyle name="Porcentagem 5 2 2 13" xfId="3294" xr:uid="{EFDD57B1-8D44-4B51-A9D9-A02DBF658B3A}"/>
    <cellStyle name="Porcentagem 5 2 2 2" xfId="3295" xr:uid="{DABC1399-731B-4FED-B38E-7B62E3D95B71}"/>
    <cellStyle name="Porcentagem 5 2 2 2 10" xfId="3296" xr:uid="{174D62AD-5AEE-48F7-B5D3-7E7D9555F85D}"/>
    <cellStyle name="Porcentagem 5 2 2 2 11" xfId="3297" xr:uid="{4139CD4F-04F6-41CB-9E49-98A859C9EE23}"/>
    <cellStyle name="Porcentagem 5 2 2 2 2" xfId="3298" xr:uid="{635E3B55-194D-46BE-BC95-8509C43D07D5}"/>
    <cellStyle name="Porcentagem 5 2 2 2 3" xfId="3299" xr:uid="{F507171F-3511-4DE5-A940-E4253E4558A7}"/>
    <cellStyle name="Porcentagem 5 2 2 2 4" xfId="3300" xr:uid="{B69AD318-E38C-4D4B-95AB-EA9B0E9E4E5B}"/>
    <cellStyle name="Porcentagem 5 2 2 2 5" xfId="3301" xr:uid="{8EC4E927-2786-4F82-9506-BBCC57E371E8}"/>
    <cellStyle name="Porcentagem 5 2 2 2 6" xfId="3302" xr:uid="{7890CBE0-DFF6-461F-BA7C-1064E92CD66B}"/>
    <cellStyle name="Porcentagem 5 2 2 2 6 10" xfId="3303" xr:uid="{9EEDEEE7-A786-44E4-B578-1EB837D0C212}"/>
    <cellStyle name="Porcentagem 5 2 2 2 6 11" xfId="3304" xr:uid="{C26F0781-3BF8-41D3-899B-F6AEAC56B789}"/>
    <cellStyle name="Porcentagem 5 2 2 2 6 12" xfId="3305" xr:uid="{FEBF8536-541D-4E02-93B7-B2021EA4DCFC}"/>
    <cellStyle name="Porcentagem 5 2 2 2 6 13" xfId="3306" xr:uid="{874857AA-77F8-4CF9-943E-6626CA80D95D}"/>
    <cellStyle name="Porcentagem 5 2 2 2 6 14" xfId="3307" xr:uid="{F56B3A9E-F052-4A1C-9685-5B1BCF3B072C}"/>
    <cellStyle name="Porcentagem 5 2 2 2 6 15" xfId="3308" xr:uid="{86D5D79A-4FD9-48E7-A814-1EB13160DCF4}"/>
    <cellStyle name="Porcentagem 5 2 2 2 6 16" xfId="3309" xr:uid="{816DEC9E-027E-4828-A35C-52A51A133FC5}"/>
    <cellStyle name="Porcentagem 5 2 2 2 6 2" xfId="3310" xr:uid="{240D2CF4-7A0C-47A2-8250-2F7FB0F8F710}"/>
    <cellStyle name="Porcentagem 5 2 2 2 6 3" xfId="3311" xr:uid="{2A727AEA-4B8D-46F4-AE18-D9E57AE1496F}"/>
    <cellStyle name="Porcentagem 5 2 2 2 6 4" xfId="3312" xr:uid="{94B7D00E-277E-4D1A-BB49-37F1A49AFAA0}"/>
    <cellStyle name="Porcentagem 5 2 2 2 6 5" xfId="3313" xr:uid="{27942D0E-10B9-4C6A-B997-077F1F8C4D13}"/>
    <cellStyle name="Porcentagem 5 2 2 2 6 6" xfId="3314" xr:uid="{697B4FD6-9F4B-45E6-8A6C-63C5146B50DC}"/>
    <cellStyle name="Porcentagem 5 2 2 2 6 7" xfId="3315" xr:uid="{E02BE34C-6A96-4451-8F39-FC0779A23039}"/>
    <cellStyle name="Porcentagem 5 2 2 2 6 8" xfId="3316" xr:uid="{73245E45-816F-4642-BEF1-6055FA4BF137}"/>
    <cellStyle name="Porcentagem 5 2 2 2 6 9" xfId="3317" xr:uid="{8A70F071-F6BB-4D17-BE82-345285243A2C}"/>
    <cellStyle name="Porcentagem 5 2 2 2 7" xfId="3318" xr:uid="{AAB5690E-99E8-42D2-892B-E6CBCD32A95D}"/>
    <cellStyle name="Porcentagem 5 2 2 2 7 10" xfId="3319" xr:uid="{66502955-BB11-4910-A7AE-DCB8E737DA8C}"/>
    <cellStyle name="Porcentagem 5 2 2 2 7 11" xfId="3320" xr:uid="{6A4D9F42-7142-4AFE-8726-53E9D2269583}"/>
    <cellStyle name="Porcentagem 5 2 2 2 7 12" xfId="3321" xr:uid="{3895B2E5-D186-4D32-8D1E-A6D09015E5D8}"/>
    <cellStyle name="Porcentagem 5 2 2 2 7 13" xfId="3322" xr:uid="{1AE64042-2158-485C-B478-C691488FF396}"/>
    <cellStyle name="Porcentagem 5 2 2 2 7 14" xfId="3323" xr:uid="{E391F288-9FB6-4171-BF88-6458F885CF88}"/>
    <cellStyle name="Porcentagem 5 2 2 2 7 15" xfId="3324" xr:uid="{A6685A57-A847-4D17-B025-48490A826331}"/>
    <cellStyle name="Porcentagem 5 2 2 2 7 16" xfId="3325" xr:uid="{03FAD420-D060-46B6-BD9D-A94CEBFFB6FF}"/>
    <cellStyle name="Porcentagem 5 2 2 2 7 2" xfId="3326" xr:uid="{BF645325-C855-4104-B302-85466B79F272}"/>
    <cellStyle name="Porcentagem 5 2 2 2 7 3" xfId="3327" xr:uid="{5DD04525-938B-4BC4-9802-B6CBB5AE6523}"/>
    <cellStyle name="Porcentagem 5 2 2 2 7 4" xfId="3328" xr:uid="{F857FE4C-2C56-4102-B5CA-C67376C689AD}"/>
    <cellStyle name="Porcentagem 5 2 2 2 7 5" xfId="3329" xr:uid="{843A47DF-12EC-41A4-905A-4E3B356D6DDB}"/>
    <cellStyle name="Porcentagem 5 2 2 2 7 6" xfId="3330" xr:uid="{EEC6AD4E-36B4-4B61-B97F-C5BCD04859BD}"/>
    <cellStyle name="Porcentagem 5 2 2 2 7 7" xfId="3331" xr:uid="{E788A457-B87C-4D7C-B961-6AA8689B42AE}"/>
    <cellStyle name="Porcentagem 5 2 2 2 7 8" xfId="3332" xr:uid="{5F688948-07F7-4F9B-A523-DD80DD4E68D6}"/>
    <cellStyle name="Porcentagem 5 2 2 2 7 9" xfId="3333" xr:uid="{1C825C0D-E2E6-4C51-A061-8597C64DBDF4}"/>
    <cellStyle name="Porcentagem 5 2 2 2 8" xfId="3334" xr:uid="{EE4A29AC-4A00-42DC-AC71-327C5C1433E2}"/>
    <cellStyle name="Porcentagem 5 2 2 2 9" xfId="3335" xr:uid="{D85ACD89-96E4-4F6D-9502-FAA21A27AA02}"/>
    <cellStyle name="Porcentagem 5 2 2 3" xfId="3336" xr:uid="{D36CDA1B-B8B1-4983-8D1F-8E537E802665}"/>
    <cellStyle name="Porcentagem 5 2 2 4" xfId="3337" xr:uid="{284BED3F-2E78-4641-AF8B-A3D4B94776A7}"/>
    <cellStyle name="Porcentagem 5 2 2 4 2" xfId="3338" xr:uid="{A79B16ED-6CCF-4C18-BB1D-B90C68B0649D}"/>
    <cellStyle name="Porcentagem 5 2 2 4 2 10" xfId="3339" xr:uid="{F71D7CB9-D5E5-41F4-8758-E3C5023A9882}"/>
    <cellStyle name="Porcentagem 5 2 2 4 2 11" xfId="3340" xr:uid="{3E1A4F4A-9409-4C52-A0E0-D1DA8E6FB05A}"/>
    <cellStyle name="Porcentagem 5 2 2 4 2 12" xfId="3341" xr:uid="{2D29A62A-68B1-419E-8918-E381AE45F13C}"/>
    <cellStyle name="Porcentagem 5 2 2 4 2 13" xfId="3342" xr:uid="{4EB2E6AF-B305-4109-AADA-223A61ADCB07}"/>
    <cellStyle name="Porcentagem 5 2 2 4 2 14" xfId="3343" xr:uid="{CED9E25E-E825-4D50-A6FD-77EFBF910962}"/>
    <cellStyle name="Porcentagem 5 2 2 4 2 15" xfId="3344" xr:uid="{E52E97FB-7D56-4A6F-A8CC-D920F0A77D15}"/>
    <cellStyle name="Porcentagem 5 2 2 4 2 16" xfId="3345" xr:uid="{775A1F1F-03C6-4BF0-9045-67B96B361555}"/>
    <cellStyle name="Porcentagem 5 2 2 4 2 2" xfId="3346" xr:uid="{03D92461-0746-4BA1-A9E6-10C708F950E0}"/>
    <cellStyle name="Porcentagem 5 2 2 4 2 3" xfId="3347" xr:uid="{BE04F765-82F6-4EA8-9B79-34910528A594}"/>
    <cellStyle name="Porcentagem 5 2 2 4 2 4" xfId="3348" xr:uid="{6663BD92-B346-4D97-A8D5-5609DE7C2B77}"/>
    <cellStyle name="Porcentagem 5 2 2 4 2 5" xfId="3349" xr:uid="{C8723BD5-81A6-4A17-B858-6C8DBCABE274}"/>
    <cellStyle name="Porcentagem 5 2 2 4 2 6" xfId="3350" xr:uid="{CF13008F-A565-4A73-9132-A50ACECB89F2}"/>
    <cellStyle name="Porcentagem 5 2 2 4 2 7" xfId="3351" xr:uid="{8A7F82F4-71E6-476F-8676-19143A121346}"/>
    <cellStyle name="Porcentagem 5 2 2 4 2 8" xfId="3352" xr:uid="{D696C01B-B7C3-48B8-8522-F8D9A4C9D062}"/>
    <cellStyle name="Porcentagem 5 2 2 4 2 9" xfId="3353" xr:uid="{6A6E8C48-EE73-47DD-A13E-B39B965DC53E}"/>
    <cellStyle name="Porcentagem 5 2 2 4 3" xfId="3354" xr:uid="{9BAEE67A-A423-4443-ACA9-168F100B9B9C}"/>
    <cellStyle name="Porcentagem 5 2 2 4 3 10" xfId="3355" xr:uid="{D93EEAE8-53C6-4730-B7B3-9E65F6B294FE}"/>
    <cellStyle name="Porcentagem 5 2 2 4 3 11" xfId="3356" xr:uid="{A6457557-913E-4D3B-B7F8-DA6FF2FDF69F}"/>
    <cellStyle name="Porcentagem 5 2 2 4 3 12" xfId="3357" xr:uid="{6112816B-3A59-4AB9-B8BB-D39E0724ED18}"/>
    <cellStyle name="Porcentagem 5 2 2 4 3 13" xfId="3358" xr:uid="{288DDFA6-790C-42BB-8CE2-EF4351EF6090}"/>
    <cellStyle name="Porcentagem 5 2 2 4 3 14" xfId="3359" xr:uid="{CE98A6DC-49D0-4281-AAD3-2C2A3AC8F7AD}"/>
    <cellStyle name="Porcentagem 5 2 2 4 3 15" xfId="3360" xr:uid="{F1C36E35-AED3-413E-8AC8-658EA215CD44}"/>
    <cellStyle name="Porcentagem 5 2 2 4 3 16" xfId="3361" xr:uid="{4B975E70-AA15-418B-A1DB-283AE1AD577F}"/>
    <cellStyle name="Porcentagem 5 2 2 4 3 2" xfId="3362" xr:uid="{4F348E90-8FBD-4BCC-B674-5CA0A6EE647E}"/>
    <cellStyle name="Porcentagem 5 2 2 4 3 3" xfId="3363" xr:uid="{F3CACD70-A5EC-4179-B2BC-D3A1D2CD5AC2}"/>
    <cellStyle name="Porcentagem 5 2 2 4 3 4" xfId="3364" xr:uid="{F260433E-1C67-4162-9683-B5D51BA70D7D}"/>
    <cellStyle name="Porcentagem 5 2 2 4 3 5" xfId="3365" xr:uid="{A3B5E987-B777-48CF-B19B-D4FA0E671D2E}"/>
    <cellStyle name="Porcentagem 5 2 2 4 3 6" xfId="3366" xr:uid="{742477E6-7770-41C8-8545-F873A1EC38A6}"/>
    <cellStyle name="Porcentagem 5 2 2 4 3 7" xfId="3367" xr:uid="{A2ADC4AF-BC16-438A-9B4D-41FB4333EDCA}"/>
    <cellStyle name="Porcentagem 5 2 2 4 3 8" xfId="3368" xr:uid="{DF5734B1-5D98-4744-B39C-94E16041C44F}"/>
    <cellStyle name="Porcentagem 5 2 2 4 3 9" xfId="3369" xr:uid="{6355CF78-14D7-4134-8A4F-DDB3FEC2DE8F}"/>
    <cellStyle name="Porcentagem 5 2 2 4 4" xfId="3370" xr:uid="{2F6DDA52-73C6-4AEE-A0D1-04EEA2A86429}"/>
    <cellStyle name="Porcentagem 5 2 2 4 5" xfId="3371" xr:uid="{FFC8E694-1928-4495-899B-95984CD13CA9}"/>
    <cellStyle name="Porcentagem 5 2 2 4 6" xfId="3372" xr:uid="{1E870549-57EC-4F65-95C3-702518BA1C28}"/>
    <cellStyle name="Porcentagem 5 2 2 4 7" xfId="3373" xr:uid="{43609613-5569-4C16-811F-CD08E1DC65F6}"/>
    <cellStyle name="Porcentagem 5 2 2 5" xfId="3374" xr:uid="{7F3C0933-91F4-4828-ADFB-D3CBA941377C}"/>
    <cellStyle name="Porcentagem 5 2 2 5 10" xfId="3375" xr:uid="{F0AA8791-B3F5-4FFC-88D2-5177E4023B69}"/>
    <cellStyle name="Porcentagem 5 2 2 5 11" xfId="3376" xr:uid="{CA5FE2AE-3F3A-49D9-954E-41095F7A45FF}"/>
    <cellStyle name="Porcentagem 5 2 2 5 12" xfId="3377" xr:uid="{42F0FC0B-55B7-440C-AA66-E8869730A6A0}"/>
    <cellStyle name="Porcentagem 5 2 2 5 13" xfId="3378" xr:uid="{2C348810-DB94-4F30-9735-3C9D0BFC5529}"/>
    <cellStyle name="Porcentagem 5 2 2 5 14" xfId="3379" xr:uid="{1F135AC5-4ABD-450A-9E2D-022405F6CD32}"/>
    <cellStyle name="Porcentagem 5 2 2 5 15" xfId="3380" xr:uid="{9A673202-393B-44B4-9DDB-A1A10D13E200}"/>
    <cellStyle name="Porcentagem 5 2 2 5 16" xfId="3381" xr:uid="{E40EF9FB-317C-428E-AC99-F71D938857B4}"/>
    <cellStyle name="Porcentagem 5 2 2 5 2" xfId="3382" xr:uid="{58B148A0-CABD-494E-B1AC-ABB7F5DE47E1}"/>
    <cellStyle name="Porcentagem 5 2 2 5 3" xfId="3383" xr:uid="{573C63AE-9A82-45F8-ACD6-8E384F67DD57}"/>
    <cellStyle name="Porcentagem 5 2 2 5 4" xfId="3384" xr:uid="{69F1BA9E-DB30-4E58-88B9-A73F20C68948}"/>
    <cellStyle name="Porcentagem 5 2 2 5 5" xfId="3385" xr:uid="{E049F665-3BC7-46EE-B788-2608E8747F4A}"/>
    <cellStyle name="Porcentagem 5 2 2 5 6" xfId="3386" xr:uid="{0D8DB436-167A-4B94-83D5-81206227ABCA}"/>
    <cellStyle name="Porcentagem 5 2 2 5 7" xfId="3387" xr:uid="{66618256-53F1-43CE-A149-542852854B80}"/>
    <cellStyle name="Porcentagem 5 2 2 5 8" xfId="3388" xr:uid="{36A74817-CE68-4D2F-99AF-F666D5D02D04}"/>
    <cellStyle name="Porcentagem 5 2 2 5 9" xfId="3389" xr:uid="{30EC6237-BD57-49F4-807F-65DFB146D250}"/>
    <cellStyle name="Porcentagem 5 2 2 6" xfId="3390" xr:uid="{1032E286-FD07-4AD8-B5FB-9DDE37890FDC}"/>
    <cellStyle name="Porcentagem 5 2 2 6 10" xfId="3391" xr:uid="{6B99A0CA-FE4E-4B85-B427-483E54A6E3C8}"/>
    <cellStyle name="Porcentagem 5 2 2 6 11" xfId="3392" xr:uid="{0641C69E-BBDC-4F30-B27E-B3C91F2E0D57}"/>
    <cellStyle name="Porcentagem 5 2 2 6 12" xfId="3393" xr:uid="{7B59C4B7-A8D4-4058-AFE3-0B7976F945A6}"/>
    <cellStyle name="Porcentagem 5 2 2 6 13" xfId="3394" xr:uid="{B4085DA7-5F51-49DA-8A7C-0ADCFE0F0657}"/>
    <cellStyle name="Porcentagem 5 2 2 6 14" xfId="3395" xr:uid="{0806616C-6E64-4BB8-996C-E45A685C68BA}"/>
    <cellStyle name="Porcentagem 5 2 2 6 15" xfId="3396" xr:uid="{4EAAE8C3-2097-44E3-8F29-6DD1276BC986}"/>
    <cellStyle name="Porcentagem 5 2 2 6 16" xfId="3397" xr:uid="{029FE4DE-4440-4709-A35C-8B783CA8727F}"/>
    <cellStyle name="Porcentagem 5 2 2 6 2" xfId="3398" xr:uid="{E46E137F-0F98-4EBC-8AFB-3F4FCE2DC284}"/>
    <cellStyle name="Porcentagem 5 2 2 6 3" xfId="3399" xr:uid="{476C8CD4-B6D6-4A20-820B-0CB7ECB738D5}"/>
    <cellStyle name="Porcentagem 5 2 2 6 4" xfId="3400" xr:uid="{4EE57BC3-EA10-46B6-911C-7289B7C7965C}"/>
    <cellStyle name="Porcentagem 5 2 2 6 5" xfId="3401" xr:uid="{083952A1-67EA-4160-8B87-4AE070F465EF}"/>
    <cellStyle name="Porcentagem 5 2 2 6 6" xfId="3402" xr:uid="{BDF746AD-91FA-4973-83C4-D622035C2FF0}"/>
    <cellStyle name="Porcentagem 5 2 2 6 7" xfId="3403" xr:uid="{EC692948-9488-49D7-ABE1-178F4091AC91}"/>
    <cellStyle name="Porcentagem 5 2 2 6 8" xfId="3404" xr:uid="{16ED2027-08C6-4C76-8ADC-F34C7F59F817}"/>
    <cellStyle name="Porcentagem 5 2 2 6 9" xfId="3405" xr:uid="{1F5D4C78-12F1-4449-BC38-0644D12E6432}"/>
    <cellStyle name="Porcentagem 5 2 2 7" xfId="3406" xr:uid="{E704946C-5C44-4B59-ADB3-98A16546F9FB}"/>
    <cellStyle name="Porcentagem 5 2 2 8" xfId="3407" xr:uid="{25A25255-B1C9-4065-A9C2-9D272F4C4382}"/>
    <cellStyle name="Porcentagem 5 2 2 9" xfId="3408" xr:uid="{30638737-453B-42A2-BD7B-A91BFC8F8BCE}"/>
    <cellStyle name="Porcentagem 5 2 20" xfId="3409" xr:uid="{D4523430-A740-464D-92CD-86F131C6F9F2}"/>
    <cellStyle name="Porcentagem 5 2 21" xfId="3410" xr:uid="{CAA719BF-704D-4BE8-9C93-30936F08D3A5}"/>
    <cellStyle name="Porcentagem 5 2 22" xfId="3411" xr:uid="{3631F745-7A33-4B00-B688-C351BF037B41}"/>
    <cellStyle name="Porcentagem 5 2 23" xfId="3412" xr:uid="{B6CF9D64-7799-4A3E-A8E8-E8473F2104D9}"/>
    <cellStyle name="Porcentagem 5 2 24" xfId="3413" xr:uid="{36448E7D-3349-40E0-B0DD-F905BB8CB3E0}"/>
    <cellStyle name="Porcentagem 5 2 25" xfId="3414" xr:uid="{D679D0BC-565F-4CA4-8F0A-57A1925473A3}"/>
    <cellStyle name="Porcentagem 5 2 26" xfId="3415" xr:uid="{477D84EA-48A6-4AAA-B1C0-20D75AA5EDC6}"/>
    <cellStyle name="Porcentagem 5 2 27" xfId="3416" xr:uid="{44790FF6-898F-414C-B453-6E467208741A}"/>
    <cellStyle name="Porcentagem 5 2 28" xfId="3417" xr:uid="{89AFA7A4-3FD8-44DC-B7FF-1A001E5AD841}"/>
    <cellStyle name="Porcentagem 5 2 29" xfId="3418" xr:uid="{257E6F51-8464-44B8-BD4A-E77CBE240E25}"/>
    <cellStyle name="Porcentagem 5 2 3" xfId="3419" xr:uid="{C78C2C90-1A98-4993-8A78-77E9849284BC}"/>
    <cellStyle name="Porcentagem 5 2 30" xfId="3420" xr:uid="{F890E687-0326-4456-984B-36C083E1EEA1}"/>
    <cellStyle name="Porcentagem 5 2 31" xfId="3421" xr:uid="{CAD932BB-5F0A-4B60-B397-C56ED330AC84}"/>
    <cellStyle name="Porcentagem 5 2 32" xfId="3422" xr:uid="{3EEA23FD-C2B2-4FDA-B3FD-62A0C1E76761}"/>
    <cellStyle name="Porcentagem 5 2 33" xfId="3423" xr:uid="{AFA19A17-01AD-4531-AC15-8014C859E31F}"/>
    <cellStyle name="Porcentagem 5 2 34" xfId="3424" xr:uid="{5504F2C5-7A40-497B-A80D-DBC0C042A06D}"/>
    <cellStyle name="Porcentagem 5 2 35" xfId="3425" xr:uid="{83D58E2A-4EF4-4A2A-9360-E1779A7E20F4}"/>
    <cellStyle name="Porcentagem 5 2 36" xfId="3426" xr:uid="{B77CDBA4-A15A-4733-9BA0-53FB31D0330F}"/>
    <cellStyle name="Porcentagem 5 2 37" xfId="3427" xr:uid="{1EF81AE6-6DE9-436C-9F4E-C8CAE52251F8}"/>
    <cellStyle name="Porcentagem 5 2 38" xfId="3428" xr:uid="{1D28FDA0-C18B-4604-9CDA-EDC70C65F475}"/>
    <cellStyle name="Porcentagem 5 2 39" xfId="3429" xr:uid="{8163F643-6B60-4F92-BE1A-63FA8AA74C1D}"/>
    <cellStyle name="Porcentagem 5 2 4" xfId="3430" xr:uid="{72737DA1-A9FC-4DA8-991E-4BA6BA999FC4}"/>
    <cellStyle name="Porcentagem 5 2 40" xfId="3431" xr:uid="{76206F79-A7D0-48A5-9A99-6BF0239D8CA1}"/>
    <cellStyle name="Porcentagem 5 2 41" xfId="3432" xr:uid="{8434066F-D2D4-402E-81C2-8F08200B8716}"/>
    <cellStyle name="Porcentagem 5 2 42" xfId="3433" xr:uid="{EC0831AC-E28F-4312-AAF1-4E074B04AF94}"/>
    <cellStyle name="Porcentagem 5 2 43" xfId="3434" xr:uid="{770CE7E6-7F1A-4995-88EC-B1B55243AABD}"/>
    <cellStyle name="Porcentagem 5 2 44" xfId="3435" xr:uid="{F50A47DD-3F7C-41F1-A2B0-06201CE4F300}"/>
    <cellStyle name="Porcentagem 5 2 45" xfId="3436" xr:uid="{A265AF42-D746-4770-8E23-30CE94115662}"/>
    <cellStyle name="Porcentagem 5 2 46" xfId="3437" xr:uid="{FA81B25C-FF65-42FC-9366-B33174E730D4}"/>
    <cellStyle name="Porcentagem 5 2 47" xfId="3438" xr:uid="{55E08A45-111E-4F7A-B6B1-943CE024EF8F}"/>
    <cellStyle name="Porcentagem 5 2 48" xfId="3439" xr:uid="{357B0713-A466-4F06-A5DF-743F81A8C94F}"/>
    <cellStyle name="Porcentagem 5 2 5" xfId="3440" xr:uid="{232BB114-19AC-4901-916F-11EAC67E64C4}"/>
    <cellStyle name="Porcentagem 5 2 6" xfId="3441" xr:uid="{15D59A6A-833B-4D9A-ACB1-203239416FC4}"/>
    <cellStyle name="Porcentagem 5 2 7" xfId="3442" xr:uid="{EFF87094-254B-4C40-81DF-E5C69FE8E7EA}"/>
    <cellStyle name="Porcentagem 5 2 8" xfId="3443" xr:uid="{2CE596A5-5660-4592-96DA-E25AA5A1843A}"/>
    <cellStyle name="Porcentagem 5 2 9" xfId="3444" xr:uid="{24497901-AF89-46A9-B015-298390DC9E94}"/>
    <cellStyle name="Porcentagem 5 3" xfId="3445" xr:uid="{E98588FE-A5F2-4EFC-A0BF-C4FF85283904}"/>
    <cellStyle name="Porcentagem 6" xfId="3446" xr:uid="{6CB1C973-FF57-4780-9B31-42C2338C9278}"/>
    <cellStyle name="Porcentagem 6 2" xfId="3447" xr:uid="{229061AD-5E4E-46B7-8ACA-7173215F052B}"/>
    <cellStyle name="Porcentagem 6 2 2" xfId="3448" xr:uid="{CD158BBC-2A9D-4402-A694-13467E066B5A}"/>
    <cellStyle name="Porcentagem 6 2 2 2" xfId="3449" xr:uid="{95FCA6E7-B48B-4487-9E49-F93397FDCBB1}"/>
    <cellStyle name="Porcentagem 6 2 3" xfId="3450" xr:uid="{DAE6CE36-5E44-46B8-A04B-EF1B3D4528DE}"/>
    <cellStyle name="Porcentagem 7" xfId="3451" xr:uid="{CD03C700-E7EA-45DA-A14E-180877A29143}"/>
    <cellStyle name="Porcentagem 8" xfId="3452" xr:uid="{8BDA1945-8473-4D19-AE63-37A035036D03}"/>
    <cellStyle name="Porcentagem 9" xfId="3453" xr:uid="{02EEB633-B1EB-4490-A717-809646ED37B5}"/>
    <cellStyle name="Porcentaje" xfId="3454" xr:uid="{B104E8EB-BFFA-4FAB-9C0A-3E1D5A984B3C}"/>
    <cellStyle name="PSChar" xfId="3455" xr:uid="{386E0B5C-EB07-4C38-8522-813410747389}"/>
    <cellStyle name="PSChar 2" xfId="3456" xr:uid="{8EADD8CE-A8ED-4C7D-A192-384C7E988124}"/>
    <cellStyle name="PSChar 3" xfId="3457" xr:uid="{EF395148-1213-41BD-AE23-1E7EE03573F7}"/>
    <cellStyle name="PSChar 4" xfId="3458" xr:uid="{EE5BD2F3-CCA8-4F9C-AE3E-5AE0704A534D}"/>
    <cellStyle name="PSDate" xfId="3459" xr:uid="{90F8EEE6-4150-4F74-A4DF-7F422C198CD2}"/>
    <cellStyle name="PSDec" xfId="3460" xr:uid="{A1E61649-0D5D-42EA-9322-39AE57CD37B0}"/>
    <cellStyle name="PSHeading" xfId="3461" xr:uid="{74F8E89C-6147-4E30-AB96-CE124D619565}"/>
    <cellStyle name="PSHeading 2" xfId="3462" xr:uid="{3D3F99B2-1C02-4487-B50A-CAE98F1DA592}"/>
    <cellStyle name="PSHeading 2 2" xfId="3463" xr:uid="{C50F4693-6744-4792-9E7A-BF547442F17E}"/>
    <cellStyle name="PSHeading 2 2 2" xfId="3464" xr:uid="{A4022C62-C528-4403-AFD1-493D09899E40}"/>
    <cellStyle name="PSHeading 2 2 3" xfId="3465" xr:uid="{FA368B41-F8AF-41DE-8653-0F9DBCC2918D}"/>
    <cellStyle name="PSHeading 2 2 4" xfId="3466" xr:uid="{940FA7C5-9A24-409B-979D-A9E1D987CBD6}"/>
    <cellStyle name="PSHeading 2 2 5" xfId="3467" xr:uid="{74E104F5-5BE5-420F-B38A-A61AB6BF76A2}"/>
    <cellStyle name="PSHeading 2 2 6" xfId="3468" xr:uid="{C79F2900-6F1A-4E56-B888-57D27D8219A2}"/>
    <cellStyle name="PSHeading 2 3" xfId="3469" xr:uid="{F907B3B3-2C45-4B6E-880E-C99A8E0480E6}"/>
    <cellStyle name="PSHeading 2 4" xfId="3470" xr:uid="{987199F2-0342-492C-965C-04DB41E60F9E}"/>
    <cellStyle name="PSHeading 2 5" xfId="3471" xr:uid="{A8021E8B-981E-42FE-9CDB-45E4FAF3D14C}"/>
    <cellStyle name="PSHeading 2 6" xfId="3472" xr:uid="{0F5ED49C-34A7-4310-B32E-67068A16A4C2}"/>
    <cellStyle name="PSHeading 2 7" xfId="3473" xr:uid="{37688E87-518E-43FC-8F34-73D13FCD2E4C}"/>
    <cellStyle name="PSHeading 3" xfId="3474" xr:uid="{02852A81-95B8-49D5-AE39-8ABFE256156E}"/>
    <cellStyle name="PSHeading 4" xfId="3475" xr:uid="{3F3D5CEF-5558-4C79-AE89-E38F64941629}"/>
    <cellStyle name="PSHeading 5" xfId="3476" xr:uid="{64CC2A5A-08DD-4FAD-AC71-0B195DF3AFE3}"/>
    <cellStyle name="PSHeading 6" xfId="3477" xr:uid="{0254A68D-ED2B-42A4-A0CF-D60D05BD199E}"/>
    <cellStyle name="PSHeading 7" xfId="3478" xr:uid="{DAD1BA94-39DB-4AD1-A298-A27307C5764D}"/>
    <cellStyle name="PSInt" xfId="3479" xr:uid="{9D6B0CBA-A465-4CD0-9E17-EA9FCCB02D27}"/>
    <cellStyle name="PSSpacer" xfId="3480" xr:uid="{DE71A71D-6F56-4FBF-9786-A6C2AED6D25F}"/>
    <cellStyle name="R$/kg" xfId="3481" xr:uid="{9DB400E0-2A3B-4D3A-9184-B8C81B69CEC0}"/>
    <cellStyle name="revisado" xfId="3482" xr:uid="{04BFC397-3B60-416C-B973-623FF67EED31}"/>
    <cellStyle name="RM" xfId="3483" xr:uid="{3EF39500-25F9-401E-ABFA-35DD833D9702}"/>
    <cellStyle name="rodape" xfId="3484" xr:uid="{5F7562C7-7593-4D01-95C3-A0F14E65A106}"/>
    <cellStyle name="rodape 2" xfId="15612" xr:uid="{E630D5E4-538D-41C2-ADF8-03AD8A2032DB}"/>
    <cellStyle name="RowLevel_1_OUTPUT2" xfId="3485" xr:uid="{F77D1D68-4B47-42B1-8A0D-9B88FA501AB4}"/>
    <cellStyle name="Saída 10" xfId="3486" xr:uid="{DD4B1888-D8B3-454A-A7D5-24F88D963A51}"/>
    <cellStyle name="Saída 10 2" xfId="15611" xr:uid="{C25549C1-8F8A-4251-A21E-C1E414249628}"/>
    <cellStyle name="Saída 10 3" xfId="22140" xr:uid="{D470629C-C884-411D-8BA7-963E0FCB48AC}"/>
    <cellStyle name="Saída 10 4" xfId="22138" xr:uid="{A67DAE9C-4857-4AAD-A07F-D67B5C5789B3}"/>
    <cellStyle name="Saída 10 5" xfId="15845" xr:uid="{C8DF1026-4C16-4D36-B5A0-647C8FDAF08E}"/>
    <cellStyle name="Saída 11" xfId="3487" xr:uid="{9222D39B-3969-44D7-82AE-C0FD457ABB9A}"/>
    <cellStyle name="Saída 11 2" xfId="15610" xr:uid="{CBF26D52-D556-40B0-A226-8BE8E68F3418}"/>
    <cellStyle name="Saída 11 3" xfId="22221" xr:uid="{BB7C5964-E692-4921-BBFF-BE28BD97B384}"/>
    <cellStyle name="Saída 11 4" xfId="22174" xr:uid="{9C9AA337-B945-4D61-8504-CC2BA7A0DD32}"/>
    <cellStyle name="Saída 11 5" xfId="21905" xr:uid="{994D9E1A-2A40-4710-86A6-D2399F5090DD}"/>
    <cellStyle name="Saída 12" xfId="3488" xr:uid="{E759684E-3D95-4701-B1C1-909B2684F7BF}"/>
    <cellStyle name="Saída 12 2" xfId="15609" xr:uid="{6924B42D-A468-47C4-85D9-A51DD2C34554}"/>
    <cellStyle name="Saída 12 3" xfId="22008" xr:uid="{72B3C007-EFF5-4A89-BDD9-424B827C9E82}"/>
    <cellStyle name="Saída 12 4" xfId="22250" xr:uid="{C143D217-9C1B-4778-9B0D-E3C96BFB16FC}"/>
    <cellStyle name="Saída 12 5" xfId="21931" xr:uid="{033ED39D-7BE9-456D-824B-783E20546436}"/>
    <cellStyle name="Saída 13" xfId="3489" xr:uid="{10A2B25F-46EB-4911-BDB9-F57AA2DD201E}"/>
    <cellStyle name="Saída 13 2" xfId="15608" xr:uid="{C2B10F6D-D705-487B-9CD9-21822F0BED10}"/>
    <cellStyle name="Saída 13 3" xfId="22293" xr:uid="{C7137308-85AF-4F0E-89AE-E69BAF88C5D9}"/>
    <cellStyle name="Saída 13 4" xfId="21968" xr:uid="{F3342E2E-0BC1-422A-A1A3-5384B94B10E5}"/>
    <cellStyle name="Saída 13 5" xfId="21948" xr:uid="{8624D2B4-924A-4E03-90E3-D239E32710E9}"/>
    <cellStyle name="Saída 14" xfId="3490" xr:uid="{CACAF0F3-089D-441F-A717-899E7D1651F8}"/>
    <cellStyle name="Saída 14 2" xfId="15607" xr:uid="{283EF75D-B75F-424D-B0E1-30E5CD63EF90}"/>
    <cellStyle name="Saída 14 3" xfId="22242" xr:uid="{78EE4BF3-E8FE-4781-8503-28FB571A50D6}"/>
    <cellStyle name="Saída 14 4" xfId="22125" xr:uid="{C28A737A-9B77-4E4E-BE48-429452D89722}"/>
    <cellStyle name="Saída 14 5" xfId="15555" xr:uid="{FDFF1A55-4748-4523-B3E0-D3576EABBC3A}"/>
    <cellStyle name="Saída 15" xfId="3491" xr:uid="{850A4698-644A-4714-A7D1-FC9510D60A90}"/>
    <cellStyle name="Saída 15 2" xfId="15606" xr:uid="{BB924725-CB1D-40B6-9C60-513E36F0A0DF}"/>
    <cellStyle name="Saída 15 3" xfId="22309" xr:uid="{9EBCF606-8F66-40D1-9B83-4059940747B5}"/>
    <cellStyle name="Saída 15 4" xfId="15630" xr:uid="{EEC1CFD6-1923-47BB-B438-E8B9DE34BF8B}"/>
    <cellStyle name="Saída 15 5" xfId="15725" xr:uid="{9728D944-414B-47FA-B5F5-6E3EBFF5680B}"/>
    <cellStyle name="Saída 16" xfId="3492" xr:uid="{BAA17F58-DDAC-463B-8DAA-47021CCB9DAD}"/>
    <cellStyle name="Saída 16 2" xfId="15605" xr:uid="{27B883C3-FF1A-4F0F-9924-2249390ABD56}"/>
    <cellStyle name="Saída 16 3" xfId="22233" xr:uid="{6C7F20B9-4D03-4F89-BCB0-A375C32DFB45}"/>
    <cellStyle name="Saída 16 4" xfId="21743" xr:uid="{65B5D3F0-D1E3-4CFE-87F5-9C65B520793A}"/>
    <cellStyle name="Saída 16 5" xfId="22358" xr:uid="{BC6AF14E-4E5D-4623-ABF1-EE3E64168910}"/>
    <cellStyle name="Saída 2" xfId="3493" xr:uid="{4463F19D-06FE-4DD0-AF15-67CA11B2D7E1}"/>
    <cellStyle name="Saída 2 2" xfId="15604" xr:uid="{ED4036DC-D475-4829-9C11-41B362F07D26}"/>
    <cellStyle name="Saída 2 3" xfId="22037" xr:uid="{A98F6478-86A0-448B-AA86-187F3732FAE6}"/>
    <cellStyle name="Saída 2 4" xfId="15669" xr:uid="{7516CC0A-04E6-4912-959C-08794018ECB5}"/>
    <cellStyle name="Saída 2 5" xfId="15772" xr:uid="{F69722D7-FDEE-460D-ADFA-B67107521103}"/>
    <cellStyle name="Saída 3" xfId="3494" xr:uid="{CB9A235A-CFD5-48D3-B931-E90EBDC96AC0}"/>
    <cellStyle name="Saída 3 2" xfId="15603" xr:uid="{C5A0E86C-AA29-42EC-B9F9-9699948E4F54}"/>
    <cellStyle name="Saída 3 3" xfId="15787" xr:uid="{98F246B4-2D82-45C5-B5A4-2AB97272CB0D}"/>
    <cellStyle name="Saída 3 4" xfId="22177" xr:uid="{187419C1-C957-43B2-97FA-ED80E75980AB}"/>
    <cellStyle name="Saída 3 5" xfId="22210" xr:uid="{2C55AC9B-E64C-47F1-AD0E-DAB7D3E6D220}"/>
    <cellStyle name="Saída 4" xfId="3495" xr:uid="{20E3A7B6-6E0D-420E-ADA2-7F4E5BA598D1}"/>
    <cellStyle name="Saída 4 2" xfId="15602" xr:uid="{C3923127-8D25-4A65-BEE2-6AA3C4DE11F8}"/>
    <cellStyle name="Saída 4 3" xfId="21894" xr:uid="{E68B8605-0237-4355-890C-DE3E513B9AEC}"/>
    <cellStyle name="Saída 4 4" xfId="22327" xr:uid="{472E2653-6AB8-400A-BEB6-977F4E5CB88B}"/>
    <cellStyle name="Saída 4 5" xfId="15866" xr:uid="{A65819D5-68C2-4103-9A3D-835B6B48AB54}"/>
    <cellStyle name="Saída 5" xfId="3496" xr:uid="{68DEEF7B-5790-4985-A7DA-604CDA97D8E1}"/>
    <cellStyle name="Saída 5 2" xfId="15601" xr:uid="{F4B123A3-57CC-43E9-B008-0A9C6D12BB4E}"/>
    <cellStyle name="Saída 5 3" xfId="22183" xr:uid="{46533049-14BB-4645-AFFC-6FC710A62288}"/>
    <cellStyle name="Saída 5 4" xfId="22342" xr:uid="{C18EE14D-F895-43C6-8F05-E131B3F66A90}"/>
    <cellStyle name="Saída 5 5" xfId="22330" xr:uid="{75115A4D-C676-4792-8CCA-76CB4CB17B36}"/>
    <cellStyle name="Saída 6" xfId="3497" xr:uid="{85826219-EFA8-4C3C-B395-5D993E8C9FAD}"/>
    <cellStyle name="Saída 6 2" xfId="15600" xr:uid="{3EC2D04E-5FE6-4227-8E81-4D4F861754C9}"/>
    <cellStyle name="Saída 6 3" xfId="15700" xr:uid="{AB4FD38B-4859-4C37-B11E-9857FF8E1514}"/>
    <cellStyle name="Saída 6 4" xfId="22254" xr:uid="{558B7F73-2504-411E-9167-C5D03D65D134}"/>
    <cellStyle name="Saída 6 5" xfId="15711" xr:uid="{B5C28BE5-D93A-47FF-AB9F-5A28FEC2E5AB}"/>
    <cellStyle name="Saída 7" xfId="3498" xr:uid="{40648A4D-1AF1-41F1-B721-4CE66B376659}"/>
    <cellStyle name="Saída 7 2" xfId="15599" xr:uid="{0D48C458-AA3D-447B-940C-C20061028C17}"/>
    <cellStyle name="Saída 7 3" xfId="21995" xr:uid="{4C3F2784-5711-4F25-8112-D163257F8F02}"/>
    <cellStyle name="Saída 7 4" xfId="22200" xr:uid="{140B9071-B2F2-4602-A7CA-941BB15D198F}"/>
    <cellStyle name="Saída 7 5" xfId="22346" xr:uid="{552B157D-DA40-4B79-B8D2-AFB013FC32DD}"/>
    <cellStyle name="Saída 8" xfId="3499" xr:uid="{EDF94AF0-4242-4A1A-B6EB-B1D98A5845D7}"/>
    <cellStyle name="Saída 8 2" xfId="15598" xr:uid="{75EC589C-095F-47F5-AB2A-7B5371ADEAF0}"/>
    <cellStyle name="Saída 8 3" xfId="22178" xr:uid="{041CB2A1-CFD3-4A91-A398-F987A4BC4BF3}"/>
    <cellStyle name="Saída 8 4" xfId="22253" xr:uid="{205A3F36-99F9-47C2-97B7-8CDD867EC017}"/>
    <cellStyle name="Saída 8 5" xfId="22071" xr:uid="{19C0FD55-5CF8-4A5F-A03F-273BB22F1AD7}"/>
    <cellStyle name="Saída 9" xfId="3500" xr:uid="{0BB5EE55-E4D3-4FB2-9A80-8450A0E80EA6}"/>
    <cellStyle name="Saída 9 2" xfId="15597" xr:uid="{C0089635-CC17-4A13-814D-3109A871E306}"/>
    <cellStyle name="Saída 9 3" xfId="21911" xr:uid="{D0F36D7E-4886-4616-9A63-72BBDF196A34}"/>
    <cellStyle name="Saída 9 4" xfId="22099" xr:uid="{3772159D-A229-4051-A392-84BF85054262}"/>
    <cellStyle name="Saída 9 5" xfId="22133" xr:uid="{566B7688-68A5-4D92-8BD5-5841FBC5AFAC}"/>
    <cellStyle name="SAPBEXaggData" xfId="3501" xr:uid="{D8F1318B-150B-48F0-8027-72478D83040F}"/>
    <cellStyle name="SAPBEXaggData 2" xfId="15596" xr:uid="{D4EB498C-4791-41AD-BE3A-B3F5F7FEDABC}"/>
    <cellStyle name="SAPBEXaggData 3" xfId="15773" xr:uid="{5519ED9D-1F92-4169-BB77-9B343F0067AD}"/>
    <cellStyle name="SAPBEXaggData 4" xfId="15814" xr:uid="{FBE5EF3A-1F8F-48C0-943A-98DDFEF20F56}"/>
    <cellStyle name="SAPBEXaggData 5" xfId="22345" xr:uid="{D15D137C-577A-444B-80B9-B8B30825B7E2}"/>
    <cellStyle name="SAPBEXaggDataEmph" xfId="3502" xr:uid="{D7D94C1F-BC7C-476C-A09B-E5AFA902EAC3}"/>
    <cellStyle name="SAPBEXaggDataEmph 2" xfId="15595" xr:uid="{C005972A-8100-46FC-ABF2-395A68DBD05F}"/>
    <cellStyle name="SAPBEXaggDataEmph 3" xfId="22085" xr:uid="{E4945800-EC09-4F3B-BF69-CCA41C0112EC}"/>
    <cellStyle name="SAPBEXaggDataEmph 4" xfId="22187" xr:uid="{A1D1C8FB-3BB1-44DA-BD21-4A33FCBCA4DF}"/>
    <cellStyle name="SAPBEXaggDataEmph 5" xfId="22314" xr:uid="{A1111343-9DA8-4893-9808-6DC27C182218}"/>
    <cellStyle name="SAPBEXaggItem" xfId="3503" xr:uid="{FBD55899-779B-4AEF-994C-8A8C1152DD4E}"/>
    <cellStyle name="SAPBEXaggItem 2" xfId="15594" xr:uid="{85BF1945-FDFD-4869-81BB-E21F5BE7208E}"/>
    <cellStyle name="SAPBEXaggItem 3" xfId="15721" xr:uid="{DA7B6ECF-2186-491D-B954-53002E178320}"/>
    <cellStyle name="SAPBEXaggItem 4" xfId="21951" xr:uid="{1C11A47A-E0FB-4066-9860-1307A83E249E}"/>
    <cellStyle name="SAPBEXaggItem 5" xfId="22005" xr:uid="{58B40609-5D0B-4CAE-98F6-D1D502348066}"/>
    <cellStyle name="SAPBEXaggItemX" xfId="3504" xr:uid="{6DEF2C62-956F-4111-B40C-343A1548D19C}"/>
    <cellStyle name="SAPBEXaggItemX 2" xfId="15593" xr:uid="{AA4F10E0-8D06-4DB6-94E1-AF0F7EBAF592}"/>
    <cellStyle name="SAPBEXaggItemX 3" xfId="15756" xr:uid="{5EE1F192-F18D-4F32-9F85-61EF0CB30DA3}"/>
    <cellStyle name="SAPBEXaggItemX 4" xfId="22131" xr:uid="{9AAF23D9-0159-4F56-BF7A-837B795C4D4D}"/>
    <cellStyle name="SAPBEXaggItemX 5" xfId="21891" xr:uid="{A11B0857-2EBD-4E67-9910-DAC1716A4012}"/>
    <cellStyle name="SAPBEXbackground" xfId="3505" xr:uid="{5AAB974F-1646-4ECE-9740-023FF8C9FD8B}"/>
    <cellStyle name="SAPBEXchaText" xfId="3506" xr:uid="{1F6A9465-A08F-4DEE-A363-BCA96EE5D865}"/>
    <cellStyle name="SAPBEXexcBad7" xfId="3507" xr:uid="{FEAEA47E-D9EA-44B3-8759-37A2F89E5190}"/>
    <cellStyle name="SAPBEXexcBad7 2" xfId="15592" xr:uid="{6B8E578C-19C0-421B-895D-2E8D1CE1CE76}"/>
    <cellStyle name="SAPBEXexcBad7 3" xfId="15660" xr:uid="{4156F26F-7741-4925-B901-F092C1408990}"/>
    <cellStyle name="SAPBEXexcBad7 4" xfId="15689" xr:uid="{8126108D-5103-4948-8803-2880B8776A4A}"/>
    <cellStyle name="SAPBEXexcBad7 5" xfId="21950" xr:uid="{973AECD8-BD82-4656-BE1F-54B9ADE2F746}"/>
    <cellStyle name="SAPBEXexcBad8" xfId="3508" xr:uid="{DBB3383E-5396-4D69-B648-E7E437556A80}"/>
    <cellStyle name="SAPBEXexcBad8 2" xfId="15591" xr:uid="{CC79543C-ABEB-4873-B854-3A3D15B2DA66}"/>
    <cellStyle name="SAPBEXexcBad8 3" xfId="22320" xr:uid="{8143F662-64D7-4666-8708-9A31BF5C55E9}"/>
    <cellStyle name="SAPBEXexcBad8 4" xfId="16182" xr:uid="{3A90A7FE-E674-4646-BAEE-A2649183BEB0}"/>
    <cellStyle name="SAPBEXexcBad8 5" xfId="15550" xr:uid="{1D9B2ACC-3BD1-448F-A229-84590EEB26FF}"/>
    <cellStyle name="SAPBEXexcBad9" xfId="3509" xr:uid="{634B97FB-3C90-46E0-B674-C623B34326AE}"/>
    <cellStyle name="SAPBEXexcBad9 2" xfId="15590" xr:uid="{2C9A9CE4-B6B0-4800-9EDA-4227DE975DBF}"/>
    <cellStyle name="SAPBEXexcBad9 3" xfId="15868" xr:uid="{6C2056E6-B613-4CA9-91D3-7CD775D8AD93}"/>
    <cellStyle name="SAPBEXexcBad9 4" xfId="15846" xr:uid="{96BC3EA6-0A6A-458F-B2A3-FB0E7338896F}"/>
    <cellStyle name="SAPBEXexcBad9 5" xfId="22164" xr:uid="{718EBCCF-3E88-4AE0-A6C8-60991A64B5BA}"/>
    <cellStyle name="SAPBEXexcCritical4" xfId="3510" xr:uid="{A5B456B0-B1BE-4E89-8BBD-41CC886BF7C6}"/>
    <cellStyle name="SAPBEXexcCritical4 2" xfId="15589" xr:uid="{98C08348-104B-4624-A3F7-8A8CB5D1B5DD}"/>
    <cellStyle name="SAPBEXexcCritical4 3" xfId="16347" xr:uid="{0F544AAB-92C4-4E60-9D18-688D280CEF14}"/>
    <cellStyle name="SAPBEXexcCritical4 4" xfId="22040" xr:uid="{8C919F2F-2609-46C5-88D6-BE3C1B7547AE}"/>
    <cellStyle name="SAPBEXexcCritical4 5" xfId="15828" xr:uid="{21AC25D5-CBD7-48B2-A7AE-B31BEB8CB930}"/>
    <cellStyle name="SAPBEXexcCritical5" xfId="3511" xr:uid="{445E29F9-900B-44B3-9226-3B271CA54A28}"/>
    <cellStyle name="SAPBEXexcCritical5 2" xfId="15588" xr:uid="{17452479-CBEA-4D0F-8FA5-B20A19BF9CEC}"/>
    <cellStyle name="SAPBEXexcCritical5 3" xfId="15767" xr:uid="{CB312276-4B77-407B-A8BA-7561837E513F}"/>
    <cellStyle name="SAPBEXexcCritical5 4" xfId="15543" xr:uid="{642D4DC2-5AE4-4E60-AE45-4D43BB326DA6}"/>
    <cellStyle name="SAPBEXexcCritical5 5" xfId="22216" xr:uid="{8ECFCCDA-F692-4CE1-8EFE-1CFC024FEE27}"/>
    <cellStyle name="SAPBEXexcCritical6" xfId="3512" xr:uid="{25EF5A61-29FB-4333-95B8-1C445AD7B499}"/>
    <cellStyle name="SAPBEXexcCritical6 2" xfId="15587" xr:uid="{763EBE5F-627E-43A5-8541-611D582C2F14}"/>
    <cellStyle name="SAPBEXexcCritical6 3" xfId="22296" xr:uid="{8DEC7A1B-5089-4B35-9EEF-384BF8513709}"/>
    <cellStyle name="SAPBEXexcCritical6 4" xfId="22341" xr:uid="{4C699C2E-BFD4-473A-B0C3-D317E9B359AB}"/>
    <cellStyle name="SAPBEXexcCritical6 5" xfId="22354" xr:uid="{0846375D-45B6-4479-AF60-0A9F36854CC7}"/>
    <cellStyle name="SAPBEXexcGood1" xfId="3513" xr:uid="{88BF77B4-366F-4957-B5D4-C0A033C02E4C}"/>
    <cellStyle name="SAPBEXexcGood1 2" xfId="15586" xr:uid="{9D953236-81A3-46F9-9F6C-33004AE887A5}"/>
    <cellStyle name="SAPBEXexcGood1 3" xfId="22139" xr:uid="{0BAF3F32-8EB4-427F-A072-49E93D5758AA}"/>
    <cellStyle name="SAPBEXexcGood1 4" xfId="15540" xr:uid="{B0BFD70F-6CBC-44AD-8931-9CFC864AD625}"/>
    <cellStyle name="SAPBEXexcGood1 5" xfId="15684" xr:uid="{1AA5E9CF-548A-446A-8419-598166F61E2A}"/>
    <cellStyle name="SAPBEXexcGood2" xfId="3514" xr:uid="{3A4C58E6-B95E-4851-B660-409C06E07CF1}"/>
    <cellStyle name="SAPBEXexcGood2 2" xfId="15585" xr:uid="{A5418067-FF1E-4BD2-BC7F-53D9927F4AD2}"/>
    <cellStyle name="SAPBEXexcGood2 3" xfId="15662" xr:uid="{0CF6BBC5-4644-43F2-AEA3-B8194609FEA5}"/>
    <cellStyle name="SAPBEXexcGood2 4" xfId="21881" xr:uid="{95B7236A-91F3-451A-BFCD-1CC96CEE1585}"/>
    <cellStyle name="SAPBEXexcGood2 5" xfId="15637" xr:uid="{C8F01387-4512-4FF8-B483-3B3E92AD3566}"/>
    <cellStyle name="SAPBEXexcGood3" xfId="3515" xr:uid="{01DB5C7A-1279-408C-8444-A5DCBF983CF2}"/>
    <cellStyle name="SAPBEXexcGood3 2" xfId="15584" xr:uid="{07EE806F-380E-468A-9F08-7CCBBC0D4CC2}"/>
    <cellStyle name="SAPBEXexcGood3 3" xfId="22335" xr:uid="{ABCFDF4A-96E7-4AD5-8EA6-947102FCFBA5}"/>
    <cellStyle name="SAPBEXexcGood3 4" xfId="22041" xr:uid="{D1BF9DB9-B9D4-45F9-8480-51ED65F12F35}"/>
    <cellStyle name="SAPBEXexcGood3 5" xfId="22352" xr:uid="{8A089F59-75FD-4352-BEC9-628DAE60D718}"/>
    <cellStyle name="SAPBEXfilterDrill" xfId="3516" xr:uid="{7FCAF5BE-411F-4597-BCFA-77CF3BE8BBD1}"/>
    <cellStyle name="SAPBEXfilterItem" xfId="3517" xr:uid="{76D8F400-F5AF-49B4-AAC0-729E74A455B9}"/>
    <cellStyle name="SAPBEXfilterText" xfId="3518" xr:uid="{C91B0614-E2B7-4A47-B056-BC32C94C14B9}"/>
    <cellStyle name="SAPBEXformats" xfId="3519" xr:uid="{2CB85CBF-5BFB-4DF4-B444-AA27A813066B}"/>
    <cellStyle name="SAPBEXformats 2" xfId="15582" xr:uid="{2A822780-A72F-4CB4-97E9-F4907F484D99}"/>
    <cellStyle name="SAPBEXformats 3" xfId="21928" xr:uid="{2143D247-A94E-4715-8FBC-D75406DBB430}"/>
    <cellStyle name="SAPBEXformats 4" xfId="22244" xr:uid="{6D0D545C-D795-4FAA-8FF3-748D3D677AB2}"/>
    <cellStyle name="SAPBEXformats 5" xfId="15800" xr:uid="{224C6AB6-82AB-47F2-9B62-91E19E0A7845}"/>
    <cellStyle name="SAPBEXheaderItem" xfId="3520" xr:uid="{269BE371-ADB8-4CD5-A636-446123F420CA}"/>
    <cellStyle name="SAPBEXheaderText" xfId="3521" xr:uid="{B9EA95E8-277E-4F4F-81C1-3B955244A65A}"/>
    <cellStyle name="SAPBEXHLevel0" xfId="3522" xr:uid="{29D34BBB-EBE5-483C-9B78-FD7F49E5C952}"/>
    <cellStyle name="SAPBEXHLevel0 2" xfId="3523" xr:uid="{B0E08CCB-BB49-494A-BF67-48B3695DF406}"/>
    <cellStyle name="SAPBEXHLevel0 2 2" xfId="15580" xr:uid="{325F8C99-5CB0-40AD-9979-93C31BCDA20C}"/>
    <cellStyle name="SAPBEXHLevel0 2 3" xfId="22291" xr:uid="{2656CB8C-A1EE-4427-8EFB-A3C6D43ED485}"/>
    <cellStyle name="SAPBEXHLevel0 2 4" xfId="22334" xr:uid="{65004DA8-1C49-46C5-8047-C2CFB14534C8}"/>
    <cellStyle name="SAPBEXHLevel0 2 5" xfId="22273" xr:uid="{17FCCA8F-7F18-43DB-9A52-4C12480DD688}"/>
    <cellStyle name="SAPBEXHLevel0 3" xfId="15581" xr:uid="{EADD9601-7B33-4736-BDB3-B21BD446F626}"/>
    <cellStyle name="SAPBEXHLevel0 4" xfId="21971" xr:uid="{FC47C659-16F3-42B6-AF51-199039BCEC0E}"/>
    <cellStyle name="SAPBEXHLevel0 5" xfId="15864" xr:uid="{8DED6BD1-10FB-4EE0-9CD8-E0070B47077B}"/>
    <cellStyle name="SAPBEXHLevel0 6" xfId="21976" xr:uid="{42645BCA-D389-4F8C-8ABB-24E6C76823CC}"/>
    <cellStyle name="SAPBEXHLevel0X" xfId="3524" xr:uid="{45BB38A3-882E-4907-B5A7-2DB6A3F79780}"/>
    <cellStyle name="SAPBEXHLevel0X 2" xfId="3525" xr:uid="{FA7057DA-C888-4B9E-8A75-965E5FF84AA9}"/>
    <cellStyle name="SAPBEXHLevel0X 2 2" xfId="15578" xr:uid="{0762971F-B3CC-4B45-BB67-04E49CA20405}"/>
    <cellStyle name="SAPBEXHLevel0X 2 3" xfId="15657" xr:uid="{E2AB149F-44FC-4440-8771-851DF145D3F1}"/>
    <cellStyle name="SAPBEXHLevel0X 2 4" xfId="22184" xr:uid="{2A1A8726-BC11-47DD-A4AE-84A6348922C5}"/>
    <cellStyle name="SAPBEXHLevel0X 2 5" xfId="22359" xr:uid="{0BB138D6-23B5-4F2C-ABC4-83B0C93EE0EA}"/>
    <cellStyle name="SAPBEXHLevel0X 3" xfId="15579" xr:uid="{912BA3BA-C287-460D-A386-0CEC86488B7F}"/>
    <cellStyle name="SAPBEXHLevel0X 4" xfId="22079" xr:uid="{B2C4750B-7118-4BBB-9690-01620E9DD737}"/>
    <cellStyle name="SAPBEXHLevel0X 5" xfId="15776" xr:uid="{88BDF0A7-E55D-4A26-8C4E-0BD779CD430D}"/>
    <cellStyle name="SAPBEXHLevel0X 6" xfId="15743" xr:uid="{A9971960-8B7A-4186-ADE1-C71C7DAAEBB9}"/>
    <cellStyle name="SAPBEXHLevel1" xfId="3526" xr:uid="{15CE8F12-9D50-4F6D-BCF1-37265BD9908A}"/>
    <cellStyle name="SAPBEXHLevel1 2" xfId="3527" xr:uid="{4CB36B3C-D71C-4FA4-A462-0237D40E7FD3}"/>
    <cellStyle name="SAPBEXHLevel1 2 2" xfId="15576" xr:uid="{3B761ABB-7273-4D3F-BF27-3CF7002B6545}"/>
    <cellStyle name="SAPBEXHLevel1 2 3" xfId="15774" xr:uid="{0580E1FD-03BA-479B-B9BC-080C056222E5}"/>
    <cellStyle name="SAPBEXHLevel1 2 4" xfId="22295" xr:uid="{54D50C49-B549-4860-B5E0-F434EEB2CC88}"/>
    <cellStyle name="SAPBEXHLevel1 2 5" xfId="21967" xr:uid="{98B07699-F954-4E52-B158-1EBF344E2246}"/>
    <cellStyle name="SAPBEXHLevel1 3" xfId="15577" xr:uid="{B290EE36-257A-42AF-A686-98E414A803CE}"/>
    <cellStyle name="SAPBEXHLevel1 4" xfId="22205" xr:uid="{0764737B-335C-43C3-A8B4-14E621A89FD6}"/>
    <cellStyle name="SAPBEXHLevel1 5" xfId="22089" xr:uid="{3B844136-AB33-4189-B0FB-E457F9904358}"/>
    <cellStyle name="SAPBEXHLevel1 6" xfId="15546" xr:uid="{9782406A-8152-4CE2-BD98-D1C54E97984B}"/>
    <cellStyle name="SAPBEXHLevel1X" xfId="3528" xr:uid="{E2DB9A81-E203-4929-B87A-0714C7103FDB}"/>
    <cellStyle name="SAPBEXHLevel1X 2" xfId="3529" xr:uid="{034CCED7-E300-4F71-A5E4-270565A1B036}"/>
    <cellStyle name="SAPBEXHLevel1X 2 2" xfId="15574" xr:uid="{12619932-267D-473C-952D-90F0A028C28D}"/>
    <cellStyle name="SAPBEXHLevel1X 2 3" xfId="22333" xr:uid="{7B266384-4A30-4C29-BD5C-B191EDE2E9E1}"/>
    <cellStyle name="SAPBEXHLevel1X 2 4" xfId="22142" xr:uid="{C3171244-BF2A-4186-8DC1-19EEDD647A43}"/>
    <cellStyle name="SAPBEXHLevel1X 2 5" xfId="22175" xr:uid="{A77CD596-5E70-4C0C-9F50-2BE2A2DB7DF3}"/>
    <cellStyle name="SAPBEXHLevel1X 3" xfId="15575" xr:uid="{DF3A9919-D2DD-4089-B85C-31995728E924}"/>
    <cellStyle name="SAPBEXHLevel1X 4" xfId="22016" xr:uid="{FC200603-FC61-4978-BC67-0148555CA712}"/>
    <cellStyle name="SAPBEXHLevel1X 5" xfId="22340" xr:uid="{5029A0B7-6F00-429C-B32A-4D2AC1C950B8}"/>
    <cellStyle name="SAPBEXHLevel1X 6" xfId="15750" xr:uid="{8CAA02A6-1D7C-4AB0-8917-7A7554FE714E}"/>
    <cellStyle name="SAPBEXHLevel2" xfId="3530" xr:uid="{5A95B180-2863-4D3C-AC1C-ABF0BF926527}"/>
    <cellStyle name="SAPBEXHLevel2 2" xfId="3531" xr:uid="{D0946F82-1B2D-4A44-AA19-AC5E1D136B3D}"/>
    <cellStyle name="SAPBEXHLevel2 2 2" xfId="15572" xr:uid="{3367A1F0-F8C7-4263-A94D-E5B8F72498EA}"/>
    <cellStyle name="SAPBEXHLevel2 2 3" xfId="22215" xr:uid="{C2671DC3-1825-4654-B3D6-2884ACF4A156}"/>
    <cellStyle name="SAPBEXHLevel2 2 4" xfId="15717" xr:uid="{9829DC1B-8AC9-49B6-A1A3-35294F37866C}"/>
    <cellStyle name="SAPBEXHLevel2 2 5" xfId="22171" xr:uid="{4FB09EF6-002B-4291-9F02-8E6F44C6ADEA}"/>
    <cellStyle name="SAPBEXHLevel2 3" xfId="15573" xr:uid="{CC1D4EE2-6BF3-4054-AD81-C5442ECF2C6F}"/>
    <cellStyle name="SAPBEXHLevel2 4" xfId="15852" xr:uid="{997BB389-0DE0-439F-8379-6668BE8E6382}"/>
    <cellStyle name="SAPBEXHLevel2 5" xfId="15655" xr:uid="{963B20AC-0F65-4836-92FA-BE809061C45F}"/>
    <cellStyle name="SAPBEXHLevel2 6" xfId="15723" xr:uid="{6325C490-5C3D-47C4-91F7-4249B392D1AC}"/>
    <cellStyle name="SAPBEXHLevel2X" xfId="3532" xr:uid="{E3D1A455-F564-4CF8-AEB7-DD0D27986109}"/>
    <cellStyle name="SAPBEXHLevel2X 2" xfId="3533" xr:uid="{33138C7F-9CFF-44A5-9850-3DD3FB5E2853}"/>
    <cellStyle name="SAPBEXHLevel2X 2 2" xfId="15570" xr:uid="{AE8ADFCB-FBAC-4B3D-B49C-471CBF409934}"/>
    <cellStyle name="SAPBEXHLevel2X 2 3" xfId="15618" xr:uid="{AFF37B11-E422-47A7-9C09-33D6C0FC7D25}"/>
    <cellStyle name="SAPBEXHLevel2X 2 4" xfId="21979" xr:uid="{9A92F1CC-9EFF-42AA-855D-81EDA063F3C2}"/>
    <cellStyle name="SAPBEXHLevel2X 2 5" xfId="15658" xr:uid="{D6D4D81E-CC78-45C7-A215-21DF928C1796}"/>
    <cellStyle name="SAPBEXHLevel2X 3" xfId="15571" xr:uid="{4EEB974B-5E70-45E2-9DE5-4224CCD65ADA}"/>
    <cellStyle name="SAPBEXHLevel2X 4" xfId="22013" xr:uid="{750D01FD-C609-4E58-9BEE-11297FA51FBB}"/>
    <cellStyle name="SAPBEXHLevel2X 5" xfId="15542" xr:uid="{D1C33FE6-AA37-4480-A6E4-891AFF769A50}"/>
    <cellStyle name="SAPBEXHLevel2X 6" xfId="22015" xr:uid="{251A00E9-F9DF-464F-99FC-A23929C92A2F}"/>
    <cellStyle name="SAPBEXHLevel3" xfId="3534" xr:uid="{C8527023-E051-480E-BB5A-19902A14BE9D}"/>
    <cellStyle name="SAPBEXHLevel3 2" xfId="3535" xr:uid="{1A0870E8-5E50-440D-BE03-E5E4616ABE49}"/>
    <cellStyle name="SAPBEXHLevel3 2 2" xfId="15568" xr:uid="{9765E0E1-402B-4D80-8DB5-09C5F7759E3B}"/>
    <cellStyle name="SAPBEXHLevel3 2 3" xfId="22329" xr:uid="{89CAC9D6-D350-4C11-A991-7E9A1062AFE2}"/>
    <cellStyle name="SAPBEXHLevel3 2 4" xfId="22117" xr:uid="{9DF2A25E-AA44-4CD6-85B1-DFD0DB764A10}"/>
    <cellStyle name="SAPBEXHLevel3 2 5" xfId="15536" xr:uid="{8CCBC1A4-C1A4-41EB-8F55-1B8FB7EAC2E0}"/>
    <cellStyle name="SAPBEXHLevel3 3" xfId="15569" xr:uid="{A72B6C09-7EE6-443E-8F35-4A112FDFD316}"/>
    <cellStyle name="SAPBEXHLevel3 4" xfId="21975" xr:uid="{2A5CBF6F-2CF3-4EAB-9BE6-0DCEA2D4E63E}"/>
    <cellStyle name="SAPBEXHLevel3 5" xfId="22148" xr:uid="{6D8B5D67-C0BC-4C52-B561-1E03DD9EAABB}"/>
    <cellStyle name="SAPBEXHLevel3 6" xfId="22058" xr:uid="{0FF55816-7498-44B0-A346-0603D9E14B0C}"/>
    <cellStyle name="SAPBEXHLevel3X" xfId="3536" xr:uid="{B0288BA0-EED9-4CD4-9ABB-8FFDC9888494}"/>
    <cellStyle name="SAPBEXHLevel3X 2" xfId="3537" xr:uid="{F57370A4-59C0-4872-8CC7-B8653595BCB2}"/>
    <cellStyle name="SAPBEXHLevel3X 2 2" xfId="15566" xr:uid="{3BE69235-3260-40BA-B3E7-9FD001B97A1A}"/>
    <cellStyle name="SAPBEXHLevel3X 2 3" xfId="22130" xr:uid="{5DF4B064-6433-45EC-B3D0-A1AF54C264EA}"/>
    <cellStyle name="SAPBEXHLevel3X 2 4" xfId="15636" xr:uid="{C2A9FC65-4086-45D5-8F8F-0ADA6E10A7BB}"/>
    <cellStyle name="SAPBEXHLevel3X 2 5" xfId="22349" xr:uid="{B7B617F7-F4B9-4A95-B150-214858E663CB}"/>
    <cellStyle name="SAPBEXHLevel3X 3" xfId="15567" xr:uid="{E7B460C2-EFE9-4B87-A71A-6B3EA17350BF}"/>
    <cellStyle name="SAPBEXHLevel3X 4" xfId="15538" xr:uid="{178CC8F2-FD4D-4F63-A88A-0AC43558EF1A}"/>
    <cellStyle name="SAPBEXHLevel3X 5" xfId="15652" xr:uid="{AA3D7C41-077E-4948-A18A-8A9DF9DCE409}"/>
    <cellStyle name="SAPBEXHLevel3X 6" xfId="21879" xr:uid="{D58B8CCD-CFF4-4B81-8191-C1DEF827F6F3}"/>
    <cellStyle name="SAPBEXresData" xfId="3538" xr:uid="{AC48065C-E268-4FC2-9F64-1A0DE22150B3}"/>
    <cellStyle name="SAPBEXresData 2" xfId="15565" xr:uid="{2DCABC3C-7E36-406F-84DD-95146E4824ED}"/>
    <cellStyle name="SAPBEXresData 3" xfId="15553" xr:uid="{59B2DBC1-1F1C-41E4-AD20-63D310D8FF21}"/>
    <cellStyle name="SAPBEXresData 4" xfId="15809" xr:uid="{516116D6-80F4-4CD4-8AD6-1322139802FE}"/>
    <cellStyle name="SAPBEXresData 5" xfId="21974" xr:uid="{2ACDC736-D84F-43B4-B4FA-CD6B451BFEC4}"/>
    <cellStyle name="SAPBEXresDataEmph" xfId="3539" xr:uid="{CB794865-64D5-4930-95C7-47B0908D9BED}"/>
    <cellStyle name="SAPBEXresDataEmph 2" xfId="15564" xr:uid="{96D5644D-D23A-46CC-AE78-7FD455D14A20}"/>
    <cellStyle name="SAPBEXresDataEmph 3" xfId="21992" xr:uid="{1E8AD3B7-2A50-4F72-A4E8-8FA17B522062}"/>
    <cellStyle name="SAPBEXresDataEmph 4" xfId="22120" xr:uid="{1F059508-7D18-4266-B71E-6A57D3AE712E}"/>
    <cellStyle name="SAPBEXresDataEmph 5" xfId="15537" xr:uid="{FA82DD65-346D-491D-8B00-280FC1DEF5D7}"/>
    <cellStyle name="SAPBEXresItem" xfId="3540" xr:uid="{E816B474-BFD0-4CF6-8010-5D8C2B33C2FB}"/>
    <cellStyle name="SAPBEXresItem 2" xfId="15563" xr:uid="{2699C817-BD11-4ADD-A3D3-B7A89B808704}"/>
    <cellStyle name="SAPBEXresItem 3" xfId="22257" xr:uid="{59DF6D02-400C-49FF-8B22-5E6C7412E33E}"/>
    <cellStyle name="SAPBEXresItem 4" xfId="22336" xr:uid="{3E8C5403-0600-49E5-AB29-C1A2368E513C}"/>
    <cellStyle name="SAPBEXresItem 5" xfId="21749" xr:uid="{2EAAE645-87D0-45DD-B288-295E8BF5A2C7}"/>
    <cellStyle name="SAPBEXresItemX" xfId="3541" xr:uid="{2AF4946A-99FE-4D77-BE1B-E2612139F685}"/>
    <cellStyle name="SAPBEXresItemX 2" xfId="15562" xr:uid="{DEC20E44-735A-4244-B35D-F504DFBA9202}"/>
    <cellStyle name="SAPBEXresItemX 3" xfId="15724" xr:uid="{BCD9B4D2-998E-4745-9672-24345408DD94}"/>
    <cellStyle name="SAPBEXresItemX 4" xfId="15810" xr:uid="{A57ABAA7-D328-4712-8ED2-60D41D91F33F}"/>
    <cellStyle name="SAPBEXresItemX 5" xfId="15668" xr:uid="{99D19C27-3C27-4494-8ABE-2C7FD70CE05E}"/>
    <cellStyle name="SAPBEXstdData" xfId="3542" xr:uid="{6EFD4A14-72FC-4062-B863-BDA905BB93E7}"/>
    <cellStyle name="SAPBEXstdData 2" xfId="15561" xr:uid="{7DC87A27-AED3-40EE-9557-738CDB8C24B1}"/>
    <cellStyle name="SAPBEXstdData 3" xfId="22190" xr:uid="{2C51BD47-544F-48E7-9C32-131CDFB61E48}"/>
    <cellStyle name="SAPBEXstdData 4" xfId="15709" xr:uid="{0CE6B58B-F720-44C3-95A5-C6EBCEB72DE0}"/>
    <cellStyle name="SAPBEXstdData 5" xfId="22070" xr:uid="{644FBCD3-0CDD-41CC-9966-45015F9237ED}"/>
    <cellStyle name="SAPBEXstdDataEmph" xfId="3543" xr:uid="{6F9B50B4-2C0B-48FD-8CAA-A15B193C884D}"/>
    <cellStyle name="SAPBEXstdDataEmph 2" xfId="15560" xr:uid="{3B3F917A-FDB5-41B7-B4E7-586CEC51BA65}"/>
    <cellStyle name="SAPBEXstdDataEmph 3" xfId="15661" xr:uid="{4F9D09BE-3059-43D0-824D-E67E2E5131D2}"/>
    <cellStyle name="SAPBEXstdDataEmph 4" xfId="22321" xr:uid="{9290431D-ED89-4E94-BAE6-6C2BB07D5287}"/>
    <cellStyle name="SAPBEXstdDataEmph 5" xfId="22256" xr:uid="{D3001E2A-6E0C-4F71-9FBE-8FE6BFE7EA03}"/>
    <cellStyle name="SAPBEXstdItem" xfId="3544" xr:uid="{FBAB8AE3-D37B-436E-8DEA-04CD0E0CA296}"/>
    <cellStyle name="SAPBEXstdItem 2" xfId="15559" xr:uid="{90987983-623E-4A29-9AC5-A23FD821B4DC}"/>
    <cellStyle name="SAPBEXstdItem 3" xfId="22299" xr:uid="{EF3E84C2-67DC-45B4-A83B-2302899324EE}"/>
    <cellStyle name="SAPBEXstdItem 4" xfId="15829" xr:uid="{67377F55-8376-4AC2-8DF3-5F28E671510B}"/>
    <cellStyle name="SAPBEXstdItem 5" xfId="22067" xr:uid="{9127BBB3-1CCF-4BED-BFB3-4184350997CC}"/>
    <cellStyle name="SAPBEXstdItemX" xfId="3545" xr:uid="{8850D677-B1EC-4992-9136-47548A19665B}"/>
    <cellStyle name="SAPBEXstdItemX 2" xfId="15558" xr:uid="{12AEDA52-EC35-48F3-A773-EEE026E91773}"/>
    <cellStyle name="SAPBEXstdItemX 3" xfId="22189" xr:uid="{7DB016B5-4D83-420C-B09E-0635D8082DFE}"/>
    <cellStyle name="SAPBEXstdItemX 4" xfId="15745" xr:uid="{6ABDFD6E-EFEB-48E6-8229-4E4B56141CB5}"/>
    <cellStyle name="SAPBEXstdItemX 5" xfId="22202" xr:uid="{EBAC273D-656B-4877-82CE-9A91EBD5E359}"/>
    <cellStyle name="SAPBEXtitle" xfId="3546" xr:uid="{D6F0D4F9-E2CD-421A-872A-332F0993C80A}"/>
    <cellStyle name="SAPBEXundefined" xfId="3547" xr:uid="{3A818A4A-A631-4B52-8CAB-A324C780D0A2}"/>
    <cellStyle name="SAPBEXundefined 2" xfId="15557" xr:uid="{760E5D98-F83B-4AF2-B266-79A39E5D9383}"/>
    <cellStyle name="SAPBEXundefined 3" xfId="15751" xr:uid="{E9D51B80-F391-485F-82FA-AEAF63C4E894}"/>
    <cellStyle name="SAPBEXundefined 4" xfId="22339" xr:uid="{BDDEE142-488F-4E96-9882-EC73A5CCCF21}"/>
    <cellStyle name="SAPBEXundefined 5" xfId="15644" xr:uid="{B8DD114F-738A-4E3F-98FA-893CCCC40044}"/>
    <cellStyle name="Sem nada" xfId="3548" xr:uid="{CF1EC9E4-91AA-42D7-95BC-A02D25AD7689}"/>
    <cellStyle name="Sep. milhar [0]" xfId="3549" xr:uid="{2B0D4120-A742-4C0B-BF83-76600EE5D950}"/>
    <cellStyle name="Separador de m" xfId="3550" xr:uid="{0E3864A9-5A5C-4965-A703-4DD47FE33C31}"/>
    <cellStyle name="Separador de milhares 10" xfId="3551" xr:uid="{FE25DD0F-C405-423F-AE6B-6C9C5E353437}"/>
    <cellStyle name="Separador de milhares 11" xfId="3552" xr:uid="{C6FAE4BE-84A1-46DE-9FCA-F40FBAE643FF}"/>
    <cellStyle name="Separador de milhares 12" xfId="3553" xr:uid="{7AA9C405-DA5F-46A1-BF73-EBD0DCC208D3}"/>
    <cellStyle name="Separador de milhares 13" xfId="3554" xr:uid="{CD65F3C9-0910-4251-B7A1-35DE61F7C40C}"/>
    <cellStyle name="Separador de milhares 14" xfId="3555" xr:uid="{22860523-ADAC-4D39-A154-027DF239EE4D}"/>
    <cellStyle name="Separador de milhares 15" xfId="3556" xr:uid="{C3D8206C-ECEE-4BF7-B936-4DB7473F586A}"/>
    <cellStyle name="Separador de milhares 16" xfId="3557" xr:uid="{D657DAF3-2B0A-4516-8606-6EB54CD4F248}"/>
    <cellStyle name="Separador de milhares 17" xfId="3558" xr:uid="{0A1AB2B1-7EF3-46E8-81F4-85C81CB84719}"/>
    <cellStyle name="Separador de milhares 18" xfId="3559" xr:uid="{420654DD-0B9D-4B98-B807-33DB1DBA61AB}"/>
    <cellStyle name="Separador de milhares 19" xfId="3560" xr:uid="{4E135A93-9904-4847-8AEF-8E5405E07C93}"/>
    <cellStyle name="Separador de milhares 2" xfId="3561" xr:uid="{06EC31AC-478B-4593-848D-E22D9BB126D0}"/>
    <cellStyle name="Separador de milhares 2 10" xfId="3562" xr:uid="{D04D5280-503E-4EAF-AE06-85FDE2E4B732}"/>
    <cellStyle name="Separador de milhares 2 10 2" xfId="4458" xr:uid="{4B12E8E1-F6A6-4588-9029-8261F824B6FE}"/>
    <cellStyle name="Separador de milhares 2 10 2 2" xfId="5868" xr:uid="{2696F271-11D0-4440-B494-4550DFD783EA}"/>
    <cellStyle name="Separador de milhares 2 10 2 2 2" xfId="8687" xr:uid="{2E658F08-0E6D-4E1E-BBFC-C8B5C279D17D}"/>
    <cellStyle name="Separador de milhares 2 10 2 2 2 2" xfId="20600" xr:uid="{E739428A-2E78-47CA-B46C-50CFFB699065}"/>
    <cellStyle name="Separador de milhares 2 10 2 2 2 3" xfId="14448" xr:uid="{1CFBFAEA-19C1-4788-87ED-DE9D931298E3}"/>
    <cellStyle name="Separador de milhares 2 10 2 2 3" xfId="17781" xr:uid="{893F1BD8-F075-4F2E-9F4C-2196ACBC527E}"/>
    <cellStyle name="Separador de milhares 2 10 2 2 4" xfId="11670" xr:uid="{9B0A33E6-2668-4CFD-818C-C2F3B2096381}"/>
    <cellStyle name="Separador de milhares 2 10 2 3" xfId="7277" xr:uid="{54D1C8E0-4E74-4C6F-B9F0-19E53B78CBDE}"/>
    <cellStyle name="Separador de milhares 2 10 2 3 2" xfId="19190" xr:uid="{95A333C6-299F-4B84-9CEA-92BD792B993B}"/>
    <cellStyle name="Separador de milhares 2 10 2 3 3" xfId="13059" xr:uid="{438E8F44-8ABA-466F-9E7E-A334C059BDAA}"/>
    <cellStyle name="Separador de milhares 2 10 2 4" xfId="16371" xr:uid="{A02A0392-EB77-488B-9FA2-A37C4D8CDE88}"/>
    <cellStyle name="Separador de milhares 2 10 2 5" xfId="10281" xr:uid="{F9B938C6-181A-4EB3-B5DB-EF8AE9D71E95}"/>
    <cellStyle name="Separador de milhares 2 10 3" xfId="15871" xr:uid="{8AF70E31-CBC0-4B04-9878-697E2215CD8B}"/>
    <cellStyle name="Separador de milhares 2 10 4" xfId="9804" xr:uid="{BE2FE9D1-9215-46BA-A4F4-691D807E42DA}"/>
    <cellStyle name="Separador de milhares 2 11" xfId="3563" xr:uid="{54AFA404-0B23-4119-BFB2-51C5C76031F2}"/>
    <cellStyle name="Separador de milhares 2 11 2" xfId="4459" xr:uid="{C9779186-B408-4E43-99A7-21FF8647383E}"/>
    <cellStyle name="Separador de milhares 2 11 2 2" xfId="5869" xr:uid="{3E927A14-9863-424C-9C94-CBFC0ABA949A}"/>
    <cellStyle name="Separador de milhares 2 11 2 2 2" xfId="8688" xr:uid="{675B7866-41AE-4F93-AA5B-664594815F7A}"/>
    <cellStyle name="Separador de milhares 2 11 2 2 2 2" xfId="20601" xr:uid="{379BD7F0-0C5D-49BA-B152-F8A0CBB30561}"/>
    <cellStyle name="Separador de milhares 2 11 2 2 2 3" xfId="14449" xr:uid="{3C4D3DBE-1B64-49B7-90D1-D1A2CBFF773F}"/>
    <cellStyle name="Separador de milhares 2 11 2 2 3" xfId="17782" xr:uid="{8ED93370-AE92-4C8B-B334-9DF2C0E811D5}"/>
    <cellStyle name="Separador de milhares 2 11 2 2 4" xfId="11671" xr:uid="{0AF1F5E4-64C0-46AC-9CC7-E029073D6938}"/>
    <cellStyle name="Separador de milhares 2 11 2 3" xfId="7278" xr:uid="{950B6B2C-A650-40AB-BD50-079F0F454E69}"/>
    <cellStyle name="Separador de milhares 2 11 2 3 2" xfId="19191" xr:uid="{EE6C6DCF-C7C9-4F37-8114-27584AA040FB}"/>
    <cellStyle name="Separador de milhares 2 11 2 3 3" xfId="13060" xr:uid="{1CF86002-DF71-41D3-8292-A6E62BC93D8C}"/>
    <cellStyle name="Separador de milhares 2 11 2 4" xfId="16372" xr:uid="{6718B3A9-7C42-45A4-A609-3F77FDB34E9B}"/>
    <cellStyle name="Separador de milhares 2 11 2 5" xfId="10282" xr:uid="{F75E45D2-1692-44F5-AEA2-BDF35BCBC6AF}"/>
    <cellStyle name="Separador de milhares 2 11 3" xfId="15872" xr:uid="{E32F0E74-C4E8-419E-84EA-A46B69C2D9A2}"/>
    <cellStyle name="Separador de milhares 2 11 4" xfId="9805" xr:uid="{167D134B-5C6E-4EEA-AF4C-C460DB5D039B}"/>
    <cellStyle name="Separador de milhares 2 12" xfId="3564" xr:uid="{798A4625-A7F1-4611-A248-164D5846BF77}"/>
    <cellStyle name="Separador de milhares 2 12 2" xfId="4460" xr:uid="{E50A928B-4622-4CA4-8695-C0FF4ADDE732}"/>
    <cellStyle name="Separador de milhares 2 12 2 2" xfId="5870" xr:uid="{7A4A20DF-E8FB-4673-A9C1-8C50224FD808}"/>
    <cellStyle name="Separador de milhares 2 12 2 2 2" xfId="8689" xr:uid="{D7F8BB14-A3CA-4D5D-A954-AE0F0A16C0BC}"/>
    <cellStyle name="Separador de milhares 2 12 2 2 2 2" xfId="20602" xr:uid="{7C8CCCB2-BFF8-46A3-AEA0-A37F87083212}"/>
    <cellStyle name="Separador de milhares 2 12 2 2 2 3" xfId="14450" xr:uid="{6AD57BF8-5DEB-4BB2-B79E-36263BE4A4F6}"/>
    <cellStyle name="Separador de milhares 2 12 2 2 3" xfId="17783" xr:uid="{17C798DE-7999-4B64-A579-DAFD36B52749}"/>
    <cellStyle name="Separador de milhares 2 12 2 2 4" xfId="11672" xr:uid="{3A01A703-5CE6-4056-B070-4A05B1A51691}"/>
    <cellStyle name="Separador de milhares 2 12 2 3" xfId="7279" xr:uid="{78C9D0D3-BB52-4DBF-B52C-BC3C639AE5C8}"/>
    <cellStyle name="Separador de milhares 2 12 2 3 2" xfId="19192" xr:uid="{3ACFD85F-0A5E-4071-B559-11F8AB3FB204}"/>
    <cellStyle name="Separador de milhares 2 12 2 3 3" xfId="13061" xr:uid="{4352F127-9828-4F5B-9299-01CA34AB7E1F}"/>
    <cellStyle name="Separador de milhares 2 12 2 4" xfId="16373" xr:uid="{D84938F6-14B9-486B-B02C-2CBEB99909F8}"/>
    <cellStyle name="Separador de milhares 2 12 2 5" xfId="10283" xr:uid="{94F94948-165B-48AA-89A9-112648B2E7AD}"/>
    <cellStyle name="Separador de milhares 2 12 3" xfId="15873" xr:uid="{BB48CF05-DB3F-47F2-A485-C66783FD9EF6}"/>
    <cellStyle name="Separador de milhares 2 12 4" xfId="9806" xr:uid="{3584DE59-FB6D-4A5B-A93E-00FBDC259A94}"/>
    <cellStyle name="Separador de milhares 2 13" xfId="3565" xr:uid="{F358F107-073B-4A89-991D-2DC1DE691413}"/>
    <cellStyle name="Separador de milhares 2 13 10" xfId="3566" xr:uid="{91B3754D-88D9-47E1-905D-847BD84B297B}"/>
    <cellStyle name="Separador de milhares 2 13 10 2" xfId="4462" xr:uid="{B6A3E494-45C5-4045-9689-3B0297550CE7}"/>
    <cellStyle name="Separador de milhares 2 13 10 2 2" xfId="5872" xr:uid="{4D698AB3-2D70-4AED-9A56-242FC579E13F}"/>
    <cellStyle name="Separador de milhares 2 13 10 2 2 2" xfId="8691" xr:uid="{80CF658F-0513-4AF6-B5BC-579CE48D6466}"/>
    <cellStyle name="Separador de milhares 2 13 10 2 2 2 2" xfId="20604" xr:uid="{266075DE-B68B-46F6-A2DC-A5F89AD0FAF2}"/>
    <cellStyle name="Separador de milhares 2 13 10 2 2 2 3" xfId="14452" xr:uid="{7A54BA8F-1B09-43FC-80EF-5BE2C0B0A03D}"/>
    <cellStyle name="Separador de milhares 2 13 10 2 2 3" xfId="17785" xr:uid="{005A5611-F0EE-4A83-A358-51D0936AD868}"/>
    <cellStyle name="Separador de milhares 2 13 10 2 2 4" xfId="11674" xr:uid="{0870F393-B9F6-4237-8CAB-69397E189FC9}"/>
    <cellStyle name="Separador de milhares 2 13 10 2 3" xfId="7281" xr:uid="{50C17689-31F4-45D9-B3D0-DCE11225829B}"/>
    <cellStyle name="Separador de milhares 2 13 10 2 3 2" xfId="19194" xr:uid="{B5F0AEEF-6961-4907-BF10-1551F5901358}"/>
    <cellStyle name="Separador de milhares 2 13 10 2 3 3" xfId="13063" xr:uid="{F999F05B-04B7-4274-A8A9-9E707FAE3573}"/>
    <cellStyle name="Separador de milhares 2 13 10 2 4" xfId="16375" xr:uid="{F09B2292-7673-407F-AE9A-88568F61E8EF}"/>
    <cellStyle name="Separador de milhares 2 13 10 2 5" xfId="10285" xr:uid="{3CAAF5AB-FF79-46DB-8F50-D61AB6B4F079}"/>
    <cellStyle name="Separador de milhares 2 13 10 3" xfId="4939" xr:uid="{C1EE5CD8-8FFD-4876-A8B8-9D347774E804}"/>
    <cellStyle name="Separador de milhares 2 13 10 3 2" xfId="6349" xr:uid="{CF43C6FB-2815-40D5-BA35-28F22E805142}"/>
    <cellStyle name="Separador de milhares 2 13 10 3 2 2" xfId="9168" xr:uid="{0C0AECDF-62B2-4D4A-9C52-F0F86F4E39FB}"/>
    <cellStyle name="Separador de milhares 2 13 10 3 2 2 2" xfId="21081" xr:uid="{7458C02A-71A4-4F7A-BB96-151E97222D37}"/>
    <cellStyle name="Separador de milhares 2 13 10 3 2 2 3" xfId="14924" xr:uid="{4320B059-3783-4D2E-9DBE-FC9C548FB411}"/>
    <cellStyle name="Separador de milhares 2 13 10 3 2 3" xfId="18262" xr:uid="{5D23A246-B66F-4BC7-BA05-5AC49B652AB3}"/>
    <cellStyle name="Separador de milhares 2 13 10 3 2 4" xfId="12146" xr:uid="{1409769C-479A-420A-84C2-EC31720F9B3F}"/>
    <cellStyle name="Separador de milhares 2 13 10 3 3" xfId="7758" xr:uid="{24333C1C-1BE7-4B68-9F13-5D4E70278F9D}"/>
    <cellStyle name="Separador de milhares 2 13 10 3 3 2" xfId="19671" xr:uid="{3AD96A81-ABF7-4D84-A6DC-DDD597762CD4}"/>
    <cellStyle name="Separador de milhares 2 13 10 3 3 3" xfId="13535" xr:uid="{78F58AFD-DC91-4871-9BD3-E7480601B332}"/>
    <cellStyle name="Separador de milhares 2 13 10 3 4" xfId="16852" xr:uid="{BC976D27-3AC4-4428-A314-EAC8AAB0E6D2}"/>
    <cellStyle name="Separador de milhares 2 13 10 3 5" xfId="10757" xr:uid="{CC2F3943-4A0E-479D-93CC-C5A55051A75C}"/>
    <cellStyle name="Separador de milhares 2 13 10 4" xfId="5247" xr:uid="{34914782-7739-442B-B830-41F206E6049F}"/>
    <cellStyle name="Separador de milhares 2 13 10 4 2" xfId="6657" xr:uid="{D97E1C6A-BA88-4CA5-9AB1-F9AE0AFB714E}"/>
    <cellStyle name="Separador de milhares 2 13 10 4 2 2" xfId="9476" xr:uid="{30C48E29-E512-4493-85E6-FF25E6719027}"/>
    <cellStyle name="Separador de milhares 2 13 10 4 2 2 2" xfId="21389" xr:uid="{53B01D9C-9B18-420B-B610-F98158F18362}"/>
    <cellStyle name="Separador de milhares 2 13 10 4 2 2 3" xfId="15228" xr:uid="{C4E65C28-0579-40EC-AFCD-A448E9BB21F9}"/>
    <cellStyle name="Separador de milhares 2 13 10 4 2 3" xfId="18570" xr:uid="{33D86604-CDCB-4952-9779-FCBE2C27EFDA}"/>
    <cellStyle name="Separador de milhares 2 13 10 4 2 4" xfId="12450" xr:uid="{50E7A2EA-7B9D-4495-BEEA-655798A021D2}"/>
    <cellStyle name="Separador de milhares 2 13 10 4 3" xfId="8066" xr:uid="{4653E622-C05B-4696-B6F3-6BA6C06ACA4E}"/>
    <cellStyle name="Separador de milhares 2 13 10 4 3 2" xfId="19979" xr:uid="{A08A508E-63B7-4B71-985B-04DD8BC12074}"/>
    <cellStyle name="Separador de milhares 2 13 10 4 3 3" xfId="13839" xr:uid="{864D3432-2AED-4761-AA90-85B4D5F002FD}"/>
    <cellStyle name="Separador de milhares 2 13 10 4 4" xfId="17160" xr:uid="{DB98F497-44B4-496A-A997-7D665C35153F}"/>
    <cellStyle name="Separador de milhares 2 13 10 4 5" xfId="11061" xr:uid="{EA0756CC-EC83-45FF-A3E0-3F6C39577B99}"/>
    <cellStyle name="Separador de milhares 2 13 10 5" xfId="5561" xr:uid="{EF1899EC-A0E2-4EFF-85F9-AF694D5B48A3}"/>
    <cellStyle name="Separador de milhares 2 13 10 5 2" xfId="8380" xr:uid="{329C29F2-7833-4791-88F7-F303DDE8BC08}"/>
    <cellStyle name="Separador de milhares 2 13 10 5 2 2" xfId="20293" xr:uid="{B343BE2C-544B-4305-A2F9-70619241324C}"/>
    <cellStyle name="Separador de milhares 2 13 10 5 2 3" xfId="14143" xr:uid="{1EDA4274-076D-414B-AF5B-2E796AB5523E}"/>
    <cellStyle name="Separador de milhares 2 13 10 5 3" xfId="17474" xr:uid="{78283639-07C0-48B0-BDC7-40A270565D71}"/>
    <cellStyle name="Separador de milhares 2 13 10 5 4" xfId="11365" xr:uid="{496F2430-FF9B-4BB9-821B-7ED25CE32119}"/>
    <cellStyle name="Separador de milhares 2 13 10 6" xfId="6970" xr:uid="{03DD779B-5F53-492B-A963-4EC32EC904F3}"/>
    <cellStyle name="Separador de milhares 2 13 10 6 2" xfId="18883" xr:uid="{CBD64A43-8516-4C3B-A111-8931CCDF366E}"/>
    <cellStyle name="Separador de milhares 2 13 10 6 3" xfId="12754" xr:uid="{A6F6B192-4CBF-4B79-A07F-7603A7166B85}"/>
    <cellStyle name="Separador de milhares 2 13 10 7" xfId="15875" xr:uid="{8B881D5C-661B-4727-938D-DCB8E00C76A9}"/>
    <cellStyle name="Separador de milhares 2 13 10 8" xfId="9808" xr:uid="{593C4EA8-B937-4298-A58F-002790EECC54}"/>
    <cellStyle name="Separador de milhares 2 13 11" xfId="3567" xr:uid="{60F9779C-32F0-4E11-8C0B-5DB5BE51D53F}"/>
    <cellStyle name="Separador de milhares 2 13 11 2" xfId="4463" xr:uid="{AEAF508F-632A-4639-A027-64C8973D2819}"/>
    <cellStyle name="Separador de milhares 2 13 11 2 2" xfId="5873" xr:uid="{7BE7A90F-F023-4926-8206-97C4710B050D}"/>
    <cellStyle name="Separador de milhares 2 13 11 2 2 2" xfId="8692" xr:uid="{DE0D0701-75E5-49B2-B430-4A7C77A62679}"/>
    <cellStyle name="Separador de milhares 2 13 11 2 2 2 2" xfId="20605" xr:uid="{5E05D2A8-6E78-4790-8AFF-0BC9C8EEADF1}"/>
    <cellStyle name="Separador de milhares 2 13 11 2 2 2 3" xfId="14453" xr:uid="{8DB29E6A-B0A3-4989-B4C5-F70DC225E59D}"/>
    <cellStyle name="Separador de milhares 2 13 11 2 2 3" xfId="17786" xr:uid="{C2AF7226-BC50-4309-82E9-5F308ED7C29D}"/>
    <cellStyle name="Separador de milhares 2 13 11 2 2 4" xfId="11675" xr:uid="{F2595F97-28E6-4515-8493-09CF2F807410}"/>
    <cellStyle name="Separador de milhares 2 13 11 2 3" xfId="7282" xr:uid="{F7748C4E-6473-4DDD-9AEA-7C75313ABC2B}"/>
    <cellStyle name="Separador de milhares 2 13 11 2 3 2" xfId="19195" xr:uid="{E10D9219-0742-40C0-BBEC-44D86A1AD66B}"/>
    <cellStyle name="Separador de milhares 2 13 11 2 3 3" xfId="13064" xr:uid="{E818783F-7679-4AED-A420-1BB1F92364A6}"/>
    <cellStyle name="Separador de milhares 2 13 11 2 4" xfId="16376" xr:uid="{469973D7-F189-496A-95CD-BBB6ECCE8658}"/>
    <cellStyle name="Separador de milhares 2 13 11 2 5" xfId="10286" xr:uid="{DF28EB47-0D0A-402E-A7F7-F12BF240B616}"/>
    <cellStyle name="Separador de milhares 2 13 11 3" xfId="4940" xr:uid="{D1F7C400-2C66-418C-B35A-90D602033250}"/>
    <cellStyle name="Separador de milhares 2 13 11 3 2" xfId="6350" xr:uid="{9879CFAF-9ACC-4EC4-A3E8-52F8B17882BA}"/>
    <cellStyle name="Separador de milhares 2 13 11 3 2 2" xfId="9169" xr:uid="{236AC499-272B-4415-BFE0-06A711EFE329}"/>
    <cellStyle name="Separador de milhares 2 13 11 3 2 2 2" xfId="21082" xr:uid="{29B0D612-8B76-44A6-91EC-EBA5B3E6A44F}"/>
    <cellStyle name="Separador de milhares 2 13 11 3 2 2 3" xfId="14925" xr:uid="{242C0819-5753-4AA3-8F1C-17140D20546E}"/>
    <cellStyle name="Separador de milhares 2 13 11 3 2 3" xfId="18263" xr:uid="{97AD16D1-FFFC-43A9-921C-052C6522F230}"/>
    <cellStyle name="Separador de milhares 2 13 11 3 2 4" xfId="12147" xr:uid="{2C0E93C7-B762-463F-8624-F3045241D86B}"/>
    <cellStyle name="Separador de milhares 2 13 11 3 3" xfId="7759" xr:uid="{86E0252C-7C63-43C3-A082-6017A5348C04}"/>
    <cellStyle name="Separador de milhares 2 13 11 3 3 2" xfId="19672" xr:uid="{2C457B42-AAF0-48E7-81C9-1ECCB31A2B47}"/>
    <cellStyle name="Separador de milhares 2 13 11 3 3 3" xfId="13536" xr:uid="{E8ADA28F-9B7B-460F-BA98-6D7C6A11310B}"/>
    <cellStyle name="Separador de milhares 2 13 11 3 4" xfId="16853" xr:uid="{B8615E5F-72A4-426A-AC71-AD23E2AF4712}"/>
    <cellStyle name="Separador de milhares 2 13 11 3 5" xfId="10758" xr:uid="{EFE576EE-469C-4A54-BE8A-7C330DA35B1E}"/>
    <cellStyle name="Separador de milhares 2 13 11 4" xfId="5248" xr:uid="{ADD5B415-1E48-467F-9B37-B7F3B36C8787}"/>
    <cellStyle name="Separador de milhares 2 13 11 4 2" xfId="6658" xr:uid="{00CC10B4-08BD-424B-A912-E581F86A613A}"/>
    <cellStyle name="Separador de milhares 2 13 11 4 2 2" xfId="9477" xr:uid="{4CC506E7-4683-4E26-A14C-56806E7111B0}"/>
    <cellStyle name="Separador de milhares 2 13 11 4 2 2 2" xfId="21390" xr:uid="{BA66CDFE-F60D-4DFF-AB47-01E8714335A4}"/>
    <cellStyle name="Separador de milhares 2 13 11 4 2 2 3" xfId="15229" xr:uid="{168A0901-06CA-472A-896D-05F9EFE2FA41}"/>
    <cellStyle name="Separador de milhares 2 13 11 4 2 3" xfId="18571" xr:uid="{AC0616E9-453D-4EDC-BA69-48C3FF416963}"/>
    <cellStyle name="Separador de milhares 2 13 11 4 2 4" xfId="12451" xr:uid="{24C84205-F3FB-4DE1-ADAB-ABD236081EB0}"/>
    <cellStyle name="Separador de milhares 2 13 11 4 3" xfId="8067" xr:uid="{E36925A7-DF99-4E53-B9FC-84660C6BE271}"/>
    <cellStyle name="Separador de milhares 2 13 11 4 3 2" xfId="19980" xr:uid="{3859E50C-AA91-4C7A-BB70-8289F912AA5D}"/>
    <cellStyle name="Separador de milhares 2 13 11 4 3 3" xfId="13840" xr:uid="{D49743EC-2D4A-4C90-9AE9-956F9E7FB8B2}"/>
    <cellStyle name="Separador de milhares 2 13 11 4 4" xfId="17161" xr:uid="{538FFAC6-629E-4D5E-BF9E-147546967C0E}"/>
    <cellStyle name="Separador de milhares 2 13 11 4 5" xfId="11062" xr:uid="{8C5424FF-DF7A-489E-8F8A-F360142ECEF9}"/>
    <cellStyle name="Separador de milhares 2 13 11 5" xfId="5562" xr:uid="{8597C862-5216-43E8-BF28-081DBAC13946}"/>
    <cellStyle name="Separador de milhares 2 13 11 5 2" xfId="8381" xr:uid="{9D137B3C-C429-4A0F-92D2-510C4BB64C76}"/>
    <cellStyle name="Separador de milhares 2 13 11 5 2 2" xfId="20294" xr:uid="{AD7E285D-F8B2-40F7-9462-348CD6327372}"/>
    <cellStyle name="Separador de milhares 2 13 11 5 2 3" xfId="14144" xr:uid="{0D0C088C-59B8-4364-A607-CD623AF34FE2}"/>
    <cellStyle name="Separador de milhares 2 13 11 5 3" xfId="17475" xr:uid="{ACBC0B93-7C32-442B-AFA9-20DE92F9C869}"/>
    <cellStyle name="Separador de milhares 2 13 11 5 4" xfId="11366" xr:uid="{E9BD55F0-A17E-4109-A2AB-EBB2204F4A07}"/>
    <cellStyle name="Separador de milhares 2 13 11 6" xfId="6971" xr:uid="{9998811B-23C0-46BD-9365-146394E1EEFD}"/>
    <cellStyle name="Separador de milhares 2 13 11 6 2" xfId="18884" xr:uid="{7CADA231-BEC5-4F98-86CE-6B2E9309BCE0}"/>
    <cellStyle name="Separador de milhares 2 13 11 6 3" xfId="12755" xr:uid="{818C7CF8-CDAE-4A50-9A82-968BB4786833}"/>
    <cellStyle name="Separador de milhares 2 13 11 7" xfId="15876" xr:uid="{7ADA05F1-9089-45B2-B8AB-F3BD50FC86D8}"/>
    <cellStyle name="Separador de milhares 2 13 11 8" xfId="9809" xr:uid="{1B5A4651-AA3B-4E60-B98F-C1B32E7F932B}"/>
    <cellStyle name="Separador de milhares 2 13 12" xfId="3568" xr:uid="{01189834-5F2C-4D4A-BF8A-98D5E0EFD229}"/>
    <cellStyle name="Separador de milhares 2 13 12 2" xfId="4464" xr:uid="{65682A1E-874A-4A72-94EF-94FDEAB0F78B}"/>
    <cellStyle name="Separador de milhares 2 13 12 2 2" xfId="5874" xr:uid="{6A7887EE-5CF1-4B40-BFE9-161F378A3100}"/>
    <cellStyle name="Separador de milhares 2 13 12 2 2 2" xfId="8693" xr:uid="{16F88288-22D0-4D5F-ABB5-246897CB3EED}"/>
    <cellStyle name="Separador de milhares 2 13 12 2 2 2 2" xfId="20606" xr:uid="{BD068F6D-60B0-4F4A-888E-2C0D9695159E}"/>
    <cellStyle name="Separador de milhares 2 13 12 2 2 2 3" xfId="14454" xr:uid="{A64AA479-8A65-42FA-B4D4-881975DEF767}"/>
    <cellStyle name="Separador de milhares 2 13 12 2 2 3" xfId="17787" xr:uid="{C13FE09B-A00E-4788-9C94-C3BE7CFE0634}"/>
    <cellStyle name="Separador de milhares 2 13 12 2 2 4" xfId="11676" xr:uid="{99C6F4CB-802F-4FF2-9CD5-1CB5CB764CA5}"/>
    <cellStyle name="Separador de milhares 2 13 12 2 3" xfId="7283" xr:uid="{9A4071FB-80E2-47EF-845E-0CE2DD3457BD}"/>
    <cellStyle name="Separador de milhares 2 13 12 2 3 2" xfId="19196" xr:uid="{40915FE1-0579-433B-A4C7-3BA7E94B1CFC}"/>
    <cellStyle name="Separador de milhares 2 13 12 2 3 3" xfId="13065" xr:uid="{EBF6A025-ACC9-40E0-978A-C6FE266FD862}"/>
    <cellStyle name="Separador de milhares 2 13 12 2 4" xfId="16377" xr:uid="{B93A3339-44DC-4BA6-8B6C-F28A050C02D6}"/>
    <cellStyle name="Separador de milhares 2 13 12 2 5" xfId="10287" xr:uid="{6D4D0188-AA2E-417D-A72C-E46E0270ED80}"/>
    <cellStyle name="Separador de milhares 2 13 12 3" xfId="4941" xr:uid="{82935F9C-1087-4736-8AC2-04A82557BB43}"/>
    <cellStyle name="Separador de milhares 2 13 12 3 2" xfId="6351" xr:uid="{03C74EE1-2FFB-491E-A3D2-6F2F564F7998}"/>
    <cellStyle name="Separador de milhares 2 13 12 3 2 2" xfId="9170" xr:uid="{FB95A171-828B-4B8D-8A9F-C8819CF995DA}"/>
    <cellStyle name="Separador de milhares 2 13 12 3 2 2 2" xfId="21083" xr:uid="{F36BD88B-BF9F-4025-A84F-AD3120F33127}"/>
    <cellStyle name="Separador de milhares 2 13 12 3 2 2 3" xfId="14926" xr:uid="{3711E080-4A58-41FF-B913-9CCD0107DAD7}"/>
    <cellStyle name="Separador de milhares 2 13 12 3 2 3" xfId="18264" xr:uid="{31114E1F-4664-4406-B40C-3517522A6705}"/>
    <cellStyle name="Separador de milhares 2 13 12 3 2 4" xfId="12148" xr:uid="{BFEB97A4-E262-4596-B341-76CA7B48F3E0}"/>
    <cellStyle name="Separador de milhares 2 13 12 3 3" xfId="7760" xr:uid="{CCC112C5-9D63-4587-88E3-3AE8176DCFAC}"/>
    <cellStyle name="Separador de milhares 2 13 12 3 3 2" xfId="19673" xr:uid="{FBC866BA-040C-4DB1-A21E-1D174C95C0C5}"/>
    <cellStyle name="Separador de milhares 2 13 12 3 3 3" xfId="13537" xr:uid="{332D3DA8-1B89-41D3-8723-31481E66D14A}"/>
    <cellStyle name="Separador de milhares 2 13 12 3 4" xfId="16854" xr:uid="{BFDB8C1F-54C0-4E1E-BAFF-979A219D2B7A}"/>
    <cellStyle name="Separador de milhares 2 13 12 3 5" xfId="10759" xr:uid="{D5D0C83E-3DE9-4CD3-83FD-BA3B46F2A172}"/>
    <cellStyle name="Separador de milhares 2 13 12 4" xfId="5249" xr:uid="{B15C6CC0-9BA7-4CDB-B282-A2537028F9D0}"/>
    <cellStyle name="Separador de milhares 2 13 12 4 2" xfId="6659" xr:uid="{D2BBC14F-92E2-4078-B5BE-D7DE8732F6DB}"/>
    <cellStyle name="Separador de milhares 2 13 12 4 2 2" xfId="9478" xr:uid="{1249AFB4-813D-4C75-83A7-B4AA4E5393FC}"/>
    <cellStyle name="Separador de milhares 2 13 12 4 2 2 2" xfId="21391" xr:uid="{E1EB0376-039A-492D-ACF9-05C329142E51}"/>
    <cellStyle name="Separador de milhares 2 13 12 4 2 2 3" xfId="15230" xr:uid="{8F3F566B-1D66-4D22-8712-8A3BECA20CEF}"/>
    <cellStyle name="Separador de milhares 2 13 12 4 2 3" xfId="18572" xr:uid="{11713B1D-25A5-4DDD-91C5-BC21A859BB0E}"/>
    <cellStyle name="Separador de milhares 2 13 12 4 2 4" xfId="12452" xr:uid="{ADA063E3-278A-4764-9B02-4E249FCA4FDC}"/>
    <cellStyle name="Separador de milhares 2 13 12 4 3" xfId="8068" xr:uid="{713E8BB5-19F8-43D1-BB11-D89FEEFA49FB}"/>
    <cellStyle name="Separador de milhares 2 13 12 4 3 2" xfId="19981" xr:uid="{0EF05B04-B3C7-40D1-8450-E7A146DC7842}"/>
    <cellStyle name="Separador de milhares 2 13 12 4 3 3" xfId="13841" xr:uid="{6E5B9194-67B8-4D6F-8142-7733B468A4B5}"/>
    <cellStyle name="Separador de milhares 2 13 12 4 4" xfId="17162" xr:uid="{FD8A8CB6-0413-4284-9B44-00E068DC1B05}"/>
    <cellStyle name="Separador de milhares 2 13 12 4 5" xfId="11063" xr:uid="{A5FB8214-D42A-424F-BDE1-56FB1FEAEDD4}"/>
    <cellStyle name="Separador de milhares 2 13 12 5" xfId="5563" xr:uid="{094C94A4-8CE7-4C58-B2BA-63A14A85F408}"/>
    <cellStyle name="Separador de milhares 2 13 12 5 2" xfId="8382" xr:uid="{63EDF42B-1517-4471-BF0D-66EAFC21B78F}"/>
    <cellStyle name="Separador de milhares 2 13 12 5 2 2" xfId="20295" xr:uid="{EA55E248-4FB6-4FFC-993D-372F605489CC}"/>
    <cellStyle name="Separador de milhares 2 13 12 5 2 3" xfId="14145" xr:uid="{17EF4C3B-61B4-4F36-9AAD-6DD69F8A2ED6}"/>
    <cellStyle name="Separador de milhares 2 13 12 5 3" xfId="17476" xr:uid="{A6F1E18E-9585-41E1-A55D-1946DC133245}"/>
    <cellStyle name="Separador de milhares 2 13 12 5 4" xfId="11367" xr:uid="{AF3C512D-FE78-4C11-A8BF-505888ED164C}"/>
    <cellStyle name="Separador de milhares 2 13 12 6" xfId="6972" xr:uid="{CD9B649C-1B2B-4D54-AD4B-E76FE07B5820}"/>
    <cellStyle name="Separador de milhares 2 13 12 6 2" xfId="18885" xr:uid="{70C1994C-101A-446F-A303-E29B7890A630}"/>
    <cellStyle name="Separador de milhares 2 13 12 6 3" xfId="12756" xr:uid="{DF53DEC9-FB62-463E-A40E-B756BC59CD5F}"/>
    <cellStyle name="Separador de milhares 2 13 12 7" xfId="15877" xr:uid="{7452A3A6-78C9-4069-8139-858E23D006C8}"/>
    <cellStyle name="Separador de milhares 2 13 12 8" xfId="9810" xr:uid="{8F743E19-E38F-495A-AB1E-F3412F1B66C1}"/>
    <cellStyle name="Separador de milhares 2 13 13" xfId="4461" xr:uid="{90C94C15-E946-4732-9610-106F6E7533B3}"/>
    <cellStyle name="Separador de milhares 2 13 13 2" xfId="5871" xr:uid="{468B1C3A-4965-4C3E-93AC-978323938ADB}"/>
    <cellStyle name="Separador de milhares 2 13 13 2 2" xfId="8690" xr:uid="{A4271206-3B33-47B6-8E23-88D92E2B079E}"/>
    <cellStyle name="Separador de milhares 2 13 13 2 2 2" xfId="20603" xr:uid="{191D6F69-1F8B-4686-BB1C-52DF41D73BA7}"/>
    <cellStyle name="Separador de milhares 2 13 13 2 2 3" xfId="14451" xr:uid="{035DA21E-0228-46CB-9679-0D28752A6A5B}"/>
    <cellStyle name="Separador de milhares 2 13 13 2 3" xfId="17784" xr:uid="{C9A1D4A8-AD15-41AC-876D-8F0BCE3E2879}"/>
    <cellStyle name="Separador de milhares 2 13 13 2 4" xfId="11673" xr:uid="{1CB7E439-C9DE-4866-BCAD-FEE7500ED419}"/>
    <cellStyle name="Separador de milhares 2 13 13 3" xfId="7280" xr:uid="{50ACA124-9CDC-45EC-8B00-475E6F1A5CC0}"/>
    <cellStyle name="Separador de milhares 2 13 13 3 2" xfId="19193" xr:uid="{994E3CDE-149E-468C-B18D-30AE525DC29A}"/>
    <cellStyle name="Separador de milhares 2 13 13 3 3" xfId="13062" xr:uid="{F6E3FD1E-A5C3-4C51-A459-9EF2AF73B1B5}"/>
    <cellStyle name="Separador de milhares 2 13 13 4" xfId="16374" xr:uid="{76D51474-6DF4-4219-9E7B-8EADD131D18C}"/>
    <cellStyle name="Separador de milhares 2 13 13 5" xfId="10284" xr:uid="{07649798-3D4F-4C95-A5BA-DE470555CE70}"/>
    <cellStyle name="Separador de milhares 2 13 14" xfId="15874" xr:uid="{712029EA-3F64-4269-B547-687FF025B2AE}"/>
    <cellStyle name="Separador de milhares 2 13 15" xfId="9807" xr:uid="{666BFBCD-9491-46F6-97AF-6AA1869A26C9}"/>
    <cellStyle name="Separador de milhares 2 13 2" xfId="3569" xr:uid="{2F9ADE22-CB89-4822-A3E4-D77B39D669D3}"/>
    <cellStyle name="Separador de milhares 2 13 2 10" xfId="5250" xr:uid="{652E0C94-E3D6-4B64-84E3-20C3BB099338}"/>
    <cellStyle name="Separador de milhares 2 13 2 10 2" xfId="6660" xr:uid="{4C6E0655-2B1B-4441-ACEA-55A9D6C77DAF}"/>
    <cellStyle name="Separador de milhares 2 13 2 10 2 2" xfId="9479" xr:uid="{916B021E-9C0A-4BFC-8FB8-2084F5E8BA20}"/>
    <cellStyle name="Separador de milhares 2 13 2 10 2 2 2" xfId="21392" xr:uid="{793B4BF8-DEBF-4369-B21E-5A9FD297769E}"/>
    <cellStyle name="Separador de milhares 2 13 2 10 2 2 3" xfId="15231" xr:uid="{6FDD1AE2-0DB3-45C3-B240-A8B90DA108C6}"/>
    <cellStyle name="Separador de milhares 2 13 2 10 2 3" xfId="18573" xr:uid="{181E1A7F-7692-46D5-AB61-FEFE548E33AB}"/>
    <cellStyle name="Separador de milhares 2 13 2 10 2 4" xfId="12453" xr:uid="{DAAD9F1B-5C33-48E0-B429-1EE6CCEA064C}"/>
    <cellStyle name="Separador de milhares 2 13 2 10 3" xfId="8069" xr:uid="{38FE1D5A-04F3-4524-9D14-A1088E4595A7}"/>
    <cellStyle name="Separador de milhares 2 13 2 10 3 2" xfId="19982" xr:uid="{869C5869-6E2C-4EA0-BD84-5C2B5A47FAF8}"/>
    <cellStyle name="Separador de milhares 2 13 2 10 3 3" xfId="13842" xr:uid="{B0114E2B-9C17-41D2-A0CC-A13C74DC122A}"/>
    <cellStyle name="Separador de milhares 2 13 2 10 4" xfId="17163" xr:uid="{CC88195E-8EF5-4CF3-8765-4B578D0B39FB}"/>
    <cellStyle name="Separador de milhares 2 13 2 10 5" xfId="11064" xr:uid="{E86C951E-66FD-4562-AA62-85725ABADD4B}"/>
    <cellStyle name="Separador de milhares 2 13 2 11" xfId="5564" xr:uid="{1313B20D-B88A-40A1-B61B-EEB5A7D32A08}"/>
    <cellStyle name="Separador de milhares 2 13 2 11 2" xfId="8383" xr:uid="{FDF336F4-8BDA-4647-8E78-EEA79D777801}"/>
    <cellStyle name="Separador de milhares 2 13 2 11 2 2" xfId="20296" xr:uid="{7B1F5912-37C0-42E6-9CCA-1796FA40155E}"/>
    <cellStyle name="Separador de milhares 2 13 2 11 2 3" xfId="14146" xr:uid="{D3175FF3-4FDA-461E-81ED-90C5AB99F7D3}"/>
    <cellStyle name="Separador de milhares 2 13 2 11 3" xfId="17477" xr:uid="{7FE187F0-D344-4910-B865-627108E8E71A}"/>
    <cellStyle name="Separador de milhares 2 13 2 11 4" xfId="11368" xr:uid="{62269648-06A9-4B3C-B3B2-2FD2C7634660}"/>
    <cellStyle name="Separador de milhares 2 13 2 12" xfId="6973" xr:uid="{4DA2FE0A-BB50-4B27-9509-1FE224E1BD4D}"/>
    <cellStyle name="Separador de milhares 2 13 2 12 2" xfId="18886" xr:uid="{B0605DC2-271B-405D-BA45-A7C4D8F4405B}"/>
    <cellStyle name="Separador de milhares 2 13 2 12 3" xfId="12757" xr:uid="{3E19D1FA-9B03-445E-BE6F-6645BC5DBF29}"/>
    <cellStyle name="Separador de milhares 2 13 2 13" xfId="15878" xr:uid="{15564F0E-6C81-4DCD-B1E6-B9AEE36A57D3}"/>
    <cellStyle name="Separador de milhares 2 13 2 14" xfId="9811" xr:uid="{85C60AEE-A09F-42EE-B136-4C4C8DEC2AB7}"/>
    <cellStyle name="Separador de milhares 2 13 2 2" xfId="3570" xr:uid="{0A74FF8A-D5EA-4DB0-87C5-7CDE9F431152}"/>
    <cellStyle name="Separador de milhares 2 13 2 2 10" xfId="3571" xr:uid="{6D1F37AC-F31A-407A-A06A-0821EF6DD522}"/>
    <cellStyle name="Separador de milhares 2 13 2 2 10 2" xfId="4467" xr:uid="{F5BBD408-0114-4162-ACDA-3C91E872FA9E}"/>
    <cellStyle name="Separador de milhares 2 13 2 2 10 2 2" xfId="5877" xr:uid="{535B1564-57D4-4343-ADDF-3854F1668830}"/>
    <cellStyle name="Separador de milhares 2 13 2 2 10 2 2 2" xfId="8696" xr:uid="{63CB9B75-A899-427E-8009-50A14590CC3A}"/>
    <cellStyle name="Separador de milhares 2 13 2 2 10 2 2 2 2" xfId="20609" xr:uid="{BCAA8A73-6253-453D-95A8-DA3B59A1BADD}"/>
    <cellStyle name="Separador de milhares 2 13 2 2 10 2 2 2 3" xfId="14457" xr:uid="{0421C7B4-6FE8-466D-9AE8-C982178EE606}"/>
    <cellStyle name="Separador de milhares 2 13 2 2 10 2 2 3" xfId="17790" xr:uid="{B2419A4B-9326-4A83-8E1B-7E2D11CB5CF2}"/>
    <cellStyle name="Separador de milhares 2 13 2 2 10 2 2 4" xfId="11679" xr:uid="{4A1FDA49-6079-4597-8EB7-37A136CFE725}"/>
    <cellStyle name="Separador de milhares 2 13 2 2 10 2 3" xfId="7286" xr:uid="{86AB5F4B-1B9D-46C6-B557-E776CA198F08}"/>
    <cellStyle name="Separador de milhares 2 13 2 2 10 2 3 2" xfId="19199" xr:uid="{19315204-A028-4249-9B78-68C0193A6D0A}"/>
    <cellStyle name="Separador de milhares 2 13 2 2 10 2 3 3" xfId="13068" xr:uid="{0F52F6E7-B3FA-4D0C-8BC3-89BCB90E6006}"/>
    <cellStyle name="Separador de milhares 2 13 2 2 10 2 4" xfId="16380" xr:uid="{F32911D4-FE09-4E7B-BE7F-BA543067D7D7}"/>
    <cellStyle name="Separador de milhares 2 13 2 2 10 2 5" xfId="10290" xr:uid="{2EE27162-6E52-4BA3-8950-50E81EEFD77A}"/>
    <cellStyle name="Separador de milhares 2 13 2 2 10 3" xfId="4944" xr:uid="{A22EA89E-383E-48D6-8B72-157A655D9C6D}"/>
    <cellStyle name="Separador de milhares 2 13 2 2 10 3 2" xfId="6354" xr:uid="{33BB4AB3-3853-415E-8C20-6AD4F1D687B2}"/>
    <cellStyle name="Separador de milhares 2 13 2 2 10 3 2 2" xfId="9173" xr:uid="{2AD58B09-C017-46CA-9364-D09464546021}"/>
    <cellStyle name="Separador de milhares 2 13 2 2 10 3 2 2 2" xfId="21086" xr:uid="{B77C1E6D-8A76-4924-9F91-8E0AD1CE75A5}"/>
    <cellStyle name="Separador de milhares 2 13 2 2 10 3 2 2 3" xfId="14929" xr:uid="{53A14F50-E96B-4856-9C66-3226E628DFB4}"/>
    <cellStyle name="Separador de milhares 2 13 2 2 10 3 2 3" xfId="18267" xr:uid="{642D6CB1-9351-48E5-A3EA-153BB1388E27}"/>
    <cellStyle name="Separador de milhares 2 13 2 2 10 3 2 4" xfId="12151" xr:uid="{9FF0F421-8C00-41C2-A562-C5E844162CB6}"/>
    <cellStyle name="Separador de milhares 2 13 2 2 10 3 3" xfId="7763" xr:uid="{9FC7B5B9-EC4C-412B-A587-29029D74DFDA}"/>
    <cellStyle name="Separador de milhares 2 13 2 2 10 3 3 2" xfId="19676" xr:uid="{A57A4536-7603-417A-B7D3-6DD80FF67544}"/>
    <cellStyle name="Separador de milhares 2 13 2 2 10 3 3 3" xfId="13540" xr:uid="{E7D10AD7-2D8F-4606-87A3-1DB0050D0908}"/>
    <cellStyle name="Separador de milhares 2 13 2 2 10 3 4" xfId="16857" xr:uid="{12E595D4-ECBA-476A-9B79-2BB2B366371E}"/>
    <cellStyle name="Separador de milhares 2 13 2 2 10 3 5" xfId="10762" xr:uid="{05C604A6-27C5-43F1-87F0-D810B3F1FFA4}"/>
    <cellStyle name="Separador de milhares 2 13 2 2 10 4" xfId="5252" xr:uid="{5FC9F11B-244A-49CB-930B-C4AF316FE4B3}"/>
    <cellStyle name="Separador de milhares 2 13 2 2 10 4 2" xfId="6662" xr:uid="{3A481674-75B7-4B1C-9DF9-6E7C67F793EF}"/>
    <cellStyle name="Separador de milhares 2 13 2 2 10 4 2 2" xfId="9481" xr:uid="{B4890FB1-1040-448F-B6A2-7E97D28EDDB0}"/>
    <cellStyle name="Separador de milhares 2 13 2 2 10 4 2 2 2" xfId="21394" xr:uid="{D5A73DAD-95D2-4E19-B5A9-6EFC7D8D3C79}"/>
    <cellStyle name="Separador de milhares 2 13 2 2 10 4 2 2 3" xfId="15233" xr:uid="{98542AC1-C724-4E1E-95C4-DE86B399E019}"/>
    <cellStyle name="Separador de milhares 2 13 2 2 10 4 2 3" xfId="18575" xr:uid="{75846323-6B40-4D4A-9957-73EBBFF1A6D5}"/>
    <cellStyle name="Separador de milhares 2 13 2 2 10 4 2 4" xfId="12455" xr:uid="{8D6DE921-5C47-418C-BB09-5F6EDE0D5ADB}"/>
    <cellStyle name="Separador de milhares 2 13 2 2 10 4 3" xfId="8071" xr:uid="{CDF7B5AB-56CB-45FF-9610-CB04DB9E8707}"/>
    <cellStyle name="Separador de milhares 2 13 2 2 10 4 3 2" xfId="19984" xr:uid="{331338D4-A264-4CF2-84FB-09C6F9D6A836}"/>
    <cellStyle name="Separador de milhares 2 13 2 2 10 4 3 3" xfId="13844" xr:uid="{96669BC1-EBAB-4209-B1B1-6E9648920272}"/>
    <cellStyle name="Separador de milhares 2 13 2 2 10 4 4" xfId="17165" xr:uid="{03CE0C82-2813-4331-8605-FABCA49340DD}"/>
    <cellStyle name="Separador de milhares 2 13 2 2 10 4 5" xfId="11066" xr:uid="{59FC35B6-5EC6-48A1-A0A2-55EB0EBD79AF}"/>
    <cellStyle name="Separador de milhares 2 13 2 2 10 5" xfId="5566" xr:uid="{E2824E6D-7F43-432E-926F-E734CEA20FAB}"/>
    <cellStyle name="Separador de milhares 2 13 2 2 10 5 2" xfId="8385" xr:uid="{D1841AE7-92B0-4F30-B439-A85A4668363C}"/>
    <cellStyle name="Separador de milhares 2 13 2 2 10 5 2 2" xfId="20298" xr:uid="{BD4039FB-B425-4B15-8268-E5EAE9DA4325}"/>
    <cellStyle name="Separador de milhares 2 13 2 2 10 5 2 3" xfId="14148" xr:uid="{1C2C3529-E3DB-415A-8F35-8758450261B9}"/>
    <cellStyle name="Separador de milhares 2 13 2 2 10 5 3" xfId="17479" xr:uid="{42C9B89A-97C0-4E08-9B87-BADEBD2F37E5}"/>
    <cellStyle name="Separador de milhares 2 13 2 2 10 5 4" xfId="11370" xr:uid="{9C047AC9-75C8-4B58-94A8-09E80B31E6AD}"/>
    <cellStyle name="Separador de milhares 2 13 2 2 10 6" xfId="6975" xr:uid="{6EB6E9F3-97F4-492C-B070-61486F35E5F9}"/>
    <cellStyle name="Separador de milhares 2 13 2 2 10 6 2" xfId="18888" xr:uid="{45D97ADB-647D-49FC-9971-05FBA1F3F2F0}"/>
    <cellStyle name="Separador de milhares 2 13 2 2 10 6 3" xfId="12759" xr:uid="{6EA6A746-1ED4-461B-B709-1C45B428AB42}"/>
    <cellStyle name="Separador de milhares 2 13 2 2 10 7" xfId="15880" xr:uid="{FB0755D5-D17B-49D7-B3C9-82D4CD6423DB}"/>
    <cellStyle name="Separador de milhares 2 13 2 2 10 8" xfId="9813" xr:uid="{95634A10-C6AC-4828-BF7C-2EB4BC9AEC5B}"/>
    <cellStyle name="Separador de milhares 2 13 2 2 11" xfId="3572" xr:uid="{01B2B165-1F60-49CC-9B9E-C425DC5E745D}"/>
    <cellStyle name="Separador de milhares 2 13 2 2 11 2" xfId="4468" xr:uid="{4C99D885-4385-4F20-A7C8-BCC61CF8EEB7}"/>
    <cellStyle name="Separador de milhares 2 13 2 2 11 2 2" xfId="5878" xr:uid="{703807F1-D074-4399-A3C5-8431C83136DE}"/>
    <cellStyle name="Separador de milhares 2 13 2 2 11 2 2 2" xfId="8697" xr:uid="{4089A50D-AC64-4537-AE3D-0F918FEBF1BF}"/>
    <cellStyle name="Separador de milhares 2 13 2 2 11 2 2 2 2" xfId="20610" xr:uid="{9C21A59B-E9F0-46DB-B949-7CEBADC7E785}"/>
    <cellStyle name="Separador de milhares 2 13 2 2 11 2 2 2 3" xfId="14458" xr:uid="{4E6039AC-E16E-408E-BBE0-613140DE9CD7}"/>
    <cellStyle name="Separador de milhares 2 13 2 2 11 2 2 3" xfId="17791" xr:uid="{FE77D433-C190-44AA-9225-F66B2DBF66BF}"/>
    <cellStyle name="Separador de milhares 2 13 2 2 11 2 2 4" xfId="11680" xr:uid="{D6435239-846A-45A0-B5D6-54777C4ED97B}"/>
    <cellStyle name="Separador de milhares 2 13 2 2 11 2 3" xfId="7287" xr:uid="{4BAB8B8E-F6D8-4CC8-A5FD-F07FF9A01D92}"/>
    <cellStyle name="Separador de milhares 2 13 2 2 11 2 3 2" xfId="19200" xr:uid="{1501FEA4-C0E9-4734-AE27-CF3E1C69C4B9}"/>
    <cellStyle name="Separador de milhares 2 13 2 2 11 2 3 3" xfId="13069" xr:uid="{327C5B4C-4CED-4FE9-BDEB-6129F75AC814}"/>
    <cellStyle name="Separador de milhares 2 13 2 2 11 2 4" xfId="16381" xr:uid="{A9988066-1DBB-4DE5-B4BF-EA3BBFA6881D}"/>
    <cellStyle name="Separador de milhares 2 13 2 2 11 2 5" xfId="10291" xr:uid="{956235DD-57FE-4629-8571-7DBEE8AD5581}"/>
    <cellStyle name="Separador de milhares 2 13 2 2 11 3" xfId="4945" xr:uid="{80909C45-0085-4B26-8DF2-CD1D698F6EC9}"/>
    <cellStyle name="Separador de milhares 2 13 2 2 11 3 2" xfId="6355" xr:uid="{60BD49BC-1E4F-41D6-92F9-2387757D0451}"/>
    <cellStyle name="Separador de milhares 2 13 2 2 11 3 2 2" xfId="9174" xr:uid="{75B1B35E-7D76-47A6-A8A2-DF65D95055BC}"/>
    <cellStyle name="Separador de milhares 2 13 2 2 11 3 2 2 2" xfId="21087" xr:uid="{2E7A2D2D-6118-4BDC-95CD-BDC641A4C589}"/>
    <cellStyle name="Separador de milhares 2 13 2 2 11 3 2 2 3" xfId="14930" xr:uid="{626A4E11-B75C-4BF2-85FB-996661A281EA}"/>
    <cellStyle name="Separador de milhares 2 13 2 2 11 3 2 3" xfId="18268" xr:uid="{D6D84F2A-B843-4307-854C-E20E7C758303}"/>
    <cellStyle name="Separador de milhares 2 13 2 2 11 3 2 4" xfId="12152" xr:uid="{F3368D23-32F6-4DE4-B46C-EAFC4B84BBE3}"/>
    <cellStyle name="Separador de milhares 2 13 2 2 11 3 3" xfId="7764" xr:uid="{5F0D2DB5-1D45-4FC5-A8F4-4419830A811E}"/>
    <cellStyle name="Separador de milhares 2 13 2 2 11 3 3 2" xfId="19677" xr:uid="{078CA888-B266-4996-9C53-196B6462F2D4}"/>
    <cellStyle name="Separador de milhares 2 13 2 2 11 3 3 3" xfId="13541" xr:uid="{51330F39-DE0C-450C-AC9D-E8BF4601BA2E}"/>
    <cellStyle name="Separador de milhares 2 13 2 2 11 3 4" xfId="16858" xr:uid="{45FF0549-4951-4371-AAA0-22DA6B264771}"/>
    <cellStyle name="Separador de milhares 2 13 2 2 11 3 5" xfId="10763" xr:uid="{8D2601E4-0E4C-49BA-ADEF-5EE1B728A460}"/>
    <cellStyle name="Separador de milhares 2 13 2 2 11 4" xfId="5253" xr:uid="{1F4884F9-32C5-4427-B5D3-48B3B1FD7CD1}"/>
    <cellStyle name="Separador de milhares 2 13 2 2 11 4 2" xfId="6663" xr:uid="{19120982-1E96-4D0B-A832-687D29615334}"/>
    <cellStyle name="Separador de milhares 2 13 2 2 11 4 2 2" xfId="9482" xr:uid="{28D81E18-6C07-4D0D-A8D8-F4098F6F48E3}"/>
    <cellStyle name="Separador de milhares 2 13 2 2 11 4 2 2 2" xfId="21395" xr:uid="{E3F04504-1373-4740-A450-4EEC604157DA}"/>
    <cellStyle name="Separador de milhares 2 13 2 2 11 4 2 2 3" xfId="15234" xr:uid="{3DC570AA-20AE-4530-A984-792074433AC6}"/>
    <cellStyle name="Separador de milhares 2 13 2 2 11 4 2 3" xfId="18576" xr:uid="{A9B9D69A-4B82-486B-A727-36250B793ED6}"/>
    <cellStyle name="Separador de milhares 2 13 2 2 11 4 2 4" xfId="12456" xr:uid="{6DDDBE78-BFAD-41BC-A3E4-2BAE92967896}"/>
    <cellStyle name="Separador de milhares 2 13 2 2 11 4 3" xfId="8072" xr:uid="{3CD29D2C-5EB5-4027-B443-C561A2A5E2E1}"/>
    <cellStyle name="Separador de milhares 2 13 2 2 11 4 3 2" xfId="19985" xr:uid="{BCC980F9-308C-4A45-9989-EFDC19A3D093}"/>
    <cellStyle name="Separador de milhares 2 13 2 2 11 4 3 3" xfId="13845" xr:uid="{92B6D698-8375-439E-8343-4FE06702C9CB}"/>
    <cellStyle name="Separador de milhares 2 13 2 2 11 4 4" xfId="17166" xr:uid="{F6595208-C397-434C-822E-F903403E1552}"/>
    <cellStyle name="Separador de milhares 2 13 2 2 11 4 5" xfId="11067" xr:uid="{9C3A7185-F454-4F9F-BFBD-2AE6B7EEC588}"/>
    <cellStyle name="Separador de milhares 2 13 2 2 11 5" xfId="5567" xr:uid="{D091CC70-E46B-4A31-8CE4-8FF55F2AFE99}"/>
    <cellStyle name="Separador de milhares 2 13 2 2 11 5 2" xfId="8386" xr:uid="{11F27B2F-46E7-465D-B3E1-8513C73390D9}"/>
    <cellStyle name="Separador de milhares 2 13 2 2 11 5 2 2" xfId="20299" xr:uid="{08996D52-998F-4FA0-BF02-EB22BE42F096}"/>
    <cellStyle name="Separador de milhares 2 13 2 2 11 5 2 3" xfId="14149" xr:uid="{59AF712A-EB67-4764-9E3C-B38749261CBF}"/>
    <cellStyle name="Separador de milhares 2 13 2 2 11 5 3" xfId="17480" xr:uid="{56BEF99D-8204-41F9-A31D-D5DF3AE31B26}"/>
    <cellStyle name="Separador de milhares 2 13 2 2 11 5 4" xfId="11371" xr:uid="{29279097-3F42-4213-A030-1FBCF2C299E7}"/>
    <cellStyle name="Separador de milhares 2 13 2 2 11 6" xfId="6976" xr:uid="{06475625-F875-4C44-9257-881FA4CB4865}"/>
    <cellStyle name="Separador de milhares 2 13 2 2 11 6 2" xfId="18889" xr:uid="{ABA7A1B5-6AC1-4271-A3CA-F5EA0F0BB0FC}"/>
    <cellStyle name="Separador de milhares 2 13 2 2 11 6 3" xfId="12760" xr:uid="{148B58C5-0C44-4FE1-BCD9-65571E592D87}"/>
    <cellStyle name="Separador de milhares 2 13 2 2 11 7" xfId="15881" xr:uid="{1EC4EA6A-64FC-4266-A4D2-A0FB66720848}"/>
    <cellStyle name="Separador de milhares 2 13 2 2 11 8" xfId="9814" xr:uid="{EFA356E6-C588-4FC4-A0B2-E7D89D2A7501}"/>
    <cellStyle name="Separador de milhares 2 13 2 2 12" xfId="3573" xr:uid="{0EA26C40-BBEE-4898-A1B4-10560C268565}"/>
    <cellStyle name="Separador de milhares 2 13 2 2 12 2" xfId="4469" xr:uid="{7F8F6CA1-2A3C-4795-A3E3-27CD4A992A42}"/>
    <cellStyle name="Separador de milhares 2 13 2 2 12 2 2" xfId="5879" xr:uid="{E6F17DBA-D5C1-47F6-A692-4881AC323DD5}"/>
    <cellStyle name="Separador de milhares 2 13 2 2 12 2 2 2" xfId="8698" xr:uid="{E90D978F-FD29-49CC-8D8F-8821FF33B077}"/>
    <cellStyle name="Separador de milhares 2 13 2 2 12 2 2 2 2" xfId="20611" xr:uid="{D730A117-370C-4728-BE9F-AE4B7AD6405E}"/>
    <cellStyle name="Separador de milhares 2 13 2 2 12 2 2 2 3" xfId="14459" xr:uid="{FE5C854E-17DD-4B24-B220-26EFE965B12E}"/>
    <cellStyle name="Separador de milhares 2 13 2 2 12 2 2 3" xfId="17792" xr:uid="{3DDB4175-A500-4E55-9DD0-7B0AE8311D39}"/>
    <cellStyle name="Separador de milhares 2 13 2 2 12 2 2 4" xfId="11681" xr:uid="{71267C56-2332-4592-B564-2751BA77F4B7}"/>
    <cellStyle name="Separador de milhares 2 13 2 2 12 2 3" xfId="7288" xr:uid="{756ED0B4-5F8C-4A55-910F-DF97A7DD3D00}"/>
    <cellStyle name="Separador de milhares 2 13 2 2 12 2 3 2" xfId="19201" xr:uid="{D01D30D2-243D-47A2-8277-1AA91AA6E147}"/>
    <cellStyle name="Separador de milhares 2 13 2 2 12 2 3 3" xfId="13070" xr:uid="{0CBB6D63-88F0-42C6-A857-DC5059FB5CDF}"/>
    <cellStyle name="Separador de milhares 2 13 2 2 12 2 4" xfId="16382" xr:uid="{FD392268-EC6A-432D-967E-CC295CF7E4EC}"/>
    <cellStyle name="Separador de milhares 2 13 2 2 12 2 5" xfId="10292" xr:uid="{4384EA0C-0184-4730-8470-6FDA2289BC46}"/>
    <cellStyle name="Separador de milhares 2 13 2 2 12 3" xfId="4946" xr:uid="{33BE62F6-C866-4FC9-B98C-9E4AC3ACC0A7}"/>
    <cellStyle name="Separador de milhares 2 13 2 2 12 3 2" xfId="6356" xr:uid="{B3B0E734-E4B1-4E62-86D9-3C3FB87488C8}"/>
    <cellStyle name="Separador de milhares 2 13 2 2 12 3 2 2" xfId="9175" xr:uid="{82424D8B-B6D0-4164-94C6-BCDABA735DA1}"/>
    <cellStyle name="Separador de milhares 2 13 2 2 12 3 2 2 2" xfId="21088" xr:uid="{D98FBB84-3D27-403C-92C0-C39CCC416322}"/>
    <cellStyle name="Separador de milhares 2 13 2 2 12 3 2 2 3" xfId="14931" xr:uid="{F7EA424A-4018-4003-A610-B1AB18298235}"/>
    <cellStyle name="Separador de milhares 2 13 2 2 12 3 2 3" xfId="18269" xr:uid="{09E6012C-18F0-4AF4-BCF6-CEB691EB6E06}"/>
    <cellStyle name="Separador de milhares 2 13 2 2 12 3 2 4" xfId="12153" xr:uid="{CD1ABFD3-3DD5-4B1E-B2D1-21B6BF3DDF9C}"/>
    <cellStyle name="Separador de milhares 2 13 2 2 12 3 3" xfId="7765" xr:uid="{FB269296-B466-4406-B36B-AF7C2519BCD5}"/>
    <cellStyle name="Separador de milhares 2 13 2 2 12 3 3 2" xfId="19678" xr:uid="{B38C727B-C91B-4A45-9BDA-A8D0340C4566}"/>
    <cellStyle name="Separador de milhares 2 13 2 2 12 3 3 3" xfId="13542" xr:uid="{89BC840B-7B85-4FAC-869D-DF6F07BBC004}"/>
    <cellStyle name="Separador de milhares 2 13 2 2 12 3 4" xfId="16859" xr:uid="{4E294B12-1056-49F9-B014-74194352AFCC}"/>
    <cellStyle name="Separador de milhares 2 13 2 2 12 3 5" xfId="10764" xr:uid="{2580801C-9D3E-403B-AD6D-E132C3C16C43}"/>
    <cellStyle name="Separador de milhares 2 13 2 2 12 4" xfId="5254" xr:uid="{D3DB37BD-E51E-4E59-9A8F-40B63B9C18B6}"/>
    <cellStyle name="Separador de milhares 2 13 2 2 12 4 2" xfId="6664" xr:uid="{C3D317CC-2384-4A6C-8C0F-C852DE7BFAE6}"/>
    <cellStyle name="Separador de milhares 2 13 2 2 12 4 2 2" xfId="9483" xr:uid="{40802121-1C61-4CAD-8D7E-4F70FFA99239}"/>
    <cellStyle name="Separador de milhares 2 13 2 2 12 4 2 2 2" xfId="21396" xr:uid="{554285A4-7431-4DC2-BD23-3F68947B1BF7}"/>
    <cellStyle name="Separador de milhares 2 13 2 2 12 4 2 2 3" xfId="15235" xr:uid="{4ACF8D01-89BF-4C1F-9BD3-655B72702BCB}"/>
    <cellStyle name="Separador de milhares 2 13 2 2 12 4 2 3" xfId="18577" xr:uid="{D9D21B2D-A2E0-49BB-94CA-BE1DC5FB737A}"/>
    <cellStyle name="Separador de milhares 2 13 2 2 12 4 2 4" xfId="12457" xr:uid="{240B5D5C-DECA-4413-84C2-A5DFD6D9A99D}"/>
    <cellStyle name="Separador de milhares 2 13 2 2 12 4 3" xfId="8073" xr:uid="{8830B34A-6E36-4F35-8D23-D8F914FAD645}"/>
    <cellStyle name="Separador de milhares 2 13 2 2 12 4 3 2" xfId="19986" xr:uid="{58235497-0E37-411B-8147-3D4B4E6C7730}"/>
    <cellStyle name="Separador de milhares 2 13 2 2 12 4 3 3" xfId="13846" xr:uid="{9BBC0FFA-6DB7-4DD1-94FE-470BE31644D9}"/>
    <cellStyle name="Separador de milhares 2 13 2 2 12 4 4" xfId="17167" xr:uid="{1B8F6231-CC5A-45FA-B5CD-1864983A4B4D}"/>
    <cellStyle name="Separador de milhares 2 13 2 2 12 4 5" xfId="11068" xr:uid="{67C96ACB-C0C4-474C-8C89-D6440963508C}"/>
    <cellStyle name="Separador de milhares 2 13 2 2 12 5" xfId="5568" xr:uid="{FC8E58CB-ED64-4DD0-8560-E78061F348A8}"/>
    <cellStyle name="Separador de milhares 2 13 2 2 12 5 2" xfId="8387" xr:uid="{246F93B9-3C4D-4079-A396-10F79FB3A063}"/>
    <cellStyle name="Separador de milhares 2 13 2 2 12 5 2 2" xfId="20300" xr:uid="{555991E3-CC6B-40E8-B495-1A63879D972A}"/>
    <cellStyle name="Separador de milhares 2 13 2 2 12 5 2 3" xfId="14150" xr:uid="{5F49AABC-6648-474A-A442-AC6D48132EC2}"/>
    <cellStyle name="Separador de milhares 2 13 2 2 12 5 3" xfId="17481" xr:uid="{015BB41A-4752-4106-BCF5-5123EE3041EA}"/>
    <cellStyle name="Separador de milhares 2 13 2 2 12 5 4" xfId="11372" xr:uid="{4CB4728B-22C5-4B68-B9A9-725FD87C03B1}"/>
    <cellStyle name="Separador de milhares 2 13 2 2 12 6" xfId="6977" xr:uid="{3A4ACEDD-DF4B-4B67-A6A3-516714469BDD}"/>
    <cellStyle name="Separador de milhares 2 13 2 2 12 6 2" xfId="18890" xr:uid="{E9A5425C-BBE0-480F-A0EA-B932F73CAD71}"/>
    <cellStyle name="Separador de milhares 2 13 2 2 12 6 3" xfId="12761" xr:uid="{9BB967BE-C85E-434D-8C2C-15C8E797B8BF}"/>
    <cellStyle name="Separador de milhares 2 13 2 2 12 7" xfId="15882" xr:uid="{679085EB-3E53-465D-A1D6-6653A9B5AC07}"/>
    <cellStyle name="Separador de milhares 2 13 2 2 12 8" xfId="9815" xr:uid="{94D6800B-AA22-4986-94DA-0D8367BB2A8F}"/>
    <cellStyle name="Separador de milhares 2 13 2 2 13" xfId="3574" xr:uid="{88A06342-80C9-4237-9361-94E07627D017}"/>
    <cellStyle name="Separador de milhares 2 13 2 2 13 2" xfId="4470" xr:uid="{AA931FFE-2CB9-4C04-BAE6-A47225D4037A}"/>
    <cellStyle name="Separador de milhares 2 13 2 2 13 2 2" xfId="5880" xr:uid="{21CFAFA7-07BD-42AF-9FE7-F1AAABA9C1C9}"/>
    <cellStyle name="Separador de milhares 2 13 2 2 13 2 2 2" xfId="8699" xr:uid="{A585F5BC-DE84-4857-BB69-B33D4A09069D}"/>
    <cellStyle name="Separador de milhares 2 13 2 2 13 2 2 2 2" xfId="20612" xr:uid="{010A3939-799D-4CA3-9DBE-01F94FA23C72}"/>
    <cellStyle name="Separador de milhares 2 13 2 2 13 2 2 2 3" xfId="14460" xr:uid="{98252F72-738B-42E7-BEAC-ADBF2E579970}"/>
    <cellStyle name="Separador de milhares 2 13 2 2 13 2 2 3" xfId="17793" xr:uid="{6D074A82-0FFD-442D-A5C2-FDCCA9F1BA7E}"/>
    <cellStyle name="Separador de milhares 2 13 2 2 13 2 2 4" xfId="11682" xr:uid="{284905C2-AFE5-4FAA-8185-5057593C9B18}"/>
    <cellStyle name="Separador de milhares 2 13 2 2 13 2 3" xfId="7289" xr:uid="{92DBDF4E-769B-46AE-961B-688125BC8D79}"/>
    <cellStyle name="Separador de milhares 2 13 2 2 13 2 3 2" xfId="19202" xr:uid="{8125DBDF-3938-439D-B79D-98D0E3AAC3AA}"/>
    <cellStyle name="Separador de milhares 2 13 2 2 13 2 3 3" xfId="13071" xr:uid="{8764720A-6B9B-4900-8BAD-F52D0E9F0FF9}"/>
    <cellStyle name="Separador de milhares 2 13 2 2 13 2 4" xfId="16383" xr:uid="{509B8F09-BE5D-4196-B9E6-7F3F2168F762}"/>
    <cellStyle name="Separador de milhares 2 13 2 2 13 2 5" xfId="10293" xr:uid="{86BFADF2-78AD-48F0-AB86-91F2F34DFF3E}"/>
    <cellStyle name="Separador de milhares 2 13 2 2 13 3" xfId="4947" xr:uid="{7C6AA02B-44CD-455C-A557-E9315F39E303}"/>
    <cellStyle name="Separador de milhares 2 13 2 2 13 3 2" xfId="6357" xr:uid="{E2470DBB-5E40-409B-A4BC-13609CAD8D2A}"/>
    <cellStyle name="Separador de milhares 2 13 2 2 13 3 2 2" xfId="9176" xr:uid="{7EDC64DA-D41A-464C-B16D-7FC52F798144}"/>
    <cellStyle name="Separador de milhares 2 13 2 2 13 3 2 2 2" xfId="21089" xr:uid="{40C4670A-7E02-44F1-9B4E-31EEFF011E75}"/>
    <cellStyle name="Separador de milhares 2 13 2 2 13 3 2 2 3" xfId="14932" xr:uid="{3E5442FF-89CF-4001-A17C-C684CA070583}"/>
    <cellStyle name="Separador de milhares 2 13 2 2 13 3 2 3" xfId="18270" xr:uid="{4DA920FE-921D-4868-B27C-CACF015AE584}"/>
    <cellStyle name="Separador de milhares 2 13 2 2 13 3 2 4" xfId="12154" xr:uid="{D6E846E4-1336-48EC-9F90-7D82328C505B}"/>
    <cellStyle name="Separador de milhares 2 13 2 2 13 3 3" xfId="7766" xr:uid="{63EC7023-5074-494B-8E4C-1E933C1FAF9A}"/>
    <cellStyle name="Separador de milhares 2 13 2 2 13 3 3 2" xfId="19679" xr:uid="{B9264962-30E0-46A0-9ABC-68BED7375952}"/>
    <cellStyle name="Separador de milhares 2 13 2 2 13 3 3 3" xfId="13543" xr:uid="{DC02C265-19E5-493D-A1FC-E5478F3496C3}"/>
    <cellStyle name="Separador de milhares 2 13 2 2 13 3 4" xfId="16860" xr:uid="{2FF8C1DF-5B9A-4728-AEFB-32C0284B5A38}"/>
    <cellStyle name="Separador de milhares 2 13 2 2 13 3 5" xfId="10765" xr:uid="{DCA8BB4F-3BC9-4DF0-8AF8-BD07517CEE12}"/>
    <cellStyle name="Separador de milhares 2 13 2 2 13 4" xfId="5255" xr:uid="{68696EB5-42D7-4547-8C59-3EE383D75225}"/>
    <cellStyle name="Separador de milhares 2 13 2 2 13 4 2" xfId="6665" xr:uid="{B5D1C385-EE55-4B78-87EA-AB6B74B4D528}"/>
    <cellStyle name="Separador de milhares 2 13 2 2 13 4 2 2" xfId="9484" xr:uid="{5103B25A-9ED2-43F7-8693-A971524B0860}"/>
    <cellStyle name="Separador de milhares 2 13 2 2 13 4 2 2 2" xfId="21397" xr:uid="{9CEE50B7-6290-4DFE-8B09-32B6EBA76364}"/>
    <cellStyle name="Separador de milhares 2 13 2 2 13 4 2 2 3" xfId="15236" xr:uid="{C22C1395-A722-4373-BADD-B8C1BA13646F}"/>
    <cellStyle name="Separador de milhares 2 13 2 2 13 4 2 3" xfId="18578" xr:uid="{B9354B31-9CB9-4E17-BADD-7DBF62D86B61}"/>
    <cellStyle name="Separador de milhares 2 13 2 2 13 4 2 4" xfId="12458" xr:uid="{B7C3030C-4F20-4861-A363-5851117BEB48}"/>
    <cellStyle name="Separador de milhares 2 13 2 2 13 4 3" xfId="8074" xr:uid="{4245091C-6027-462E-8A38-92553EE048DB}"/>
    <cellStyle name="Separador de milhares 2 13 2 2 13 4 3 2" xfId="19987" xr:uid="{0D6B4874-C3A0-47A5-9447-B40E9F7AD144}"/>
    <cellStyle name="Separador de milhares 2 13 2 2 13 4 3 3" xfId="13847" xr:uid="{19594B8B-E9D7-438E-84A3-919895B4969A}"/>
    <cellStyle name="Separador de milhares 2 13 2 2 13 4 4" xfId="17168" xr:uid="{59CE538E-2EAE-4755-AC62-04A8AB0604F7}"/>
    <cellStyle name="Separador de milhares 2 13 2 2 13 4 5" xfId="11069" xr:uid="{E07C3B21-C26D-43FD-BB12-169A21CEE9A0}"/>
    <cellStyle name="Separador de milhares 2 13 2 2 13 5" xfId="5569" xr:uid="{CB3F09C3-3F51-4781-8E8B-127F8D8E000F}"/>
    <cellStyle name="Separador de milhares 2 13 2 2 13 5 2" xfId="8388" xr:uid="{EAB6D026-189B-4570-9C60-EDF23B8D1CC9}"/>
    <cellStyle name="Separador de milhares 2 13 2 2 13 5 2 2" xfId="20301" xr:uid="{69A49BF6-0BDA-4E57-8137-6C4FF323F1B8}"/>
    <cellStyle name="Separador de milhares 2 13 2 2 13 5 2 3" xfId="14151" xr:uid="{4A02A531-82B2-4758-8C1F-A43A9233554B}"/>
    <cellStyle name="Separador de milhares 2 13 2 2 13 5 3" xfId="17482" xr:uid="{C61DEEEE-E96D-4945-90EA-5D96F4D3C816}"/>
    <cellStyle name="Separador de milhares 2 13 2 2 13 5 4" xfId="11373" xr:uid="{5256D0AE-788A-40CB-900B-87A4C4144F20}"/>
    <cellStyle name="Separador de milhares 2 13 2 2 13 6" xfId="6978" xr:uid="{A6D508F2-274A-4F0D-B840-2FCFE7933E2C}"/>
    <cellStyle name="Separador de milhares 2 13 2 2 13 6 2" xfId="18891" xr:uid="{26C3BB54-9B9C-4744-9799-B9A9C0CC8DB6}"/>
    <cellStyle name="Separador de milhares 2 13 2 2 13 6 3" xfId="12762" xr:uid="{39E80B8B-8265-4E34-A0C8-05450F010C86}"/>
    <cellStyle name="Separador de milhares 2 13 2 2 13 7" xfId="15883" xr:uid="{B361E27B-4E3B-4879-9A58-62A7D8FECABB}"/>
    <cellStyle name="Separador de milhares 2 13 2 2 13 8" xfId="9816" xr:uid="{61D09672-AA4B-4D86-9B12-06DA4D93A004}"/>
    <cellStyle name="Separador de milhares 2 13 2 2 14" xfId="3575" xr:uid="{79925598-0254-4EA6-BC08-F58E20C0FE2D}"/>
    <cellStyle name="Separador de milhares 2 13 2 2 14 2" xfId="4471" xr:uid="{1D0732E3-78A7-44CE-A792-66B58DAF34CA}"/>
    <cellStyle name="Separador de milhares 2 13 2 2 14 2 2" xfId="5881" xr:uid="{8E0C8FA9-BC16-4A6B-8913-BCF0EB3D9727}"/>
    <cellStyle name="Separador de milhares 2 13 2 2 14 2 2 2" xfId="8700" xr:uid="{C35E6744-FE77-4FB3-85AE-8EF3ACD5A647}"/>
    <cellStyle name="Separador de milhares 2 13 2 2 14 2 2 2 2" xfId="20613" xr:uid="{6CDAEC3F-A72F-4071-9D1D-EB76C4A2583E}"/>
    <cellStyle name="Separador de milhares 2 13 2 2 14 2 2 2 3" xfId="14461" xr:uid="{09C84697-6DEC-4FA7-B068-44F88DBD9104}"/>
    <cellStyle name="Separador de milhares 2 13 2 2 14 2 2 3" xfId="17794" xr:uid="{BB5EB1E3-24F2-40B6-A253-57AACE0647D2}"/>
    <cellStyle name="Separador de milhares 2 13 2 2 14 2 2 4" xfId="11683" xr:uid="{D95BD2B2-334D-4147-A050-CEA13A381E2B}"/>
    <cellStyle name="Separador de milhares 2 13 2 2 14 2 3" xfId="7290" xr:uid="{A1201062-6743-4607-BD30-F8C27D707729}"/>
    <cellStyle name="Separador de milhares 2 13 2 2 14 2 3 2" xfId="19203" xr:uid="{70EFBD33-E415-417C-85BA-3B4FC908F845}"/>
    <cellStyle name="Separador de milhares 2 13 2 2 14 2 3 3" xfId="13072" xr:uid="{A1E4BEB0-B176-4953-8972-90554F29C417}"/>
    <cellStyle name="Separador de milhares 2 13 2 2 14 2 4" xfId="16384" xr:uid="{C0B93417-31FB-466B-A371-744A313F8086}"/>
    <cellStyle name="Separador de milhares 2 13 2 2 14 2 5" xfId="10294" xr:uid="{9E1988B7-3D66-457D-AD4E-1B058A4AC2D7}"/>
    <cellStyle name="Separador de milhares 2 13 2 2 14 3" xfId="4948" xr:uid="{64174D10-C664-43E0-B348-37FA66901191}"/>
    <cellStyle name="Separador de milhares 2 13 2 2 14 3 2" xfId="6358" xr:uid="{D28009F9-EA81-4A66-B3CB-A0A71D50B180}"/>
    <cellStyle name="Separador de milhares 2 13 2 2 14 3 2 2" xfId="9177" xr:uid="{15DEF335-2307-4323-B6D9-47A04657A630}"/>
    <cellStyle name="Separador de milhares 2 13 2 2 14 3 2 2 2" xfId="21090" xr:uid="{4B7DDDE1-9F4A-422F-A275-82F3165914DE}"/>
    <cellStyle name="Separador de milhares 2 13 2 2 14 3 2 2 3" xfId="14933" xr:uid="{A9600B95-4F48-4E47-BC1D-0B229B05DC1E}"/>
    <cellStyle name="Separador de milhares 2 13 2 2 14 3 2 3" xfId="18271" xr:uid="{51A64DB9-0315-4A49-A641-41ACA5183EDB}"/>
    <cellStyle name="Separador de milhares 2 13 2 2 14 3 2 4" xfId="12155" xr:uid="{F99ED9BD-780A-482D-90F5-916B4705C531}"/>
    <cellStyle name="Separador de milhares 2 13 2 2 14 3 3" xfId="7767" xr:uid="{DE37D847-D8AF-400F-9C4D-779574A1AF09}"/>
    <cellStyle name="Separador de milhares 2 13 2 2 14 3 3 2" xfId="19680" xr:uid="{C7546C8C-D71B-4E91-83BB-EDF8F9DE8E1D}"/>
    <cellStyle name="Separador de milhares 2 13 2 2 14 3 3 3" xfId="13544" xr:uid="{24E12B92-CA74-4EA6-92B5-C8D1926308B6}"/>
    <cellStyle name="Separador de milhares 2 13 2 2 14 3 4" xfId="16861" xr:uid="{60880615-D8BB-4EA7-95C6-B91799893792}"/>
    <cellStyle name="Separador de milhares 2 13 2 2 14 3 5" xfId="10766" xr:uid="{6DA0A98C-A2B1-4C8A-AC66-07FE0EC879A1}"/>
    <cellStyle name="Separador de milhares 2 13 2 2 14 4" xfId="5256" xr:uid="{39B61B36-DB25-43E2-9D18-A57B7B5969AA}"/>
    <cellStyle name="Separador de milhares 2 13 2 2 14 4 2" xfId="6666" xr:uid="{821F182D-BDB8-4AEC-AC2B-1E2B4FAE738A}"/>
    <cellStyle name="Separador de milhares 2 13 2 2 14 4 2 2" xfId="9485" xr:uid="{3781BB53-FDCD-4270-BB25-392277B1AF1A}"/>
    <cellStyle name="Separador de milhares 2 13 2 2 14 4 2 2 2" xfId="21398" xr:uid="{2A96FCE3-64AB-4071-8C99-A650D618C0B5}"/>
    <cellStyle name="Separador de milhares 2 13 2 2 14 4 2 2 3" xfId="15237" xr:uid="{B624CC95-B3F1-400F-88A6-D8DE8FC95D33}"/>
    <cellStyle name="Separador de milhares 2 13 2 2 14 4 2 3" xfId="18579" xr:uid="{8D692E04-2E32-42F6-BA47-D6D6CC3A0A63}"/>
    <cellStyle name="Separador de milhares 2 13 2 2 14 4 2 4" xfId="12459" xr:uid="{C3D2C0FD-511A-4926-B53C-54DF1F5AB35F}"/>
    <cellStyle name="Separador de milhares 2 13 2 2 14 4 3" xfId="8075" xr:uid="{D787A538-D155-456E-9B52-74BDFCA4641A}"/>
    <cellStyle name="Separador de milhares 2 13 2 2 14 4 3 2" xfId="19988" xr:uid="{396F4184-0CE6-45B9-AA57-94288EB80192}"/>
    <cellStyle name="Separador de milhares 2 13 2 2 14 4 3 3" xfId="13848" xr:uid="{5CA62098-202E-4703-958C-EB6CCE858532}"/>
    <cellStyle name="Separador de milhares 2 13 2 2 14 4 4" xfId="17169" xr:uid="{6AF568A2-FB0A-4DCD-A620-1D447BBFC9D9}"/>
    <cellStyle name="Separador de milhares 2 13 2 2 14 4 5" xfId="11070" xr:uid="{2E11E02D-1669-46F4-82EA-678700F877D3}"/>
    <cellStyle name="Separador de milhares 2 13 2 2 14 5" xfId="5570" xr:uid="{C83726FA-1628-4969-BDCF-D560EBED4477}"/>
    <cellStyle name="Separador de milhares 2 13 2 2 14 5 2" xfId="8389" xr:uid="{FC9C2C93-7242-4235-A8E8-B9C6B7BCE71E}"/>
    <cellStyle name="Separador de milhares 2 13 2 2 14 5 2 2" xfId="20302" xr:uid="{7EAFC58E-075A-467B-9A72-A8FBE6D60446}"/>
    <cellStyle name="Separador de milhares 2 13 2 2 14 5 2 3" xfId="14152" xr:uid="{C8BAC609-9568-4131-9A87-B3F26354B50E}"/>
    <cellStyle name="Separador de milhares 2 13 2 2 14 5 3" xfId="17483" xr:uid="{F31894E6-A8FB-44A4-85B6-D3B3DCFC0A23}"/>
    <cellStyle name="Separador de milhares 2 13 2 2 14 5 4" xfId="11374" xr:uid="{8CBA0D6A-5181-4C03-B6A2-B1012CBE5AAE}"/>
    <cellStyle name="Separador de milhares 2 13 2 2 14 6" xfId="6979" xr:uid="{633876AE-BDF7-4B59-8721-7E5AFE44A97A}"/>
    <cellStyle name="Separador de milhares 2 13 2 2 14 6 2" xfId="18892" xr:uid="{B082D996-9FFE-4DAC-934C-F1B88860436B}"/>
    <cellStyle name="Separador de milhares 2 13 2 2 14 6 3" xfId="12763" xr:uid="{2A0DC3D9-A054-4028-80B9-0752797CA09F}"/>
    <cellStyle name="Separador de milhares 2 13 2 2 14 7" xfId="15884" xr:uid="{83BB5580-B242-4D7F-AC41-810E643639CF}"/>
    <cellStyle name="Separador de milhares 2 13 2 2 14 8" xfId="9817" xr:uid="{4A617EEC-AA94-44C3-A730-0358E240A258}"/>
    <cellStyle name="Separador de milhares 2 13 2 2 15" xfId="3576" xr:uid="{4B3A009E-DFF5-42CA-9445-1514B4A7AA01}"/>
    <cellStyle name="Separador de milhares 2 13 2 2 15 2" xfId="4472" xr:uid="{F19FE4C9-CB04-4760-B9E0-F9D208EE74AE}"/>
    <cellStyle name="Separador de milhares 2 13 2 2 15 2 2" xfId="5882" xr:uid="{769C578E-4069-409E-A025-656D8CD28CB8}"/>
    <cellStyle name="Separador de milhares 2 13 2 2 15 2 2 2" xfId="8701" xr:uid="{7580CA49-BEB6-4126-9CF6-49B9C8908341}"/>
    <cellStyle name="Separador de milhares 2 13 2 2 15 2 2 2 2" xfId="20614" xr:uid="{4DE4C7C4-2DC8-4A33-A17D-0655323B8EDB}"/>
    <cellStyle name="Separador de milhares 2 13 2 2 15 2 2 2 3" xfId="14462" xr:uid="{C61D949A-632E-4DA4-9BAB-F00F9E3F91EE}"/>
    <cellStyle name="Separador de milhares 2 13 2 2 15 2 2 3" xfId="17795" xr:uid="{842B915D-6FAF-49C6-908A-CDA5AC8D12C3}"/>
    <cellStyle name="Separador de milhares 2 13 2 2 15 2 2 4" xfId="11684" xr:uid="{A1197AD6-07A1-4F54-A2FC-97DC843E20F9}"/>
    <cellStyle name="Separador de milhares 2 13 2 2 15 2 3" xfId="7291" xr:uid="{95718944-BD6F-45CC-9C58-EE34CEF4CB4E}"/>
    <cellStyle name="Separador de milhares 2 13 2 2 15 2 3 2" xfId="19204" xr:uid="{D2B0F5BC-2AE2-4CBA-89E0-C89EAA9EF8CD}"/>
    <cellStyle name="Separador de milhares 2 13 2 2 15 2 3 3" xfId="13073" xr:uid="{A5FB5145-3799-4FB2-94C6-2BE24172C97A}"/>
    <cellStyle name="Separador de milhares 2 13 2 2 15 2 4" xfId="16385" xr:uid="{E370F218-5DCD-4822-B19F-9E566EAE3C66}"/>
    <cellStyle name="Separador de milhares 2 13 2 2 15 2 5" xfId="10295" xr:uid="{B695363C-48BE-4E4E-9628-1401706B5ED2}"/>
    <cellStyle name="Separador de milhares 2 13 2 2 15 3" xfId="4949" xr:uid="{53A20846-3AAB-4101-AF51-D47395EC58A5}"/>
    <cellStyle name="Separador de milhares 2 13 2 2 15 3 2" xfId="6359" xr:uid="{4FD951A9-FC77-4908-AE4F-7F2CC0AB0C81}"/>
    <cellStyle name="Separador de milhares 2 13 2 2 15 3 2 2" xfId="9178" xr:uid="{3C1F164B-024D-4E78-9892-ABAD94484FCA}"/>
    <cellStyle name="Separador de milhares 2 13 2 2 15 3 2 2 2" xfId="21091" xr:uid="{D6F46F10-7E19-45CB-AAB9-A5ED971DEABB}"/>
    <cellStyle name="Separador de milhares 2 13 2 2 15 3 2 2 3" xfId="14934" xr:uid="{C6FA499C-4ECD-43B7-9EA0-41578A962A7A}"/>
    <cellStyle name="Separador de milhares 2 13 2 2 15 3 2 3" xfId="18272" xr:uid="{7EF93FBE-73A9-443A-9B00-C5F02B3BA906}"/>
    <cellStyle name="Separador de milhares 2 13 2 2 15 3 2 4" xfId="12156" xr:uid="{F170012F-09EE-4FC5-BD65-272B746DC444}"/>
    <cellStyle name="Separador de milhares 2 13 2 2 15 3 3" xfId="7768" xr:uid="{1277C540-E22C-40BE-ABC4-114E1B356DF9}"/>
    <cellStyle name="Separador de milhares 2 13 2 2 15 3 3 2" xfId="19681" xr:uid="{E8807AC4-BBDA-4D53-896A-5A21B740F3BB}"/>
    <cellStyle name="Separador de milhares 2 13 2 2 15 3 3 3" xfId="13545" xr:uid="{354951F9-2378-41A9-BCE3-E0A96871F5B9}"/>
    <cellStyle name="Separador de milhares 2 13 2 2 15 3 4" xfId="16862" xr:uid="{BA0D646B-86C9-442D-B967-A875BB576889}"/>
    <cellStyle name="Separador de milhares 2 13 2 2 15 3 5" xfId="10767" xr:uid="{FF219C4E-8337-4385-B4A2-58C5BC81C25C}"/>
    <cellStyle name="Separador de milhares 2 13 2 2 15 4" xfId="5257" xr:uid="{60D4B806-5F9F-4989-9A86-9A6981BEF4C7}"/>
    <cellStyle name="Separador de milhares 2 13 2 2 15 4 2" xfId="6667" xr:uid="{B3B13233-6A51-4516-930B-0DDE6E06FA19}"/>
    <cellStyle name="Separador de milhares 2 13 2 2 15 4 2 2" xfId="9486" xr:uid="{56D957F2-7037-42B6-8E0B-085DDBE31543}"/>
    <cellStyle name="Separador de milhares 2 13 2 2 15 4 2 2 2" xfId="21399" xr:uid="{8B1E2812-5B81-464D-A987-C8A559A3DC10}"/>
    <cellStyle name="Separador de milhares 2 13 2 2 15 4 2 2 3" xfId="15238" xr:uid="{035DAD1A-CDFA-4976-B2F3-E0D2286667D6}"/>
    <cellStyle name="Separador de milhares 2 13 2 2 15 4 2 3" xfId="18580" xr:uid="{78E2BCC2-5EB8-4FE7-9EAD-354E442322F0}"/>
    <cellStyle name="Separador de milhares 2 13 2 2 15 4 2 4" xfId="12460" xr:uid="{39085616-AF7F-4076-A73D-793AD0EBB773}"/>
    <cellStyle name="Separador de milhares 2 13 2 2 15 4 3" xfId="8076" xr:uid="{A184ED0B-B81D-4F65-8A13-4A474A28F580}"/>
    <cellStyle name="Separador de milhares 2 13 2 2 15 4 3 2" xfId="19989" xr:uid="{D0F2243C-6406-4414-B8CB-27FF8DEED224}"/>
    <cellStyle name="Separador de milhares 2 13 2 2 15 4 3 3" xfId="13849" xr:uid="{1642E13F-5A2E-4848-ACB7-1861B51BF2AB}"/>
    <cellStyle name="Separador de milhares 2 13 2 2 15 4 4" xfId="17170" xr:uid="{6FC20C92-D128-4210-8C70-650B27A7DC07}"/>
    <cellStyle name="Separador de milhares 2 13 2 2 15 4 5" xfId="11071" xr:uid="{72A0E0F7-A1FA-45FB-9020-B191C92D2082}"/>
    <cellStyle name="Separador de milhares 2 13 2 2 15 5" xfId="5571" xr:uid="{D3E7923B-BFDA-42C5-9000-62F1E7AC0D0A}"/>
    <cellStyle name="Separador de milhares 2 13 2 2 15 5 2" xfId="8390" xr:uid="{122FB609-BB45-4CA1-84C5-BB12385BFA54}"/>
    <cellStyle name="Separador de milhares 2 13 2 2 15 5 2 2" xfId="20303" xr:uid="{D1FBFA38-6D71-470C-AC98-B9AF3EC5413F}"/>
    <cellStyle name="Separador de milhares 2 13 2 2 15 5 2 3" xfId="14153" xr:uid="{1A9EDE90-7F9B-41DF-B4B8-7AB26E087B52}"/>
    <cellStyle name="Separador de milhares 2 13 2 2 15 5 3" xfId="17484" xr:uid="{1690E527-5B1E-42A1-AB31-36B4CE9E003D}"/>
    <cellStyle name="Separador de milhares 2 13 2 2 15 5 4" xfId="11375" xr:uid="{D78C75AB-BF75-427F-8269-07CCF0498D6F}"/>
    <cellStyle name="Separador de milhares 2 13 2 2 15 6" xfId="6980" xr:uid="{A77035EF-5CCA-4226-984D-AE246D826D04}"/>
    <cellStyle name="Separador de milhares 2 13 2 2 15 6 2" xfId="18893" xr:uid="{F9F1B337-D110-4A06-BFC6-EF9F57CF6EDB}"/>
    <cellStyle name="Separador de milhares 2 13 2 2 15 6 3" xfId="12764" xr:uid="{41C9451E-8A22-4CF1-84CE-434CB3BCEF3A}"/>
    <cellStyle name="Separador de milhares 2 13 2 2 15 7" xfId="15885" xr:uid="{9DD2A796-AFFA-4A82-92AB-FCF8AA3F6B18}"/>
    <cellStyle name="Separador de milhares 2 13 2 2 15 8" xfId="9818" xr:uid="{70CB2C09-3F2D-401B-A4C2-0F13077E08AF}"/>
    <cellStyle name="Separador de milhares 2 13 2 2 16" xfId="3577" xr:uid="{6E84BD12-D3E9-4A0B-9A10-2432ACC8F556}"/>
    <cellStyle name="Separador de milhares 2 13 2 2 16 2" xfId="4473" xr:uid="{87B628D0-15DD-4A3A-8492-2CA7F111B103}"/>
    <cellStyle name="Separador de milhares 2 13 2 2 16 2 2" xfId="5883" xr:uid="{5F8CE28D-4383-466D-A064-2E448E55A08E}"/>
    <cellStyle name="Separador de milhares 2 13 2 2 16 2 2 2" xfId="8702" xr:uid="{9CD15AB3-D581-4202-AE3C-181017FDBFC4}"/>
    <cellStyle name="Separador de milhares 2 13 2 2 16 2 2 2 2" xfId="20615" xr:uid="{95CEE752-7085-4240-BEB0-2493B06BD521}"/>
    <cellStyle name="Separador de milhares 2 13 2 2 16 2 2 2 3" xfId="14463" xr:uid="{5B2F8A49-DC87-4F88-92C9-CDCEBBE72708}"/>
    <cellStyle name="Separador de milhares 2 13 2 2 16 2 2 3" xfId="17796" xr:uid="{B37A0409-6284-4E87-8607-3F3A45796BE3}"/>
    <cellStyle name="Separador de milhares 2 13 2 2 16 2 2 4" xfId="11685" xr:uid="{304DBD88-1D7F-4117-878C-5EFF08EB5D68}"/>
    <cellStyle name="Separador de milhares 2 13 2 2 16 2 3" xfId="7292" xr:uid="{BB43A18B-39A5-4695-B3BE-906383FCBE1C}"/>
    <cellStyle name="Separador de milhares 2 13 2 2 16 2 3 2" xfId="19205" xr:uid="{F37B74AA-2131-4846-81D1-D2AFBF051A75}"/>
    <cellStyle name="Separador de milhares 2 13 2 2 16 2 3 3" xfId="13074" xr:uid="{20D1521E-B5B1-4F5B-B57F-1AD4C42B63F8}"/>
    <cellStyle name="Separador de milhares 2 13 2 2 16 2 4" xfId="16386" xr:uid="{5B97AF6E-9096-4810-96C7-2D9291B36618}"/>
    <cellStyle name="Separador de milhares 2 13 2 2 16 2 5" xfId="10296" xr:uid="{710C4587-88CB-486F-B005-E1AA036CF4D2}"/>
    <cellStyle name="Separador de milhares 2 13 2 2 16 3" xfId="4950" xr:uid="{DB36DFDA-7013-42C4-92C2-57C3AB1DC42E}"/>
    <cellStyle name="Separador de milhares 2 13 2 2 16 3 2" xfId="6360" xr:uid="{1443E137-740E-416F-BA79-8243499038A5}"/>
    <cellStyle name="Separador de milhares 2 13 2 2 16 3 2 2" xfId="9179" xr:uid="{40E6526D-F00B-4683-8BC9-DA6B19E844BE}"/>
    <cellStyle name="Separador de milhares 2 13 2 2 16 3 2 2 2" xfId="21092" xr:uid="{46CB7179-C610-49E2-89BA-FD0242A924BD}"/>
    <cellStyle name="Separador de milhares 2 13 2 2 16 3 2 2 3" xfId="14935" xr:uid="{D00E53C3-242E-44C1-AC24-3E483D9C9EAA}"/>
    <cellStyle name="Separador de milhares 2 13 2 2 16 3 2 3" xfId="18273" xr:uid="{BEEDA471-E51E-4227-924C-EDCCA9CA2B11}"/>
    <cellStyle name="Separador de milhares 2 13 2 2 16 3 2 4" xfId="12157" xr:uid="{8130B046-AD40-43F1-BC86-9E79ED7C87D6}"/>
    <cellStyle name="Separador de milhares 2 13 2 2 16 3 3" xfId="7769" xr:uid="{0F282E76-3567-45A1-B0AA-168B60D8BCB2}"/>
    <cellStyle name="Separador de milhares 2 13 2 2 16 3 3 2" xfId="19682" xr:uid="{FFA7039F-A590-4223-9A78-DDED19E181CF}"/>
    <cellStyle name="Separador de milhares 2 13 2 2 16 3 3 3" xfId="13546" xr:uid="{2B2F1DB6-4821-4C69-B1FD-00918798D1F4}"/>
    <cellStyle name="Separador de milhares 2 13 2 2 16 3 4" xfId="16863" xr:uid="{AE808883-000B-49EC-8B05-4956E423ACBE}"/>
    <cellStyle name="Separador de milhares 2 13 2 2 16 3 5" xfId="10768" xr:uid="{070C724E-5E41-4B3C-93A7-755CD468B3EE}"/>
    <cellStyle name="Separador de milhares 2 13 2 2 16 4" xfId="5258" xr:uid="{D466112A-9AE6-4667-967F-4C5EE6B221CD}"/>
    <cellStyle name="Separador de milhares 2 13 2 2 16 4 2" xfId="6668" xr:uid="{5FE7B0BB-06BE-4009-B4CD-1283981EFD30}"/>
    <cellStyle name="Separador de milhares 2 13 2 2 16 4 2 2" xfId="9487" xr:uid="{5247504C-9CE9-40C6-B513-DD163593EA0F}"/>
    <cellStyle name="Separador de milhares 2 13 2 2 16 4 2 2 2" xfId="21400" xr:uid="{82D2081D-E774-4802-91A1-1AB48B12BD63}"/>
    <cellStyle name="Separador de milhares 2 13 2 2 16 4 2 2 3" xfId="15239" xr:uid="{FBA4530C-C01D-4C21-A4A7-F39CAA001BDC}"/>
    <cellStyle name="Separador de milhares 2 13 2 2 16 4 2 3" xfId="18581" xr:uid="{9EFBD02D-A1E4-4416-90C2-9B798F4F5A1D}"/>
    <cellStyle name="Separador de milhares 2 13 2 2 16 4 2 4" xfId="12461" xr:uid="{77379018-989D-4D66-B432-AEBD29C5079B}"/>
    <cellStyle name="Separador de milhares 2 13 2 2 16 4 3" xfId="8077" xr:uid="{B9C9AB47-8FEE-4EB3-8396-285928AC2731}"/>
    <cellStyle name="Separador de milhares 2 13 2 2 16 4 3 2" xfId="19990" xr:uid="{4AD5C8D7-D5BD-4865-8184-818400AD60B0}"/>
    <cellStyle name="Separador de milhares 2 13 2 2 16 4 3 3" xfId="13850" xr:uid="{37FE5826-CB01-4718-8D21-6AB3B3BBAE19}"/>
    <cellStyle name="Separador de milhares 2 13 2 2 16 4 4" xfId="17171" xr:uid="{8E59CAD8-B1FE-4119-B50B-5C84C18E83B5}"/>
    <cellStyle name="Separador de milhares 2 13 2 2 16 4 5" xfId="11072" xr:uid="{ACE25841-2F1C-46DC-A18D-373245EC823F}"/>
    <cellStyle name="Separador de milhares 2 13 2 2 16 5" xfId="5572" xr:uid="{6BFA488C-4075-452E-ACC3-0D8D404E4344}"/>
    <cellStyle name="Separador de milhares 2 13 2 2 16 5 2" xfId="8391" xr:uid="{90355458-C2BD-4F37-8775-589CD68633E4}"/>
    <cellStyle name="Separador de milhares 2 13 2 2 16 5 2 2" xfId="20304" xr:uid="{3B53EF24-4516-473B-8C6B-A23B10B237EF}"/>
    <cellStyle name="Separador de milhares 2 13 2 2 16 5 2 3" xfId="14154" xr:uid="{80431885-97C2-4EAC-9989-F7254AFB756C}"/>
    <cellStyle name="Separador de milhares 2 13 2 2 16 5 3" xfId="17485" xr:uid="{710BFA19-399F-4299-9B5A-61CF900F6FFB}"/>
    <cellStyle name="Separador de milhares 2 13 2 2 16 5 4" xfId="11376" xr:uid="{B855AD2A-27BA-4803-9A1E-021A0DBAE132}"/>
    <cellStyle name="Separador de milhares 2 13 2 2 16 6" xfId="6981" xr:uid="{7CE8E21E-FB50-458E-94C2-642CC1BA5435}"/>
    <cellStyle name="Separador de milhares 2 13 2 2 16 6 2" xfId="18894" xr:uid="{98B47BFA-564E-4BE2-957E-918601143B23}"/>
    <cellStyle name="Separador de milhares 2 13 2 2 16 6 3" xfId="12765" xr:uid="{B10B7ACA-11BB-4DCF-AFD8-3F5E9E553DA0}"/>
    <cellStyle name="Separador de milhares 2 13 2 2 16 7" xfId="15886" xr:uid="{2434016C-C462-4818-822B-8F1225C767A3}"/>
    <cellStyle name="Separador de milhares 2 13 2 2 16 8" xfId="9819" xr:uid="{B28C7D39-389C-45F6-A8CB-4C7FF75200F1}"/>
    <cellStyle name="Separador de milhares 2 13 2 2 17" xfId="4466" xr:uid="{C70E7D43-72A3-4179-9E27-992FAF8C1B06}"/>
    <cellStyle name="Separador de milhares 2 13 2 2 17 2" xfId="5876" xr:uid="{B9E1DBAE-0C72-4758-BDD4-E029ADDA1EC6}"/>
    <cellStyle name="Separador de milhares 2 13 2 2 17 2 2" xfId="8695" xr:uid="{47F0CDC6-56E4-4882-964E-35C2AEEE5B0D}"/>
    <cellStyle name="Separador de milhares 2 13 2 2 17 2 2 2" xfId="20608" xr:uid="{CEE652D3-5CD5-4014-8686-BCD9740C3F62}"/>
    <cellStyle name="Separador de milhares 2 13 2 2 17 2 2 3" xfId="14456" xr:uid="{C1B878AD-B835-4CE5-A5B9-AE2D20313671}"/>
    <cellStyle name="Separador de milhares 2 13 2 2 17 2 3" xfId="17789" xr:uid="{84085AC7-B6CD-48BA-B6BB-483023308481}"/>
    <cellStyle name="Separador de milhares 2 13 2 2 17 2 4" xfId="11678" xr:uid="{E5A081E2-01B9-4D1E-ADA5-90B3D61710F8}"/>
    <cellStyle name="Separador de milhares 2 13 2 2 17 3" xfId="7285" xr:uid="{3E612B39-C427-4835-8185-7D16EDD19BF2}"/>
    <cellStyle name="Separador de milhares 2 13 2 2 17 3 2" xfId="19198" xr:uid="{023E30D9-2A61-4678-9B76-1ADF83761C14}"/>
    <cellStyle name="Separador de milhares 2 13 2 2 17 3 3" xfId="13067" xr:uid="{BBD0D490-9AEE-41DA-98BC-B6C61AE95316}"/>
    <cellStyle name="Separador de milhares 2 13 2 2 17 4" xfId="16379" xr:uid="{23428A55-9918-4D07-A3F6-6058C6397EE4}"/>
    <cellStyle name="Separador de milhares 2 13 2 2 17 5" xfId="10289" xr:uid="{83994F93-1FF1-48DE-9AAE-B4CF6BFF6983}"/>
    <cellStyle name="Separador de milhares 2 13 2 2 18" xfId="4943" xr:uid="{9F518B57-ED65-4F85-B614-9C6D50DF5B19}"/>
    <cellStyle name="Separador de milhares 2 13 2 2 18 2" xfId="6353" xr:uid="{7E3B10B0-2D00-4BE6-B5A1-2E5B6798944C}"/>
    <cellStyle name="Separador de milhares 2 13 2 2 18 2 2" xfId="9172" xr:uid="{0C519FBA-04AF-41EB-B138-FDEDB9BB5A46}"/>
    <cellStyle name="Separador de milhares 2 13 2 2 18 2 2 2" xfId="21085" xr:uid="{043B7EA9-CEF4-4F26-91A2-E4A6A6F37B12}"/>
    <cellStyle name="Separador de milhares 2 13 2 2 18 2 2 3" xfId="14928" xr:uid="{C25EB055-390A-4F86-8E54-17835F4DBD70}"/>
    <cellStyle name="Separador de milhares 2 13 2 2 18 2 3" xfId="18266" xr:uid="{B12B11BC-7D5E-41B2-821B-E19E8331D80F}"/>
    <cellStyle name="Separador de milhares 2 13 2 2 18 2 4" xfId="12150" xr:uid="{71EF63E2-809B-4DB2-B4E2-3A5EFAE12679}"/>
    <cellStyle name="Separador de milhares 2 13 2 2 18 3" xfId="7762" xr:uid="{C4421ACF-7D27-45B4-AC15-37F5AC0A451A}"/>
    <cellStyle name="Separador de milhares 2 13 2 2 18 3 2" xfId="19675" xr:uid="{115C6BB8-C4B0-4A5F-9BD6-6C88F4EA0156}"/>
    <cellStyle name="Separador de milhares 2 13 2 2 18 3 3" xfId="13539" xr:uid="{5B9641D8-5F56-43A6-BE07-484FBDF62A80}"/>
    <cellStyle name="Separador de milhares 2 13 2 2 18 4" xfId="16856" xr:uid="{65A85F08-79A9-4A9C-A927-323726E70791}"/>
    <cellStyle name="Separador de milhares 2 13 2 2 18 5" xfId="10761" xr:uid="{CAE1330B-A8AA-434D-97A5-B7A72B2B4FD2}"/>
    <cellStyle name="Separador de milhares 2 13 2 2 19" xfId="5251" xr:uid="{601B1658-797C-49FF-9BF2-8380A713067E}"/>
    <cellStyle name="Separador de milhares 2 13 2 2 19 2" xfId="6661" xr:uid="{8EB46BFE-74AB-4BAF-8E2F-AB6C8D5EFA52}"/>
    <cellStyle name="Separador de milhares 2 13 2 2 19 2 2" xfId="9480" xr:uid="{F0448A68-2C0A-47EF-9D39-C200D8FFBFAB}"/>
    <cellStyle name="Separador de milhares 2 13 2 2 19 2 2 2" xfId="21393" xr:uid="{A8874637-1780-4E99-A27B-A10F2134C419}"/>
    <cellStyle name="Separador de milhares 2 13 2 2 19 2 2 3" xfId="15232" xr:uid="{A5070B1D-BD8B-41B1-A00B-5911145A80D7}"/>
    <cellStyle name="Separador de milhares 2 13 2 2 19 2 3" xfId="18574" xr:uid="{F63C24D6-1B73-4425-AB43-65F538FE4209}"/>
    <cellStyle name="Separador de milhares 2 13 2 2 19 2 4" xfId="12454" xr:uid="{FFF096A4-39FC-40EF-8136-C97A3BFDE5A3}"/>
    <cellStyle name="Separador de milhares 2 13 2 2 19 3" xfId="8070" xr:uid="{6ABDCD1A-DA01-4A61-BA92-DF347CBE6089}"/>
    <cellStyle name="Separador de milhares 2 13 2 2 19 3 2" xfId="19983" xr:uid="{36D1C077-BE43-4C33-B587-8C4DF879FF32}"/>
    <cellStyle name="Separador de milhares 2 13 2 2 19 3 3" xfId="13843" xr:uid="{8A5A07E4-E7B2-4B62-83B6-957DD3C296CD}"/>
    <cellStyle name="Separador de milhares 2 13 2 2 19 4" xfId="17164" xr:uid="{298D6134-9BD4-4887-BA8B-9A9FFACB1EAB}"/>
    <cellStyle name="Separador de milhares 2 13 2 2 19 5" xfId="11065" xr:uid="{1282809A-C0A8-4148-8282-2C113D30D8AF}"/>
    <cellStyle name="Separador de milhares 2 13 2 2 2" xfId="3578" xr:uid="{6F5CD2E8-6E15-4393-A6D6-D44BA248FF5B}"/>
    <cellStyle name="Separador de milhares 2 13 2 2 2 2" xfId="4474" xr:uid="{EF5ACEB2-10B7-4E0F-A581-C46E39B0EEB6}"/>
    <cellStyle name="Separador de milhares 2 13 2 2 2 2 2" xfId="5884" xr:uid="{3E1B86B5-7F64-45A7-8D97-D072FE90AEFD}"/>
    <cellStyle name="Separador de milhares 2 13 2 2 2 2 2 2" xfId="8703" xr:uid="{998CEB64-945A-4CAB-B145-79BEB4AE814A}"/>
    <cellStyle name="Separador de milhares 2 13 2 2 2 2 2 2 2" xfId="20616" xr:uid="{CAAB1396-C7BF-4571-B263-9159E00C291B}"/>
    <cellStyle name="Separador de milhares 2 13 2 2 2 2 2 2 3" xfId="14464" xr:uid="{A9BAB3E7-B724-4108-BD62-F96955D02669}"/>
    <cellStyle name="Separador de milhares 2 13 2 2 2 2 2 3" xfId="17797" xr:uid="{7295141C-4BEF-4C1C-A2C6-AAC06B27FF76}"/>
    <cellStyle name="Separador de milhares 2 13 2 2 2 2 2 4" xfId="11686" xr:uid="{E9CE34D0-1E66-4DCE-A981-254166D1248F}"/>
    <cellStyle name="Separador de milhares 2 13 2 2 2 2 3" xfId="7293" xr:uid="{77E64D96-A78F-4F3A-A4C1-8C61C8A117EF}"/>
    <cellStyle name="Separador de milhares 2 13 2 2 2 2 3 2" xfId="19206" xr:uid="{3E9694B6-6A72-473C-AE6F-A43CD2215B39}"/>
    <cellStyle name="Separador de milhares 2 13 2 2 2 2 3 3" xfId="13075" xr:uid="{16998F9B-A489-4C85-B657-E6F0AB204BEE}"/>
    <cellStyle name="Separador de milhares 2 13 2 2 2 2 4" xfId="16387" xr:uid="{B671F058-47D9-4057-A279-C5BDE77A3793}"/>
    <cellStyle name="Separador de milhares 2 13 2 2 2 2 5" xfId="10297" xr:uid="{E04F4ED5-EABA-45B2-A09E-E872A1050A57}"/>
    <cellStyle name="Separador de milhares 2 13 2 2 2 3" xfId="4951" xr:uid="{A327DFA0-F98E-445F-B4B8-EEE43CEAEA11}"/>
    <cellStyle name="Separador de milhares 2 13 2 2 2 3 2" xfId="6361" xr:uid="{F4DC60BB-2550-4BEC-A51B-5F14EF394ED2}"/>
    <cellStyle name="Separador de milhares 2 13 2 2 2 3 2 2" xfId="9180" xr:uid="{2D47FD36-E8EA-4ED3-B2DB-958C74A4F436}"/>
    <cellStyle name="Separador de milhares 2 13 2 2 2 3 2 2 2" xfId="21093" xr:uid="{728700AB-F3DB-4419-9E89-276826DE66B9}"/>
    <cellStyle name="Separador de milhares 2 13 2 2 2 3 2 2 3" xfId="14936" xr:uid="{F2756159-6306-4190-8827-BB2A0A9A1388}"/>
    <cellStyle name="Separador de milhares 2 13 2 2 2 3 2 3" xfId="18274" xr:uid="{B736E5D3-CFB3-4A56-A35D-172D6FB25F41}"/>
    <cellStyle name="Separador de milhares 2 13 2 2 2 3 2 4" xfId="12158" xr:uid="{B0E0D3E7-D73D-4229-80BF-9CB451E88052}"/>
    <cellStyle name="Separador de milhares 2 13 2 2 2 3 3" xfId="7770" xr:uid="{8A113813-57D8-4B1E-94F0-BC14C46E73BB}"/>
    <cellStyle name="Separador de milhares 2 13 2 2 2 3 3 2" xfId="19683" xr:uid="{1544EBAC-947B-4282-A035-69379B609B98}"/>
    <cellStyle name="Separador de milhares 2 13 2 2 2 3 3 3" xfId="13547" xr:uid="{D33F0221-1F66-4B22-8485-92A74B1FDA1E}"/>
    <cellStyle name="Separador de milhares 2 13 2 2 2 3 4" xfId="16864" xr:uid="{7CAE8670-09D8-458F-B62B-5307A681293A}"/>
    <cellStyle name="Separador de milhares 2 13 2 2 2 3 5" xfId="10769" xr:uid="{18E09058-0568-4DBA-A0B3-03E821CC6BA5}"/>
    <cellStyle name="Separador de milhares 2 13 2 2 2 4" xfId="5259" xr:uid="{01B74600-FBDD-403B-8FA5-9B2FFAA37CBD}"/>
    <cellStyle name="Separador de milhares 2 13 2 2 2 4 2" xfId="6669" xr:uid="{6AE14339-F172-4ACB-A635-E5CD036FFE19}"/>
    <cellStyle name="Separador de milhares 2 13 2 2 2 4 2 2" xfId="9488" xr:uid="{ACF57AEF-E5FB-4CF0-8EE2-89E8DDCE1D93}"/>
    <cellStyle name="Separador de milhares 2 13 2 2 2 4 2 2 2" xfId="21401" xr:uid="{77061FE8-D716-4E46-928C-7635F31AADEC}"/>
    <cellStyle name="Separador de milhares 2 13 2 2 2 4 2 2 3" xfId="15240" xr:uid="{CB1B6A84-AD90-4395-92EB-758D100A9D52}"/>
    <cellStyle name="Separador de milhares 2 13 2 2 2 4 2 3" xfId="18582" xr:uid="{87C6C890-3D5E-4582-804B-27F5C2D4171B}"/>
    <cellStyle name="Separador de milhares 2 13 2 2 2 4 2 4" xfId="12462" xr:uid="{66A980D4-70DA-4702-9C73-52A973F9C4F9}"/>
    <cellStyle name="Separador de milhares 2 13 2 2 2 4 3" xfId="8078" xr:uid="{3FE70B87-FA30-48F2-ABD8-209D2D01DD94}"/>
    <cellStyle name="Separador de milhares 2 13 2 2 2 4 3 2" xfId="19991" xr:uid="{1772DA85-1590-4957-BC32-D78F4966EC86}"/>
    <cellStyle name="Separador de milhares 2 13 2 2 2 4 3 3" xfId="13851" xr:uid="{5B3A0FCA-879B-4190-B934-E271046F64F9}"/>
    <cellStyle name="Separador de milhares 2 13 2 2 2 4 4" xfId="17172" xr:uid="{0E086A18-A7EE-4341-9015-BB8C39FA2005}"/>
    <cellStyle name="Separador de milhares 2 13 2 2 2 4 5" xfId="11073" xr:uid="{ABAD302F-49D9-43DD-8CDC-7B41F220B4C2}"/>
    <cellStyle name="Separador de milhares 2 13 2 2 2 5" xfId="5573" xr:uid="{E2D7C5B9-7E0B-47E7-BDEE-2DD89328B11D}"/>
    <cellStyle name="Separador de milhares 2 13 2 2 2 5 2" xfId="8392" xr:uid="{ECD4F469-7316-4814-AF5E-2C141E78CC0D}"/>
    <cellStyle name="Separador de milhares 2 13 2 2 2 5 2 2" xfId="20305" xr:uid="{F8290305-660A-4A1A-A7E9-C8B43F78C7DD}"/>
    <cellStyle name="Separador de milhares 2 13 2 2 2 5 2 3" xfId="14155" xr:uid="{5C5431D2-954C-4394-A651-9DFD3F63324A}"/>
    <cellStyle name="Separador de milhares 2 13 2 2 2 5 3" xfId="17486" xr:uid="{E0AC488C-AE90-43DC-9DF0-B9B0BEED7ACC}"/>
    <cellStyle name="Separador de milhares 2 13 2 2 2 5 4" xfId="11377" xr:uid="{5736812E-57C3-4128-9F0D-61F59067C06D}"/>
    <cellStyle name="Separador de milhares 2 13 2 2 2 6" xfId="6982" xr:uid="{41625B41-E290-40D4-BD71-DD544574AA8F}"/>
    <cellStyle name="Separador de milhares 2 13 2 2 2 6 2" xfId="18895" xr:uid="{B32941AC-7D0C-48B3-8CC7-70581D1A4BAC}"/>
    <cellStyle name="Separador de milhares 2 13 2 2 2 6 3" xfId="12766" xr:uid="{BF958939-B549-403C-9EE1-85DAD43C1E93}"/>
    <cellStyle name="Separador de milhares 2 13 2 2 2 7" xfId="15887" xr:uid="{055E9A63-B664-4C61-B268-3E50E668D774}"/>
    <cellStyle name="Separador de milhares 2 13 2 2 2 8" xfId="9820" xr:uid="{559A8BC5-3AD7-4A03-9872-7F86B9C1A503}"/>
    <cellStyle name="Separador de milhares 2 13 2 2 20" xfId="5565" xr:uid="{DE5CD0FF-A398-44E3-B66B-DB6CE2E5B8D3}"/>
    <cellStyle name="Separador de milhares 2 13 2 2 20 2" xfId="8384" xr:uid="{C1F477A6-27A7-48D8-8781-B6C829774CE2}"/>
    <cellStyle name="Separador de milhares 2 13 2 2 20 2 2" xfId="20297" xr:uid="{0E2365EC-AF50-489D-AFDE-CD2E225C7464}"/>
    <cellStyle name="Separador de milhares 2 13 2 2 20 2 3" xfId="14147" xr:uid="{ADAC42AA-47C7-4CA5-A777-B3571465C96D}"/>
    <cellStyle name="Separador de milhares 2 13 2 2 20 3" xfId="17478" xr:uid="{996FDD50-1108-4EE2-A2A5-EEFBD3454806}"/>
    <cellStyle name="Separador de milhares 2 13 2 2 20 4" xfId="11369" xr:uid="{18AE8E33-83DB-4664-B7D6-29E4937B86EC}"/>
    <cellStyle name="Separador de milhares 2 13 2 2 21" xfId="6974" xr:uid="{4C4E5D64-1FAE-4010-8E64-C192DD906735}"/>
    <cellStyle name="Separador de milhares 2 13 2 2 21 2" xfId="18887" xr:uid="{EA607C20-1CE9-4077-A967-7E99C2F346F8}"/>
    <cellStyle name="Separador de milhares 2 13 2 2 21 3" xfId="12758" xr:uid="{B394406B-1216-4CF6-95C1-2852D4573B27}"/>
    <cellStyle name="Separador de milhares 2 13 2 2 22" xfId="15879" xr:uid="{F722F4B8-5455-43A1-9672-A88914679BE2}"/>
    <cellStyle name="Separador de milhares 2 13 2 2 23" xfId="9812" xr:uid="{8A0953DE-F099-47FB-A39C-218C3545B91A}"/>
    <cellStyle name="Separador de milhares 2 13 2 2 3" xfId="3579" xr:uid="{EC4F9E2D-5BC2-4DF0-A703-181F9462EA20}"/>
    <cellStyle name="Separador de milhares 2 13 2 2 3 2" xfId="4475" xr:uid="{BA1333AC-B0EA-423B-965F-73C380EEE171}"/>
    <cellStyle name="Separador de milhares 2 13 2 2 3 2 2" xfId="5885" xr:uid="{1D9C84BB-FA7E-4AC8-9396-A50516406250}"/>
    <cellStyle name="Separador de milhares 2 13 2 2 3 2 2 2" xfId="8704" xr:uid="{2810273C-6BC7-4A4A-8541-C15DB7EBB4BF}"/>
    <cellStyle name="Separador de milhares 2 13 2 2 3 2 2 2 2" xfId="20617" xr:uid="{D9DC3782-8580-48AD-AB54-4FD40B0E2449}"/>
    <cellStyle name="Separador de milhares 2 13 2 2 3 2 2 2 3" xfId="14465" xr:uid="{7249EBCC-1471-4D6A-BE4E-7D73D9C569D4}"/>
    <cellStyle name="Separador de milhares 2 13 2 2 3 2 2 3" xfId="17798" xr:uid="{BF341726-FB50-4928-B101-506BBD92C2B8}"/>
    <cellStyle name="Separador de milhares 2 13 2 2 3 2 2 4" xfId="11687" xr:uid="{A71CE155-E87D-4B6C-B6F7-8A02CE6F2005}"/>
    <cellStyle name="Separador de milhares 2 13 2 2 3 2 3" xfId="7294" xr:uid="{C6494B6F-A501-4424-A97A-2528A04DB7B0}"/>
    <cellStyle name="Separador de milhares 2 13 2 2 3 2 3 2" xfId="19207" xr:uid="{7EB0356A-33BC-4165-A20E-64352FE7F18B}"/>
    <cellStyle name="Separador de milhares 2 13 2 2 3 2 3 3" xfId="13076" xr:uid="{B9FCCDDC-5EE2-4F41-AFB5-6A1D2FAE1378}"/>
    <cellStyle name="Separador de milhares 2 13 2 2 3 2 4" xfId="16388" xr:uid="{00DE78A8-7969-4CCF-9725-C55E4ACBBE27}"/>
    <cellStyle name="Separador de milhares 2 13 2 2 3 2 5" xfId="10298" xr:uid="{CD7DB3C5-7C93-4939-8EF4-63D716C13A6E}"/>
    <cellStyle name="Separador de milhares 2 13 2 2 3 3" xfId="4952" xr:uid="{E8E53D41-7ABE-4C65-AB7A-55D8EE56852C}"/>
    <cellStyle name="Separador de milhares 2 13 2 2 3 3 2" xfId="6362" xr:uid="{DEB9DD36-0C3B-427E-8257-7EFFA2043B7D}"/>
    <cellStyle name="Separador de milhares 2 13 2 2 3 3 2 2" xfId="9181" xr:uid="{D023165F-8DEE-467E-A001-FEB89AF8033B}"/>
    <cellStyle name="Separador de milhares 2 13 2 2 3 3 2 2 2" xfId="21094" xr:uid="{701C760C-3686-4CBC-9092-801768127029}"/>
    <cellStyle name="Separador de milhares 2 13 2 2 3 3 2 2 3" xfId="14937" xr:uid="{C0BE324B-492D-4D8D-BA5B-AFE9FE10BFBA}"/>
    <cellStyle name="Separador de milhares 2 13 2 2 3 3 2 3" xfId="18275" xr:uid="{F13D7A5F-FE5C-4D53-A5C5-17A23BD3517C}"/>
    <cellStyle name="Separador de milhares 2 13 2 2 3 3 2 4" xfId="12159" xr:uid="{6C81ADD5-AB8E-41C0-B546-83DD0A6E7FC3}"/>
    <cellStyle name="Separador de milhares 2 13 2 2 3 3 3" xfId="7771" xr:uid="{7EE00D8C-AF2E-41A3-ABCA-4869A3F41F88}"/>
    <cellStyle name="Separador de milhares 2 13 2 2 3 3 3 2" xfId="19684" xr:uid="{2522ADD7-20C3-4473-B0DA-0B23506D5AFD}"/>
    <cellStyle name="Separador de milhares 2 13 2 2 3 3 3 3" xfId="13548" xr:uid="{7E1B79C7-CC6D-450C-BCAD-AABA65DB09D1}"/>
    <cellStyle name="Separador de milhares 2 13 2 2 3 3 4" xfId="16865" xr:uid="{8A8B8B16-724D-4FE5-856F-BB421001C96B}"/>
    <cellStyle name="Separador de milhares 2 13 2 2 3 3 5" xfId="10770" xr:uid="{E13CBBD1-25DC-47C7-B3DF-7A37894B9F91}"/>
    <cellStyle name="Separador de milhares 2 13 2 2 3 4" xfId="5260" xr:uid="{5330787B-801A-4146-BC9B-66AF69338297}"/>
    <cellStyle name="Separador de milhares 2 13 2 2 3 4 2" xfId="6670" xr:uid="{8E2C45BB-7B3C-4E83-B4C3-F00EF3FD04A7}"/>
    <cellStyle name="Separador de milhares 2 13 2 2 3 4 2 2" xfId="9489" xr:uid="{522AFBF5-0C54-4941-B035-3CAF9F745825}"/>
    <cellStyle name="Separador de milhares 2 13 2 2 3 4 2 2 2" xfId="21402" xr:uid="{5A001A6E-FEB2-4F6A-913E-8DA16F916F79}"/>
    <cellStyle name="Separador de milhares 2 13 2 2 3 4 2 2 3" xfId="15241" xr:uid="{55802013-F5F7-4011-A22B-50B4C5A15163}"/>
    <cellStyle name="Separador de milhares 2 13 2 2 3 4 2 3" xfId="18583" xr:uid="{13BDFEE1-E236-49F5-A772-72B84E801EF9}"/>
    <cellStyle name="Separador de milhares 2 13 2 2 3 4 2 4" xfId="12463" xr:uid="{8FCACF23-C00E-49A9-ABFF-DDB83F9B2AFE}"/>
    <cellStyle name="Separador de milhares 2 13 2 2 3 4 3" xfId="8079" xr:uid="{1A724D7E-9220-45F9-8AD1-E697A06A7533}"/>
    <cellStyle name="Separador de milhares 2 13 2 2 3 4 3 2" xfId="19992" xr:uid="{BF5FF35C-0EE2-4B9E-8524-D1591336FDF3}"/>
    <cellStyle name="Separador de milhares 2 13 2 2 3 4 3 3" xfId="13852" xr:uid="{931D2E5B-AEAD-4B77-9B2A-57B5109B4023}"/>
    <cellStyle name="Separador de milhares 2 13 2 2 3 4 4" xfId="17173" xr:uid="{5683BD4E-BB71-4C60-B4CE-C100F91B3772}"/>
    <cellStyle name="Separador de milhares 2 13 2 2 3 4 5" xfId="11074" xr:uid="{7045EFF4-D0A3-414F-85DB-0F0791803B58}"/>
    <cellStyle name="Separador de milhares 2 13 2 2 3 5" xfId="5574" xr:uid="{412C0BCF-A2C6-4A2B-A97F-7675A501270A}"/>
    <cellStyle name="Separador de milhares 2 13 2 2 3 5 2" xfId="8393" xr:uid="{EA6CF130-4B5D-4621-B761-8D51DEB43E2C}"/>
    <cellStyle name="Separador de milhares 2 13 2 2 3 5 2 2" xfId="20306" xr:uid="{40CC75AC-C686-4AA6-AD02-9D8525FD4C38}"/>
    <cellStyle name="Separador de milhares 2 13 2 2 3 5 2 3" xfId="14156" xr:uid="{5073F2FB-8E79-4E34-999B-01F72EB2603F}"/>
    <cellStyle name="Separador de milhares 2 13 2 2 3 5 3" xfId="17487" xr:uid="{E767A620-223D-4D3C-8A76-2B44EFA8D3BD}"/>
    <cellStyle name="Separador de milhares 2 13 2 2 3 5 4" xfId="11378" xr:uid="{9CFDD9DF-92EC-4D44-8592-E35F5086EAAD}"/>
    <cellStyle name="Separador de milhares 2 13 2 2 3 6" xfId="6983" xr:uid="{E5184A83-BCF2-4720-A524-CA3FDC335397}"/>
    <cellStyle name="Separador de milhares 2 13 2 2 3 6 2" xfId="18896" xr:uid="{08D4382C-5854-41FC-84BC-1913F4D094D2}"/>
    <cellStyle name="Separador de milhares 2 13 2 2 3 6 3" xfId="12767" xr:uid="{EF118B6D-A66A-4420-BCE4-45AFCF22D121}"/>
    <cellStyle name="Separador de milhares 2 13 2 2 3 7" xfId="15888" xr:uid="{8A233F8C-51EC-450E-A578-47F9D86D5B82}"/>
    <cellStyle name="Separador de milhares 2 13 2 2 3 8" xfId="9821" xr:uid="{0345EBC3-0420-4A02-8B7E-8A1569F52F56}"/>
    <cellStyle name="Separador de milhares 2 13 2 2 4" xfId="3580" xr:uid="{BB22F8F1-413A-411E-96A0-1EBF02BB5F43}"/>
    <cellStyle name="Separador de milhares 2 13 2 2 4 2" xfId="4476" xr:uid="{9BA402D2-D7C8-483D-AB73-BFF64CE107EA}"/>
    <cellStyle name="Separador de milhares 2 13 2 2 4 2 2" xfId="5886" xr:uid="{559C9A8D-6AF7-43BC-9CCA-1327334DEF29}"/>
    <cellStyle name="Separador de milhares 2 13 2 2 4 2 2 2" xfId="8705" xr:uid="{CD90F1B1-663A-40B2-899B-2125206786B0}"/>
    <cellStyle name="Separador de milhares 2 13 2 2 4 2 2 2 2" xfId="20618" xr:uid="{CDE4018D-8DAC-418E-BC67-7D16C95ACB53}"/>
    <cellStyle name="Separador de milhares 2 13 2 2 4 2 2 2 3" xfId="14466" xr:uid="{A5E635CA-ADE9-44F4-A53C-2333BCF490E2}"/>
    <cellStyle name="Separador de milhares 2 13 2 2 4 2 2 3" xfId="17799" xr:uid="{A454566C-7304-40D3-9DC2-88A03AAB3088}"/>
    <cellStyle name="Separador de milhares 2 13 2 2 4 2 2 4" xfId="11688" xr:uid="{5FE3DFC5-A435-4DF9-A75C-CD807CA163D1}"/>
    <cellStyle name="Separador de milhares 2 13 2 2 4 2 3" xfId="7295" xr:uid="{7CCD2CEA-BE77-4797-A525-ADCCC2627958}"/>
    <cellStyle name="Separador de milhares 2 13 2 2 4 2 3 2" xfId="19208" xr:uid="{FA8AAD34-3561-4475-A364-CF5D82A9A9DF}"/>
    <cellStyle name="Separador de milhares 2 13 2 2 4 2 3 3" xfId="13077" xr:uid="{04DAE07A-4089-44C4-9905-7E5567A00834}"/>
    <cellStyle name="Separador de milhares 2 13 2 2 4 2 4" xfId="16389" xr:uid="{D9E3CC74-8B20-4CE4-89F6-31FDBA3C3D77}"/>
    <cellStyle name="Separador de milhares 2 13 2 2 4 2 5" xfId="10299" xr:uid="{C6356081-D466-440A-9624-F68F13F6D1AA}"/>
    <cellStyle name="Separador de milhares 2 13 2 2 4 3" xfId="4953" xr:uid="{196CECE8-2273-4191-99A9-EB136E4AB2E4}"/>
    <cellStyle name="Separador de milhares 2 13 2 2 4 3 2" xfId="6363" xr:uid="{BC997F07-D667-4EE2-94DF-62AB05BC36B3}"/>
    <cellStyle name="Separador de milhares 2 13 2 2 4 3 2 2" xfId="9182" xr:uid="{02F50615-D8AB-4883-8AA9-68D7516B162A}"/>
    <cellStyle name="Separador de milhares 2 13 2 2 4 3 2 2 2" xfId="21095" xr:uid="{99470E87-4AA5-4EF0-B61F-503774055DC0}"/>
    <cellStyle name="Separador de milhares 2 13 2 2 4 3 2 2 3" xfId="14938" xr:uid="{912A3A02-5FEB-4157-B4BD-91069DA9DDB3}"/>
    <cellStyle name="Separador de milhares 2 13 2 2 4 3 2 3" xfId="18276" xr:uid="{9579F787-C528-4433-8A18-D312F216777D}"/>
    <cellStyle name="Separador de milhares 2 13 2 2 4 3 2 4" xfId="12160" xr:uid="{7267D149-A0AD-42C6-945B-00BD29A4F555}"/>
    <cellStyle name="Separador de milhares 2 13 2 2 4 3 3" xfId="7772" xr:uid="{452CCE35-BA7C-4152-8519-6959B5E2EEA2}"/>
    <cellStyle name="Separador de milhares 2 13 2 2 4 3 3 2" xfId="19685" xr:uid="{8099AFBF-F6C6-4EC1-AA3A-538D6D343191}"/>
    <cellStyle name="Separador de milhares 2 13 2 2 4 3 3 3" xfId="13549" xr:uid="{508BA969-0837-4F34-8EC3-71BEF21FD477}"/>
    <cellStyle name="Separador de milhares 2 13 2 2 4 3 4" xfId="16866" xr:uid="{FCC5176E-C0DD-4365-B96D-EC2AEEE32096}"/>
    <cellStyle name="Separador de milhares 2 13 2 2 4 3 5" xfId="10771" xr:uid="{71212DEE-BE47-421C-BDF1-B7DF1E8F28AA}"/>
    <cellStyle name="Separador de milhares 2 13 2 2 4 4" xfId="5261" xr:uid="{37F62091-56D0-433F-AC1C-8258C6041EDF}"/>
    <cellStyle name="Separador de milhares 2 13 2 2 4 4 2" xfId="6671" xr:uid="{B4A4C285-1465-4CB1-8007-6ED361ED23F6}"/>
    <cellStyle name="Separador de milhares 2 13 2 2 4 4 2 2" xfId="9490" xr:uid="{3580014E-31F4-4966-B7E3-637E303E9E8F}"/>
    <cellStyle name="Separador de milhares 2 13 2 2 4 4 2 2 2" xfId="21403" xr:uid="{E3043EFD-88BE-484A-8298-097E81AADE5B}"/>
    <cellStyle name="Separador de milhares 2 13 2 2 4 4 2 2 3" xfId="15242" xr:uid="{24CF3DC8-144B-405E-9873-07F798260B96}"/>
    <cellStyle name="Separador de milhares 2 13 2 2 4 4 2 3" xfId="18584" xr:uid="{48D56654-F295-4888-8C7D-1329AEE7DDFC}"/>
    <cellStyle name="Separador de milhares 2 13 2 2 4 4 2 4" xfId="12464" xr:uid="{DCFBE1A2-606C-4866-A824-3A0178A7DB02}"/>
    <cellStyle name="Separador de milhares 2 13 2 2 4 4 3" xfId="8080" xr:uid="{69774BCE-C649-4682-9AAF-23A9734833CF}"/>
    <cellStyle name="Separador de milhares 2 13 2 2 4 4 3 2" xfId="19993" xr:uid="{96A80BB1-A13A-4D1B-ABBC-F46C1CDF2B4E}"/>
    <cellStyle name="Separador de milhares 2 13 2 2 4 4 3 3" xfId="13853" xr:uid="{F175DF44-9DED-464F-92F6-4DA288D7655F}"/>
    <cellStyle name="Separador de milhares 2 13 2 2 4 4 4" xfId="17174" xr:uid="{1C0FC42D-BE21-404B-A0EC-246478B254C8}"/>
    <cellStyle name="Separador de milhares 2 13 2 2 4 4 5" xfId="11075" xr:uid="{ECA52426-D6DC-44DD-B324-B1F3323F0B42}"/>
    <cellStyle name="Separador de milhares 2 13 2 2 4 5" xfId="5575" xr:uid="{644306A1-39F9-45E6-BD75-408863854EFB}"/>
    <cellStyle name="Separador de milhares 2 13 2 2 4 5 2" xfId="8394" xr:uid="{F94C1BB9-E04B-4426-9E14-2E4F0E47D7AA}"/>
    <cellStyle name="Separador de milhares 2 13 2 2 4 5 2 2" xfId="20307" xr:uid="{939424E5-67E9-4B6E-9F25-EDD9CB01C4CB}"/>
    <cellStyle name="Separador de milhares 2 13 2 2 4 5 2 3" xfId="14157" xr:uid="{988AE09D-E2F6-49E7-B4FF-D28347012A61}"/>
    <cellStyle name="Separador de milhares 2 13 2 2 4 5 3" xfId="17488" xr:uid="{D3B63473-F7DE-4ED6-8DE6-C244F773AB5A}"/>
    <cellStyle name="Separador de milhares 2 13 2 2 4 5 4" xfId="11379" xr:uid="{C3FD09C6-89C8-48D3-8753-7B86C9096D30}"/>
    <cellStyle name="Separador de milhares 2 13 2 2 4 6" xfId="6984" xr:uid="{6A3F1C7A-0677-456C-9F72-6ED38338C943}"/>
    <cellStyle name="Separador de milhares 2 13 2 2 4 6 2" xfId="18897" xr:uid="{8636149F-FADF-4638-8484-03C93D15763A}"/>
    <cellStyle name="Separador de milhares 2 13 2 2 4 6 3" xfId="12768" xr:uid="{0A9334E0-B712-4A13-A0C7-1764E9E59779}"/>
    <cellStyle name="Separador de milhares 2 13 2 2 4 7" xfId="15889" xr:uid="{777671B3-28AC-453A-AF96-D68CA9EE3F34}"/>
    <cellStyle name="Separador de milhares 2 13 2 2 4 8" xfId="9822" xr:uid="{C8EEB0D5-08C8-4E04-B555-1D6F928985D2}"/>
    <cellStyle name="Separador de milhares 2 13 2 2 5" xfId="3581" xr:uid="{C8CAC36B-DFC8-444C-B57B-2646623FA4D6}"/>
    <cellStyle name="Separador de milhares 2 13 2 2 5 2" xfId="4477" xr:uid="{EB224BAF-48F8-4069-8611-CDA3B1DF5590}"/>
    <cellStyle name="Separador de milhares 2 13 2 2 5 2 2" xfId="5887" xr:uid="{F4D476FB-B3B3-488A-AE59-B397ECA9AE55}"/>
    <cellStyle name="Separador de milhares 2 13 2 2 5 2 2 2" xfId="8706" xr:uid="{69C42ADE-2C02-4BB4-92A7-8E67F9243695}"/>
    <cellStyle name="Separador de milhares 2 13 2 2 5 2 2 2 2" xfId="20619" xr:uid="{7F352B33-E50C-45F1-A309-277BD6918F87}"/>
    <cellStyle name="Separador de milhares 2 13 2 2 5 2 2 2 3" xfId="14467" xr:uid="{8F3B3F96-558A-4545-B966-983DD621274A}"/>
    <cellStyle name="Separador de milhares 2 13 2 2 5 2 2 3" xfId="17800" xr:uid="{A3CC2EA3-1535-4671-A72B-88577862AE9E}"/>
    <cellStyle name="Separador de milhares 2 13 2 2 5 2 2 4" xfId="11689" xr:uid="{ECA659A5-0B86-41E2-ADC8-0EEEF079D5EF}"/>
    <cellStyle name="Separador de milhares 2 13 2 2 5 2 3" xfId="7296" xr:uid="{A3E0E439-370B-4326-B6A4-9B2CBD578F05}"/>
    <cellStyle name="Separador de milhares 2 13 2 2 5 2 3 2" xfId="19209" xr:uid="{0F177622-C3BE-47E3-B8FF-C5795982B0E9}"/>
    <cellStyle name="Separador de milhares 2 13 2 2 5 2 3 3" xfId="13078" xr:uid="{142A820B-A1C6-4D3C-BCBD-B4EE82432F9E}"/>
    <cellStyle name="Separador de milhares 2 13 2 2 5 2 4" xfId="16390" xr:uid="{09B4D152-20C6-4511-B6BF-093679E7B80C}"/>
    <cellStyle name="Separador de milhares 2 13 2 2 5 2 5" xfId="10300" xr:uid="{FC794716-FC70-428D-A693-58A8A0A21388}"/>
    <cellStyle name="Separador de milhares 2 13 2 2 5 3" xfId="4954" xr:uid="{5A7BE6D4-10C7-4BDC-80BD-1336204C5AC5}"/>
    <cellStyle name="Separador de milhares 2 13 2 2 5 3 2" xfId="6364" xr:uid="{F1BB8906-B7C1-430B-92EE-EECA1B655036}"/>
    <cellStyle name="Separador de milhares 2 13 2 2 5 3 2 2" xfId="9183" xr:uid="{323C0E7B-ED20-49BE-A7BE-1D915EA1BFC8}"/>
    <cellStyle name="Separador de milhares 2 13 2 2 5 3 2 2 2" xfId="21096" xr:uid="{4D1CB005-B751-4D34-A66A-A4277EE9DFC4}"/>
    <cellStyle name="Separador de milhares 2 13 2 2 5 3 2 2 3" xfId="14939" xr:uid="{53C779D1-570A-423E-96C5-8A166F0B53E5}"/>
    <cellStyle name="Separador de milhares 2 13 2 2 5 3 2 3" xfId="18277" xr:uid="{A3F23CEA-6330-4D29-AACB-2CD01ABFF1F7}"/>
    <cellStyle name="Separador de milhares 2 13 2 2 5 3 2 4" xfId="12161" xr:uid="{18542A8A-F4CF-49F2-89B9-84B14BFA67B9}"/>
    <cellStyle name="Separador de milhares 2 13 2 2 5 3 3" xfId="7773" xr:uid="{3B364375-1828-4E35-9DB8-C8077EA25C0A}"/>
    <cellStyle name="Separador de milhares 2 13 2 2 5 3 3 2" xfId="19686" xr:uid="{B7727DB5-DBB7-4C2B-8E94-D3FEC868F145}"/>
    <cellStyle name="Separador de milhares 2 13 2 2 5 3 3 3" xfId="13550" xr:uid="{54819712-99C0-4A28-85C7-3BC7EDFCF336}"/>
    <cellStyle name="Separador de milhares 2 13 2 2 5 3 4" xfId="16867" xr:uid="{CD031D19-0DE0-4163-9947-4709622D3AF0}"/>
    <cellStyle name="Separador de milhares 2 13 2 2 5 3 5" xfId="10772" xr:uid="{17D00B12-A4FE-4D47-BF64-FDBB0A67B769}"/>
    <cellStyle name="Separador de milhares 2 13 2 2 5 4" xfId="5262" xr:uid="{AC6ACC1C-1473-4389-AB1C-33FE95BD166E}"/>
    <cellStyle name="Separador de milhares 2 13 2 2 5 4 2" xfId="6672" xr:uid="{F5B1EEF9-F42D-4B70-97DE-0CD25E973DBC}"/>
    <cellStyle name="Separador de milhares 2 13 2 2 5 4 2 2" xfId="9491" xr:uid="{AD87E963-56D5-4C8E-BB8B-5ED469E97FDE}"/>
    <cellStyle name="Separador de milhares 2 13 2 2 5 4 2 2 2" xfId="21404" xr:uid="{5C1ED4C9-E9E5-4FC6-81D2-18FF8FF3C4A5}"/>
    <cellStyle name="Separador de milhares 2 13 2 2 5 4 2 2 3" xfId="15243" xr:uid="{CF5BFF28-D088-483D-991F-C90323BF9A4C}"/>
    <cellStyle name="Separador de milhares 2 13 2 2 5 4 2 3" xfId="18585" xr:uid="{D26B1387-B1DC-474A-ABA2-3C89BE15FFB9}"/>
    <cellStyle name="Separador de milhares 2 13 2 2 5 4 2 4" xfId="12465" xr:uid="{A161600E-2953-4A68-B02D-9D3A92B8E94E}"/>
    <cellStyle name="Separador de milhares 2 13 2 2 5 4 3" xfId="8081" xr:uid="{6A614623-8089-4F26-B72E-0DD89D21BBE0}"/>
    <cellStyle name="Separador de milhares 2 13 2 2 5 4 3 2" xfId="19994" xr:uid="{664B0246-4832-4A9A-9694-9CF2D9EC6E67}"/>
    <cellStyle name="Separador de milhares 2 13 2 2 5 4 3 3" xfId="13854" xr:uid="{CE62AF5E-9665-4BF5-BBBE-E0F965D6A22E}"/>
    <cellStyle name="Separador de milhares 2 13 2 2 5 4 4" xfId="17175" xr:uid="{1095B82B-A3A4-4A58-B831-7925592CE4A6}"/>
    <cellStyle name="Separador de milhares 2 13 2 2 5 4 5" xfId="11076" xr:uid="{9D004627-10AF-46C1-AFF8-524FC902062E}"/>
    <cellStyle name="Separador de milhares 2 13 2 2 5 5" xfId="5576" xr:uid="{D272C0E5-B62C-4240-8F18-946DA09CE182}"/>
    <cellStyle name="Separador de milhares 2 13 2 2 5 5 2" xfId="8395" xr:uid="{F21F66CD-8281-4FA2-99E9-B371DCF0F083}"/>
    <cellStyle name="Separador de milhares 2 13 2 2 5 5 2 2" xfId="20308" xr:uid="{4E0CBCDE-0E07-4081-AAEC-5FBE626D186D}"/>
    <cellStyle name="Separador de milhares 2 13 2 2 5 5 2 3" xfId="14158" xr:uid="{9B43775D-486B-49CD-A6F8-2C0A38B495A9}"/>
    <cellStyle name="Separador de milhares 2 13 2 2 5 5 3" xfId="17489" xr:uid="{D3A52B1E-974D-465A-BF88-A08341666354}"/>
    <cellStyle name="Separador de milhares 2 13 2 2 5 5 4" xfId="11380" xr:uid="{4F79CAF8-0014-4DB2-B29B-EF4428A5444F}"/>
    <cellStyle name="Separador de milhares 2 13 2 2 5 6" xfId="6985" xr:uid="{7C21B14B-E3B6-4050-85A9-3A99A3011817}"/>
    <cellStyle name="Separador de milhares 2 13 2 2 5 6 2" xfId="18898" xr:uid="{5D1D51A6-B5F3-4509-B43E-A2DD197419BD}"/>
    <cellStyle name="Separador de milhares 2 13 2 2 5 6 3" xfId="12769" xr:uid="{6BCAA5E9-560B-4C71-B9ED-CDC27FD5E82E}"/>
    <cellStyle name="Separador de milhares 2 13 2 2 5 7" xfId="15890" xr:uid="{6EE4ECC9-B762-4A88-9892-D512CF10A936}"/>
    <cellStyle name="Separador de milhares 2 13 2 2 5 8" xfId="9823" xr:uid="{FBABCDCF-3384-4F46-A684-6A1BB7F9A2D3}"/>
    <cellStyle name="Separador de milhares 2 13 2 2 6" xfId="3582" xr:uid="{E9A775F5-26E6-4306-8018-C25784EFBD28}"/>
    <cellStyle name="Separador de milhares 2 13 2 2 6 2" xfId="4478" xr:uid="{72F2C6EA-1E7D-4C18-9654-1CC7110C35EB}"/>
    <cellStyle name="Separador de milhares 2 13 2 2 6 2 2" xfId="5888" xr:uid="{CD396705-84D9-4C14-8766-B25B46084852}"/>
    <cellStyle name="Separador de milhares 2 13 2 2 6 2 2 2" xfId="8707" xr:uid="{8E969430-715F-4C32-A07F-958E0C0EFF99}"/>
    <cellStyle name="Separador de milhares 2 13 2 2 6 2 2 2 2" xfId="20620" xr:uid="{C28921FD-DB51-4EEF-A0CE-1C006388B28A}"/>
    <cellStyle name="Separador de milhares 2 13 2 2 6 2 2 2 3" xfId="14468" xr:uid="{4E92908C-A4E4-464E-A69E-FA88BA1DBBD1}"/>
    <cellStyle name="Separador de milhares 2 13 2 2 6 2 2 3" xfId="17801" xr:uid="{9C931288-AE4A-45DA-A5B9-375246E0AC37}"/>
    <cellStyle name="Separador de milhares 2 13 2 2 6 2 2 4" xfId="11690" xr:uid="{E19103F8-EC06-48BD-B0CA-AC22B46FE72D}"/>
    <cellStyle name="Separador de milhares 2 13 2 2 6 2 3" xfId="7297" xr:uid="{C9A8858F-E415-48B7-9F45-2E294911D544}"/>
    <cellStyle name="Separador de milhares 2 13 2 2 6 2 3 2" xfId="19210" xr:uid="{78DD49D7-418C-420C-A757-9B084EA1746F}"/>
    <cellStyle name="Separador de milhares 2 13 2 2 6 2 3 3" xfId="13079" xr:uid="{0CE9D351-5FBE-4DC9-959E-9B85E5DDF460}"/>
    <cellStyle name="Separador de milhares 2 13 2 2 6 2 4" xfId="16391" xr:uid="{8E904461-FD34-4DDC-AB38-EE8F6F38087E}"/>
    <cellStyle name="Separador de milhares 2 13 2 2 6 2 5" xfId="10301" xr:uid="{59ACB82F-AC1B-4C94-92AD-FB1AE73DB76E}"/>
    <cellStyle name="Separador de milhares 2 13 2 2 6 3" xfId="4955" xr:uid="{A6AA9F00-3CAE-4FFA-BC0A-1F32923A9CBE}"/>
    <cellStyle name="Separador de milhares 2 13 2 2 6 3 2" xfId="6365" xr:uid="{91A086FF-095A-4561-AE46-E6D190DBD8BD}"/>
    <cellStyle name="Separador de milhares 2 13 2 2 6 3 2 2" xfId="9184" xr:uid="{9FBD6436-057F-45F5-B715-3CE9D8E1BD1C}"/>
    <cellStyle name="Separador de milhares 2 13 2 2 6 3 2 2 2" xfId="21097" xr:uid="{0DCAD992-FEE8-4E11-9B30-DC2200365BD9}"/>
    <cellStyle name="Separador de milhares 2 13 2 2 6 3 2 2 3" xfId="14940" xr:uid="{6D45060F-9B4A-4B3C-B041-E11676125026}"/>
    <cellStyle name="Separador de milhares 2 13 2 2 6 3 2 3" xfId="18278" xr:uid="{BE2BF260-E815-47F1-B745-2872F97D04F6}"/>
    <cellStyle name="Separador de milhares 2 13 2 2 6 3 2 4" xfId="12162" xr:uid="{A2AFBC7F-0E57-4A10-8464-4142E42B7A16}"/>
    <cellStyle name="Separador de milhares 2 13 2 2 6 3 3" xfId="7774" xr:uid="{22AB8E4F-9BED-42CF-9F34-18CF0AC2B735}"/>
    <cellStyle name="Separador de milhares 2 13 2 2 6 3 3 2" xfId="19687" xr:uid="{3403364A-9F96-49B9-BB5C-08E5C5EEF4AD}"/>
    <cellStyle name="Separador de milhares 2 13 2 2 6 3 3 3" xfId="13551" xr:uid="{FD176074-80E1-4E00-BE95-E923A99C4355}"/>
    <cellStyle name="Separador de milhares 2 13 2 2 6 3 4" xfId="16868" xr:uid="{593A011C-E891-430A-B255-862CDD1EBD27}"/>
    <cellStyle name="Separador de milhares 2 13 2 2 6 3 5" xfId="10773" xr:uid="{1844465E-BECB-473E-8005-F9908D1B1B0A}"/>
    <cellStyle name="Separador de milhares 2 13 2 2 6 4" xfId="5263" xr:uid="{4567DA25-5A6C-48B8-B158-A61AD350DC81}"/>
    <cellStyle name="Separador de milhares 2 13 2 2 6 4 2" xfId="6673" xr:uid="{ED822003-38D9-4057-8377-40C633B41296}"/>
    <cellStyle name="Separador de milhares 2 13 2 2 6 4 2 2" xfId="9492" xr:uid="{2E5C6662-A1C8-4F01-BDDB-CA7EDC36D4A2}"/>
    <cellStyle name="Separador de milhares 2 13 2 2 6 4 2 2 2" xfId="21405" xr:uid="{27527A99-4E46-4C83-BF72-8A636747D2FA}"/>
    <cellStyle name="Separador de milhares 2 13 2 2 6 4 2 2 3" xfId="15244" xr:uid="{2B61474D-C1F5-4B3F-9866-380BFE0E80DE}"/>
    <cellStyle name="Separador de milhares 2 13 2 2 6 4 2 3" xfId="18586" xr:uid="{6D7EE42C-1ED1-42BC-8CFF-2D625DBF046F}"/>
    <cellStyle name="Separador de milhares 2 13 2 2 6 4 2 4" xfId="12466" xr:uid="{6B739C14-D884-416D-AE4C-0CCFE6FAD0C9}"/>
    <cellStyle name="Separador de milhares 2 13 2 2 6 4 3" xfId="8082" xr:uid="{2D339D73-C568-45AC-AA93-E02C98AC5EF1}"/>
    <cellStyle name="Separador de milhares 2 13 2 2 6 4 3 2" xfId="19995" xr:uid="{84D7CF97-4A77-4EFC-9701-BCE3E5A51E63}"/>
    <cellStyle name="Separador de milhares 2 13 2 2 6 4 3 3" xfId="13855" xr:uid="{32FBC5A2-FFF9-4F63-8384-BAC57BAB184D}"/>
    <cellStyle name="Separador de milhares 2 13 2 2 6 4 4" xfId="17176" xr:uid="{ED195B15-19A0-4ACA-80A8-B9C03679A365}"/>
    <cellStyle name="Separador de milhares 2 13 2 2 6 4 5" xfId="11077" xr:uid="{F8DA9E92-D4EF-43D7-80CA-4AE37D80ED46}"/>
    <cellStyle name="Separador de milhares 2 13 2 2 6 5" xfId="5577" xr:uid="{BBDDE70A-2038-4B9B-9B2B-D9AF6E35C3A1}"/>
    <cellStyle name="Separador de milhares 2 13 2 2 6 5 2" xfId="8396" xr:uid="{19235B74-13A7-4144-9DEA-52BD7AD06FE4}"/>
    <cellStyle name="Separador de milhares 2 13 2 2 6 5 2 2" xfId="20309" xr:uid="{A6383219-DB2B-4EEC-BD04-729DA43E92A1}"/>
    <cellStyle name="Separador de milhares 2 13 2 2 6 5 2 3" xfId="14159" xr:uid="{5C1D4105-1724-4C27-8014-96F88E74D70E}"/>
    <cellStyle name="Separador de milhares 2 13 2 2 6 5 3" xfId="17490" xr:uid="{5C301365-1327-4D34-A405-8F4ECAC4A908}"/>
    <cellStyle name="Separador de milhares 2 13 2 2 6 5 4" xfId="11381" xr:uid="{E37BCA11-8A16-4B9B-B7C6-6876B0AD5255}"/>
    <cellStyle name="Separador de milhares 2 13 2 2 6 6" xfId="6986" xr:uid="{422D1D8B-1B81-4B88-A678-70BC5DFBDC37}"/>
    <cellStyle name="Separador de milhares 2 13 2 2 6 6 2" xfId="18899" xr:uid="{9B568FAD-EEF2-499A-9976-FA493705EB6C}"/>
    <cellStyle name="Separador de milhares 2 13 2 2 6 6 3" xfId="12770" xr:uid="{6159A572-F67D-4152-8A79-CABEB1D7DBED}"/>
    <cellStyle name="Separador de milhares 2 13 2 2 6 7" xfId="15891" xr:uid="{CC9004EE-4409-4DCB-A401-EB9D168C03DD}"/>
    <cellStyle name="Separador de milhares 2 13 2 2 6 8" xfId="9824" xr:uid="{BD1C6F7F-BC9A-4DEC-8E41-75FD20F9879F}"/>
    <cellStyle name="Separador de milhares 2 13 2 2 7" xfId="3583" xr:uid="{9DA29EE7-DB96-47A2-91ED-DCE4C5A6A348}"/>
    <cellStyle name="Separador de milhares 2 13 2 2 7 2" xfId="4479" xr:uid="{4F6390D0-14F0-40BF-BDEA-57292DA687A7}"/>
    <cellStyle name="Separador de milhares 2 13 2 2 7 2 2" xfId="5889" xr:uid="{449E9807-6C43-4137-9A4B-C77AA48AC35D}"/>
    <cellStyle name="Separador de milhares 2 13 2 2 7 2 2 2" xfId="8708" xr:uid="{6DA1D12F-5C09-4C8B-8C2F-1FC7DC5A838C}"/>
    <cellStyle name="Separador de milhares 2 13 2 2 7 2 2 2 2" xfId="20621" xr:uid="{F5248CC9-AF0E-4348-B603-6E5201719D01}"/>
    <cellStyle name="Separador de milhares 2 13 2 2 7 2 2 2 3" xfId="14469" xr:uid="{57C2DC95-2CE7-4ACB-94AF-AC0D713F4E5C}"/>
    <cellStyle name="Separador de milhares 2 13 2 2 7 2 2 3" xfId="17802" xr:uid="{A0E4E848-1458-44A8-AC1E-9D43D28339F2}"/>
    <cellStyle name="Separador de milhares 2 13 2 2 7 2 2 4" xfId="11691" xr:uid="{6E13304B-6BC0-41AD-81CB-A5DFB18A595A}"/>
    <cellStyle name="Separador de milhares 2 13 2 2 7 2 3" xfId="7298" xr:uid="{6F6FD5C6-5C04-4904-B07B-D57B7E7512C5}"/>
    <cellStyle name="Separador de milhares 2 13 2 2 7 2 3 2" xfId="19211" xr:uid="{AE262D4B-19ED-4C9E-A1A3-4F6DA9506B64}"/>
    <cellStyle name="Separador de milhares 2 13 2 2 7 2 3 3" xfId="13080" xr:uid="{8851CD11-C313-4A9F-B832-9289AD8763F5}"/>
    <cellStyle name="Separador de milhares 2 13 2 2 7 2 4" xfId="16392" xr:uid="{B9E0A910-9D3C-4F36-B62C-D0E7C2916602}"/>
    <cellStyle name="Separador de milhares 2 13 2 2 7 2 5" xfId="10302" xr:uid="{D78F0047-2010-4005-AFDD-A1A10ED77F4E}"/>
    <cellStyle name="Separador de milhares 2 13 2 2 7 3" xfId="4956" xr:uid="{2D0B9AA1-66D9-4660-B0D5-3747DC8B8F65}"/>
    <cellStyle name="Separador de milhares 2 13 2 2 7 3 2" xfId="6366" xr:uid="{8BBA5783-A351-41B3-A5AA-43839BB6AC96}"/>
    <cellStyle name="Separador de milhares 2 13 2 2 7 3 2 2" xfId="9185" xr:uid="{1110AB19-3ED6-4986-A04C-0689F7941406}"/>
    <cellStyle name="Separador de milhares 2 13 2 2 7 3 2 2 2" xfId="21098" xr:uid="{FFB95FC0-4D4C-49A6-842D-D564D8F0888F}"/>
    <cellStyle name="Separador de milhares 2 13 2 2 7 3 2 2 3" xfId="14941" xr:uid="{E27D46E9-5FCC-48DA-9573-71C6D67C4AB3}"/>
    <cellStyle name="Separador de milhares 2 13 2 2 7 3 2 3" xfId="18279" xr:uid="{30646C2D-DE5C-4245-8589-22A947674B69}"/>
    <cellStyle name="Separador de milhares 2 13 2 2 7 3 2 4" xfId="12163" xr:uid="{57E13166-ADA6-4F36-A9E4-11CD1C0F4B7E}"/>
    <cellStyle name="Separador de milhares 2 13 2 2 7 3 3" xfId="7775" xr:uid="{CC14E70B-CFF8-4EBB-9442-4D7AF1BA2D12}"/>
    <cellStyle name="Separador de milhares 2 13 2 2 7 3 3 2" xfId="19688" xr:uid="{5C6C10EA-BD39-40D5-B844-EFF31771A38B}"/>
    <cellStyle name="Separador de milhares 2 13 2 2 7 3 3 3" xfId="13552" xr:uid="{CB95118B-4A56-4500-8778-AAF75C5320B1}"/>
    <cellStyle name="Separador de milhares 2 13 2 2 7 3 4" xfId="16869" xr:uid="{16E003BC-F5BC-4A0D-BA8D-03DA4252ED15}"/>
    <cellStyle name="Separador de milhares 2 13 2 2 7 3 5" xfId="10774" xr:uid="{C830705A-C134-4B14-AD48-77A3580DD663}"/>
    <cellStyle name="Separador de milhares 2 13 2 2 7 4" xfId="5264" xr:uid="{1D67F4E3-A862-4024-98BD-703F815B9C95}"/>
    <cellStyle name="Separador de milhares 2 13 2 2 7 4 2" xfId="6674" xr:uid="{8DCFD393-F0A9-49D3-B1E5-573BFCFA8D8C}"/>
    <cellStyle name="Separador de milhares 2 13 2 2 7 4 2 2" xfId="9493" xr:uid="{EE53D1C2-3524-4D25-90DE-3A84434E4115}"/>
    <cellStyle name="Separador de milhares 2 13 2 2 7 4 2 2 2" xfId="21406" xr:uid="{00BAC17B-6BF2-450A-B53E-A3F1D0ECB913}"/>
    <cellStyle name="Separador de milhares 2 13 2 2 7 4 2 2 3" xfId="15245" xr:uid="{40FCDC5D-2ED2-4AE8-A8D1-3CE7A00E2F78}"/>
    <cellStyle name="Separador de milhares 2 13 2 2 7 4 2 3" xfId="18587" xr:uid="{5C53B317-DBE9-42BC-9CCD-C0D12C1C3686}"/>
    <cellStyle name="Separador de milhares 2 13 2 2 7 4 2 4" xfId="12467" xr:uid="{27822FCD-E4C0-400A-B29B-1D2E6555DE10}"/>
    <cellStyle name="Separador de milhares 2 13 2 2 7 4 3" xfId="8083" xr:uid="{C836F719-C664-4785-9F8E-94A3F433D463}"/>
    <cellStyle name="Separador de milhares 2 13 2 2 7 4 3 2" xfId="19996" xr:uid="{A242C651-3B31-4C98-BBB4-EDB16F2D0718}"/>
    <cellStyle name="Separador de milhares 2 13 2 2 7 4 3 3" xfId="13856" xr:uid="{7D24DE2C-F121-44AE-B75E-1804E6A70BCA}"/>
    <cellStyle name="Separador de milhares 2 13 2 2 7 4 4" xfId="17177" xr:uid="{762D1ED7-901D-4A4A-8CFF-C9C758092981}"/>
    <cellStyle name="Separador de milhares 2 13 2 2 7 4 5" xfId="11078" xr:uid="{7FBC8AA2-B53F-4D70-8E50-7E93336A5488}"/>
    <cellStyle name="Separador de milhares 2 13 2 2 7 5" xfId="5578" xr:uid="{CECD0F50-5502-42B9-98EE-B76C46570A9C}"/>
    <cellStyle name="Separador de milhares 2 13 2 2 7 5 2" xfId="8397" xr:uid="{784297E5-8AF0-496D-89D2-FB8DAF9A6F31}"/>
    <cellStyle name="Separador de milhares 2 13 2 2 7 5 2 2" xfId="20310" xr:uid="{D489B7D0-85D4-45B0-9832-5B6074A072A0}"/>
    <cellStyle name="Separador de milhares 2 13 2 2 7 5 2 3" xfId="14160" xr:uid="{5BFBFA79-37C1-4096-8706-55D888FE5003}"/>
    <cellStyle name="Separador de milhares 2 13 2 2 7 5 3" xfId="17491" xr:uid="{FAB99DD5-D780-4354-A86D-75A488350A53}"/>
    <cellStyle name="Separador de milhares 2 13 2 2 7 5 4" xfId="11382" xr:uid="{E994C7F1-15CB-4379-8763-2AF3D3B48A9D}"/>
    <cellStyle name="Separador de milhares 2 13 2 2 7 6" xfId="6987" xr:uid="{F3764FB0-C9C3-493A-85FB-5C1E6FC59C11}"/>
    <cellStyle name="Separador de milhares 2 13 2 2 7 6 2" xfId="18900" xr:uid="{F15D38EC-AC6A-4960-8A38-F12F4FB236E6}"/>
    <cellStyle name="Separador de milhares 2 13 2 2 7 6 3" xfId="12771" xr:uid="{0BC13825-E09F-4476-B55B-CF73E9C07BC4}"/>
    <cellStyle name="Separador de milhares 2 13 2 2 7 7" xfId="15892" xr:uid="{2A1263E6-ED1B-4790-83E7-D9AA67A0E767}"/>
    <cellStyle name="Separador de milhares 2 13 2 2 7 8" xfId="9825" xr:uid="{BE19ADFB-E43E-4635-BA60-4A5757F71C6B}"/>
    <cellStyle name="Separador de milhares 2 13 2 2 8" xfId="3584" xr:uid="{1821B273-6572-4A41-BE02-5B57CE23EB9C}"/>
    <cellStyle name="Separador de milhares 2 13 2 2 8 2" xfId="4480" xr:uid="{8E030058-21D1-43FA-8EC7-961D2492FF95}"/>
    <cellStyle name="Separador de milhares 2 13 2 2 8 2 2" xfId="5890" xr:uid="{07645398-CE5E-452B-AFAF-BE22ED2C4F9F}"/>
    <cellStyle name="Separador de milhares 2 13 2 2 8 2 2 2" xfId="8709" xr:uid="{1AAA0C69-63DF-4484-AA71-DA4A55607BA3}"/>
    <cellStyle name="Separador de milhares 2 13 2 2 8 2 2 2 2" xfId="20622" xr:uid="{F02BFD16-4D05-44B1-A023-53609006EF9A}"/>
    <cellStyle name="Separador de milhares 2 13 2 2 8 2 2 2 3" xfId="14470" xr:uid="{EEAFEE6F-F879-4981-B067-7184CAA1208F}"/>
    <cellStyle name="Separador de milhares 2 13 2 2 8 2 2 3" xfId="17803" xr:uid="{1E8B7186-F6F4-4FB4-8CE0-03047F4ADD8F}"/>
    <cellStyle name="Separador de milhares 2 13 2 2 8 2 2 4" xfId="11692" xr:uid="{42C21F20-2B68-45EC-8DF9-62FA60317B18}"/>
    <cellStyle name="Separador de milhares 2 13 2 2 8 2 3" xfId="7299" xr:uid="{E704A462-F51F-4D28-9876-BC54555108BA}"/>
    <cellStyle name="Separador de milhares 2 13 2 2 8 2 3 2" xfId="19212" xr:uid="{F607A61B-A334-42B4-94E4-39BB043B6832}"/>
    <cellStyle name="Separador de milhares 2 13 2 2 8 2 3 3" xfId="13081" xr:uid="{87DE05EA-51D2-44E8-8248-13189FAEDF77}"/>
    <cellStyle name="Separador de milhares 2 13 2 2 8 2 4" xfId="16393" xr:uid="{D64A3904-CAF2-4711-A47B-E84B4F0976B3}"/>
    <cellStyle name="Separador de milhares 2 13 2 2 8 2 5" xfId="10303" xr:uid="{F8F38FA3-6AA7-4DD1-8900-5ADEE07A5C15}"/>
    <cellStyle name="Separador de milhares 2 13 2 2 8 3" xfId="4957" xr:uid="{2ACCE72E-7D9F-44E2-BEBF-124077F7F01A}"/>
    <cellStyle name="Separador de milhares 2 13 2 2 8 3 2" xfId="6367" xr:uid="{79BD7132-1024-449E-BBE2-EB4599196925}"/>
    <cellStyle name="Separador de milhares 2 13 2 2 8 3 2 2" xfId="9186" xr:uid="{BCD640A0-8239-49FF-A145-54E5588C2953}"/>
    <cellStyle name="Separador de milhares 2 13 2 2 8 3 2 2 2" xfId="21099" xr:uid="{5BEA750E-0837-47B5-AFB3-F76B64F12BB5}"/>
    <cellStyle name="Separador de milhares 2 13 2 2 8 3 2 2 3" xfId="14942" xr:uid="{3164744D-051C-4721-96CE-3089B79CE2D5}"/>
    <cellStyle name="Separador de milhares 2 13 2 2 8 3 2 3" xfId="18280" xr:uid="{A676FB04-FD96-4734-9BCF-DA0CCBB1015F}"/>
    <cellStyle name="Separador de milhares 2 13 2 2 8 3 2 4" xfId="12164" xr:uid="{ACBD7DDD-376F-4563-AB26-456D24A6C55D}"/>
    <cellStyle name="Separador de milhares 2 13 2 2 8 3 3" xfId="7776" xr:uid="{EDD3E7C6-E178-440B-BE6F-485A5CE87705}"/>
    <cellStyle name="Separador de milhares 2 13 2 2 8 3 3 2" xfId="19689" xr:uid="{A4D6062C-527D-4152-A7F6-289EA8A5A6EE}"/>
    <cellStyle name="Separador de milhares 2 13 2 2 8 3 3 3" xfId="13553" xr:uid="{B6097030-74F7-4845-871D-886BCA417768}"/>
    <cellStyle name="Separador de milhares 2 13 2 2 8 3 4" xfId="16870" xr:uid="{C3A361D8-B2BC-405D-BF7F-370CCBD0D6D3}"/>
    <cellStyle name="Separador de milhares 2 13 2 2 8 3 5" xfId="10775" xr:uid="{C39FB4A1-84C3-4519-A60D-8DD585F34186}"/>
    <cellStyle name="Separador de milhares 2 13 2 2 8 4" xfId="5265" xr:uid="{DE5D08FA-01D6-49D2-9E2B-074B0340EC65}"/>
    <cellStyle name="Separador de milhares 2 13 2 2 8 4 2" xfId="6675" xr:uid="{21AAFE7E-4398-4502-9AFF-C772E9C9D0EE}"/>
    <cellStyle name="Separador de milhares 2 13 2 2 8 4 2 2" xfId="9494" xr:uid="{6970FB25-9AD8-484F-BD59-9AFBCC974EA3}"/>
    <cellStyle name="Separador de milhares 2 13 2 2 8 4 2 2 2" xfId="21407" xr:uid="{599B7FC1-5499-4AE7-89F1-4FE8F3751582}"/>
    <cellStyle name="Separador de milhares 2 13 2 2 8 4 2 2 3" xfId="15246" xr:uid="{F28FCB61-CA05-4E39-AD17-3A42EC000907}"/>
    <cellStyle name="Separador de milhares 2 13 2 2 8 4 2 3" xfId="18588" xr:uid="{4181490A-F4BF-4BD4-B47A-08400C35EF6C}"/>
    <cellStyle name="Separador de milhares 2 13 2 2 8 4 2 4" xfId="12468" xr:uid="{419B6D60-4022-4FA7-8CD3-AA6E018B7F5B}"/>
    <cellStyle name="Separador de milhares 2 13 2 2 8 4 3" xfId="8084" xr:uid="{B47466EF-007E-4518-9CF4-18F24FF0F754}"/>
    <cellStyle name="Separador de milhares 2 13 2 2 8 4 3 2" xfId="19997" xr:uid="{CA5C9622-9473-4C33-9305-6A3324ACE485}"/>
    <cellStyle name="Separador de milhares 2 13 2 2 8 4 3 3" xfId="13857" xr:uid="{021896A0-89DE-40F3-963C-5A4C21F9D2FC}"/>
    <cellStyle name="Separador de milhares 2 13 2 2 8 4 4" xfId="17178" xr:uid="{B655E97C-2964-4093-B574-4BCBC39282CD}"/>
    <cellStyle name="Separador de milhares 2 13 2 2 8 4 5" xfId="11079" xr:uid="{551DC185-3933-4725-92DF-3247913B0B3F}"/>
    <cellStyle name="Separador de milhares 2 13 2 2 8 5" xfId="5579" xr:uid="{4FE11BF8-CA5A-4FEE-AB04-C680A6267EEA}"/>
    <cellStyle name="Separador de milhares 2 13 2 2 8 5 2" xfId="8398" xr:uid="{C9397200-28C7-497A-AC7F-4A892851DB32}"/>
    <cellStyle name="Separador de milhares 2 13 2 2 8 5 2 2" xfId="20311" xr:uid="{95576A62-5D35-4A63-90DB-578C915651F9}"/>
    <cellStyle name="Separador de milhares 2 13 2 2 8 5 2 3" xfId="14161" xr:uid="{BE0A18B0-8F6A-4B75-963F-6011907419BA}"/>
    <cellStyle name="Separador de milhares 2 13 2 2 8 5 3" xfId="17492" xr:uid="{6798A626-A66B-4E1B-A04D-6C84C3E6FBB6}"/>
    <cellStyle name="Separador de milhares 2 13 2 2 8 5 4" xfId="11383" xr:uid="{54CD7F81-DEB5-4FCD-AC72-71AD5EC47E3B}"/>
    <cellStyle name="Separador de milhares 2 13 2 2 8 6" xfId="6988" xr:uid="{BAF9217B-0571-417F-A9CD-19232294DF69}"/>
    <cellStyle name="Separador de milhares 2 13 2 2 8 6 2" xfId="18901" xr:uid="{C468D374-86F9-4D01-827B-C31D69B359E9}"/>
    <cellStyle name="Separador de milhares 2 13 2 2 8 6 3" xfId="12772" xr:uid="{154F3133-639F-4DBF-95CF-7CCF8A232D9C}"/>
    <cellStyle name="Separador de milhares 2 13 2 2 8 7" xfId="15893" xr:uid="{E0BD3275-08C6-4528-B29E-DB3775752929}"/>
    <cellStyle name="Separador de milhares 2 13 2 2 8 8" xfId="9826" xr:uid="{6998420C-10B1-4B5A-8B43-B8904956B57C}"/>
    <cellStyle name="Separador de milhares 2 13 2 2 9" xfId="3585" xr:uid="{044A991F-F72A-4F6C-9811-5BC86A3E1142}"/>
    <cellStyle name="Separador de milhares 2 13 2 2 9 2" xfId="4481" xr:uid="{E60DBA00-FF01-4FE3-8323-99990AA2FB43}"/>
    <cellStyle name="Separador de milhares 2 13 2 2 9 2 2" xfId="5891" xr:uid="{BA80B3C7-B737-4062-94E7-41C71FE05D5B}"/>
    <cellStyle name="Separador de milhares 2 13 2 2 9 2 2 2" xfId="8710" xr:uid="{9B0F102E-22EA-4D06-A96D-4464030E21CF}"/>
    <cellStyle name="Separador de milhares 2 13 2 2 9 2 2 2 2" xfId="20623" xr:uid="{AEC9CCBA-E4A0-4FD8-B60D-04E2BF84C46A}"/>
    <cellStyle name="Separador de milhares 2 13 2 2 9 2 2 2 3" xfId="14471" xr:uid="{8E99EBFD-9791-4366-8BCE-C408114E9A17}"/>
    <cellStyle name="Separador de milhares 2 13 2 2 9 2 2 3" xfId="17804" xr:uid="{EC0CD291-1787-4174-B0CC-DFF6F9003765}"/>
    <cellStyle name="Separador de milhares 2 13 2 2 9 2 2 4" xfId="11693" xr:uid="{6F6C0F52-6ED2-42FE-8025-AE5CB0814FC2}"/>
    <cellStyle name="Separador de milhares 2 13 2 2 9 2 3" xfId="7300" xr:uid="{08748369-39DE-45C1-94F0-AAD26598A218}"/>
    <cellStyle name="Separador de milhares 2 13 2 2 9 2 3 2" xfId="19213" xr:uid="{4FB0DC17-9AC0-49D7-BF86-06264F8DF655}"/>
    <cellStyle name="Separador de milhares 2 13 2 2 9 2 3 3" xfId="13082" xr:uid="{62D04B36-B3F8-4CE2-ABF1-1D98386FED13}"/>
    <cellStyle name="Separador de milhares 2 13 2 2 9 2 4" xfId="16394" xr:uid="{44D3B66B-EBA3-4C72-8674-E7601AA48025}"/>
    <cellStyle name="Separador de milhares 2 13 2 2 9 2 5" xfId="10304" xr:uid="{60FBC476-D3FD-470A-8420-7C49D56FE470}"/>
    <cellStyle name="Separador de milhares 2 13 2 2 9 3" xfId="4958" xr:uid="{4F2AA45C-E410-4B19-8447-D9D7B8DD2613}"/>
    <cellStyle name="Separador de milhares 2 13 2 2 9 3 2" xfId="6368" xr:uid="{46F76E80-8238-477C-82CC-157FC3A2BC59}"/>
    <cellStyle name="Separador de milhares 2 13 2 2 9 3 2 2" xfId="9187" xr:uid="{84056AFB-3CD8-4CAF-BEC9-E0309556C94E}"/>
    <cellStyle name="Separador de milhares 2 13 2 2 9 3 2 2 2" xfId="21100" xr:uid="{FBE26B9F-1784-431C-8931-BD500CF22242}"/>
    <cellStyle name="Separador de milhares 2 13 2 2 9 3 2 2 3" xfId="14943" xr:uid="{D454C81E-CDBE-41C0-9C62-5690AD87E24C}"/>
    <cellStyle name="Separador de milhares 2 13 2 2 9 3 2 3" xfId="18281" xr:uid="{91EE6737-9220-4042-A8AD-19007B5FB6FF}"/>
    <cellStyle name="Separador de milhares 2 13 2 2 9 3 2 4" xfId="12165" xr:uid="{50405B8B-4A10-483E-A499-CE62ADE0D193}"/>
    <cellStyle name="Separador de milhares 2 13 2 2 9 3 3" xfId="7777" xr:uid="{36E27D8F-1664-4EC9-8262-23582F6FDCE0}"/>
    <cellStyle name="Separador de milhares 2 13 2 2 9 3 3 2" xfId="19690" xr:uid="{6E7A28D2-B5E8-4D39-9796-15C1DAEBBA31}"/>
    <cellStyle name="Separador de milhares 2 13 2 2 9 3 3 3" xfId="13554" xr:uid="{557DEBCF-A8D1-42D5-AD5D-FDC91D1569CF}"/>
    <cellStyle name="Separador de milhares 2 13 2 2 9 3 4" xfId="16871" xr:uid="{04DA97BC-EFE2-4B24-965D-F43A655AED65}"/>
    <cellStyle name="Separador de milhares 2 13 2 2 9 3 5" xfId="10776" xr:uid="{6B81DB3A-1733-4A69-B7F8-1DB4F9C4EDF2}"/>
    <cellStyle name="Separador de milhares 2 13 2 2 9 4" xfId="5266" xr:uid="{6533B11A-B0A9-4BA6-8CE7-56D30B1A68C7}"/>
    <cellStyle name="Separador de milhares 2 13 2 2 9 4 2" xfId="6676" xr:uid="{FA9F2226-A8DC-417A-A345-DAED2A8E77E4}"/>
    <cellStyle name="Separador de milhares 2 13 2 2 9 4 2 2" xfId="9495" xr:uid="{C290B0BF-54C7-4DB6-8D54-FF98922C7A05}"/>
    <cellStyle name="Separador de milhares 2 13 2 2 9 4 2 2 2" xfId="21408" xr:uid="{29569B00-FC1E-4D7A-B287-1D2FE7B5A907}"/>
    <cellStyle name="Separador de milhares 2 13 2 2 9 4 2 2 3" xfId="15247" xr:uid="{ED7E9270-96B9-4C1A-8107-3F32590E0FD3}"/>
    <cellStyle name="Separador de milhares 2 13 2 2 9 4 2 3" xfId="18589" xr:uid="{AEA54F91-0554-4C7E-9E04-ABB94B1E08B6}"/>
    <cellStyle name="Separador de milhares 2 13 2 2 9 4 2 4" xfId="12469" xr:uid="{3035C891-FC1F-434E-9F86-93C34C1CD022}"/>
    <cellStyle name="Separador de milhares 2 13 2 2 9 4 3" xfId="8085" xr:uid="{2601E0E7-B93B-474D-A307-071CC8BDB587}"/>
    <cellStyle name="Separador de milhares 2 13 2 2 9 4 3 2" xfId="19998" xr:uid="{39F2D2B2-7D70-4D6F-8BAA-032D085EEFCF}"/>
    <cellStyle name="Separador de milhares 2 13 2 2 9 4 3 3" xfId="13858" xr:uid="{8E471F5A-E061-47A4-8228-D503C20AEE30}"/>
    <cellStyle name="Separador de milhares 2 13 2 2 9 4 4" xfId="17179" xr:uid="{05901649-2A49-489A-A1DB-94C6AC92F060}"/>
    <cellStyle name="Separador de milhares 2 13 2 2 9 4 5" xfId="11080" xr:uid="{4EAC13B6-FCB1-453D-9B0E-566A1714CD4D}"/>
    <cellStyle name="Separador de milhares 2 13 2 2 9 5" xfId="5580" xr:uid="{652E86DF-C82B-40A1-AD54-6566CF31ED11}"/>
    <cellStyle name="Separador de milhares 2 13 2 2 9 5 2" xfId="8399" xr:uid="{63ABC88B-CF9B-4F3A-BF46-03066418F1D1}"/>
    <cellStyle name="Separador de milhares 2 13 2 2 9 5 2 2" xfId="20312" xr:uid="{1CA5BEFA-2FF5-4584-B759-02985FF8564B}"/>
    <cellStyle name="Separador de milhares 2 13 2 2 9 5 2 3" xfId="14162" xr:uid="{0A179D9C-07F0-4E4C-B164-DCD9A8C91161}"/>
    <cellStyle name="Separador de milhares 2 13 2 2 9 5 3" xfId="17493" xr:uid="{310CC80C-40D0-4FBE-A80A-BDB168F122AB}"/>
    <cellStyle name="Separador de milhares 2 13 2 2 9 5 4" xfId="11384" xr:uid="{2D8D715B-F546-45B2-988F-9EDEE38E3318}"/>
    <cellStyle name="Separador de milhares 2 13 2 2 9 6" xfId="6989" xr:uid="{004E381F-D987-43E3-873A-CDFC82C27D7D}"/>
    <cellStyle name="Separador de milhares 2 13 2 2 9 6 2" xfId="18902" xr:uid="{EEE1BE85-E476-46CC-80F8-C99344E1FBA0}"/>
    <cellStyle name="Separador de milhares 2 13 2 2 9 6 3" xfId="12773" xr:uid="{35A4677E-9C18-4FF4-B67C-034AA1793C86}"/>
    <cellStyle name="Separador de milhares 2 13 2 2 9 7" xfId="15894" xr:uid="{9E93FCE0-4F93-40BF-8E64-2C2F01DBA62B}"/>
    <cellStyle name="Separador de milhares 2 13 2 2 9 8" xfId="9827" xr:uid="{C406985D-9432-4236-9050-3E10FC1D0404}"/>
    <cellStyle name="Separador de milhares 2 13 2 3" xfId="3586" xr:uid="{A4EB789F-5FFB-41D8-89F6-C46BE7D7AB26}"/>
    <cellStyle name="Separador de milhares 2 13 2 3 10" xfId="3587" xr:uid="{BA7F4D26-E3BD-4BA0-924D-8ACD92146287}"/>
    <cellStyle name="Separador de milhares 2 13 2 3 10 2" xfId="4483" xr:uid="{4C2FACF6-4E5C-4412-A250-FADF80156768}"/>
    <cellStyle name="Separador de milhares 2 13 2 3 10 2 2" xfId="5893" xr:uid="{A374E5E8-C129-48CD-A6A1-44170198A0CB}"/>
    <cellStyle name="Separador de milhares 2 13 2 3 10 2 2 2" xfId="8712" xr:uid="{152D2D61-DBAA-43F0-A386-1B4D64C32F5D}"/>
    <cellStyle name="Separador de milhares 2 13 2 3 10 2 2 2 2" xfId="20625" xr:uid="{A8183246-28EA-4695-90AC-77D34C266291}"/>
    <cellStyle name="Separador de milhares 2 13 2 3 10 2 2 2 3" xfId="14473" xr:uid="{A89B8E7C-ED54-4523-8795-1EF9C7C60BB4}"/>
    <cellStyle name="Separador de milhares 2 13 2 3 10 2 2 3" xfId="17806" xr:uid="{BC19038A-D6FB-458C-AB13-54B360858D51}"/>
    <cellStyle name="Separador de milhares 2 13 2 3 10 2 2 4" xfId="11695" xr:uid="{2BC53322-2F21-4FDF-B52B-5C12A9CDF471}"/>
    <cellStyle name="Separador de milhares 2 13 2 3 10 2 3" xfId="7302" xr:uid="{E07FBC0F-7077-458A-8045-30499FC75D0A}"/>
    <cellStyle name="Separador de milhares 2 13 2 3 10 2 3 2" xfId="19215" xr:uid="{18810E82-1528-436D-A121-4E533F6A160B}"/>
    <cellStyle name="Separador de milhares 2 13 2 3 10 2 3 3" xfId="13084" xr:uid="{FB553A63-02D5-4AC1-BA18-3333981B4C97}"/>
    <cellStyle name="Separador de milhares 2 13 2 3 10 2 4" xfId="16396" xr:uid="{E4122F5E-4449-4FB4-AA8D-0D6F542C4F0D}"/>
    <cellStyle name="Separador de milhares 2 13 2 3 10 2 5" xfId="10306" xr:uid="{48FD313D-1727-427A-99DF-3D395467BE20}"/>
    <cellStyle name="Separador de milhares 2 13 2 3 10 3" xfId="4960" xr:uid="{48A80537-6DE5-4002-8C80-A9099E4176DD}"/>
    <cellStyle name="Separador de milhares 2 13 2 3 10 3 2" xfId="6370" xr:uid="{46FB5868-C1E8-4461-871B-8F779AEEF821}"/>
    <cellStyle name="Separador de milhares 2 13 2 3 10 3 2 2" xfId="9189" xr:uid="{B56B1722-4D63-4D3D-B25D-11E7B1AED3D1}"/>
    <cellStyle name="Separador de milhares 2 13 2 3 10 3 2 2 2" xfId="21102" xr:uid="{945F3F61-375C-4B28-B6E4-7F76C1071EF2}"/>
    <cellStyle name="Separador de milhares 2 13 2 3 10 3 2 2 3" xfId="14945" xr:uid="{384FD7F0-1DE0-4F89-B107-9648843538A5}"/>
    <cellStyle name="Separador de milhares 2 13 2 3 10 3 2 3" xfId="18283" xr:uid="{5C653373-D3D1-47C7-92BE-7485AF0AE3BE}"/>
    <cellStyle name="Separador de milhares 2 13 2 3 10 3 2 4" xfId="12167" xr:uid="{F6EA87DD-F1E4-4EEC-A643-E26EC329A813}"/>
    <cellStyle name="Separador de milhares 2 13 2 3 10 3 3" xfId="7779" xr:uid="{882AEC1A-28A8-4577-AB9F-8E2B6A8ECEFA}"/>
    <cellStyle name="Separador de milhares 2 13 2 3 10 3 3 2" xfId="19692" xr:uid="{6AC3C98F-B07E-41B2-B5DF-BCC8B92B285B}"/>
    <cellStyle name="Separador de milhares 2 13 2 3 10 3 3 3" xfId="13556" xr:uid="{EAB7B7DA-849D-4359-8354-67F2A92AEA15}"/>
    <cellStyle name="Separador de milhares 2 13 2 3 10 3 4" xfId="16873" xr:uid="{CF4B37F1-C8BC-40C9-9975-D9296C287B72}"/>
    <cellStyle name="Separador de milhares 2 13 2 3 10 3 5" xfId="10778" xr:uid="{5F7FC6F4-AF0B-4C57-9C46-86A45AA7A0DA}"/>
    <cellStyle name="Separador de milhares 2 13 2 3 10 4" xfId="5268" xr:uid="{606DD2F1-66BF-42A0-97BA-84B8D9EE03C5}"/>
    <cellStyle name="Separador de milhares 2 13 2 3 10 4 2" xfId="6678" xr:uid="{A8D1C2C9-3A89-4BD2-94A9-5956845FED55}"/>
    <cellStyle name="Separador de milhares 2 13 2 3 10 4 2 2" xfId="9497" xr:uid="{D978624C-1A1E-4AB1-966F-77C2083CFED3}"/>
    <cellStyle name="Separador de milhares 2 13 2 3 10 4 2 2 2" xfId="21410" xr:uid="{85E444E1-FB45-404F-B49D-F3CAFBF9921E}"/>
    <cellStyle name="Separador de milhares 2 13 2 3 10 4 2 2 3" xfId="15249" xr:uid="{44DF493B-3611-4FBA-85FD-C177940458F4}"/>
    <cellStyle name="Separador de milhares 2 13 2 3 10 4 2 3" xfId="18591" xr:uid="{724B1E91-81DB-4BC6-AA21-DE7E1967A241}"/>
    <cellStyle name="Separador de milhares 2 13 2 3 10 4 2 4" xfId="12471" xr:uid="{236F020D-D85D-4EF9-84BF-F21B767FBA24}"/>
    <cellStyle name="Separador de milhares 2 13 2 3 10 4 3" xfId="8087" xr:uid="{FB21213F-AD15-479D-A955-1597A1F787BA}"/>
    <cellStyle name="Separador de milhares 2 13 2 3 10 4 3 2" xfId="20000" xr:uid="{BDE5DA3A-1EBA-4135-BD47-E521DD051705}"/>
    <cellStyle name="Separador de milhares 2 13 2 3 10 4 3 3" xfId="13860" xr:uid="{C2F63EDF-FC03-4E89-B7EF-3B061F404516}"/>
    <cellStyle name="Separador de milhares 2 13 2 3 10 4 4" xfId="17181" xr:uid="{D2B836FC-29BA-4312-B727-316A781F5D48}"/>
    <cellStyle name="Separador de milhares 2 13 2 3 10 4 5" xfId="11082" xr:uid="{B00C78F2-6669-4E25-B025-BB440F50E297}"/>
    <cellStyle name="Separador de milhares 2 13 2 3 10 5" xfId="5582" xr:uid="{953885C6-37BB-4D3B-8418-206CADD7FC4E}"/>
    <cellStyle name="Separador de milhares 2 13 2 3 10 5 2" xfId="8401" xr:uid="{AEAD677C-A20C-470C-9902-07AE6194AE09}"/>
    <cellStyle name="Separador de milhares 2 13 2 3 10 5 2 2" xfId="20314" xr:uid="{45163F2B-1DDE-4BD3-BD04-CE723DEEBE8F}"/>
    <cellStyle name="Separador de milhares 2 13 2 3 10 5 2 3" xfId="14164" xr:uid="{DF950280-AD1B-4DC1-8F56-93B238B59134}"/>
    <cellStyle name="Separador de milhares 2 13 2 3 10 5 3" xfId="17495" xr:uid="{F8C69BCB-9A43-455E-9781-CC92315F4070}"/>
    <cellStyle name="Separador de milhares 2 13 2 3 10 5 4" xfId="11386" xr:uid="{7EAD81BF-724C-4DA6-A14A-6532CBD7A6FE}"/>
    <cellStyle name="Separador de milhares 2 13 2 3 10 6" xfId="6991" xr:uid="{28296822-A35B-420C-B924-FA4A6FEB7894}"/>
    <cellStyle name="Separador de milhares 2 13 2 3 10 6 2" xfId="18904" xr:uid="{4BE5C164-79A3-4243-894F-E0F52961A07A}"/>
    <cellStyle name="Separador de milhares 2 13 2 3 10 6 3" xfId="12775" xr:uid="{6D391D1F-FFA9-464B-982D-0C4339610583}"/>
    <cellStyle name="Separador de milhares 2 13 2 3 10 7" xfId="15896" xr:uid="{81CA59CD-7940-4AA8-81FD-159C68F33181}"/>
    <cellStyle name="Separador de milhares 2 13 2 3 10 8" xfId="9829" xr:uid="{0D9DA16F-6BBE-4EEB-A5DA-B4C498E7CDD0}"/>
    <cellStyle name="Separador de milhares 2 13 2 3 11" xfId="3588" xr:uid="{A1C26880-55D3-4B41-87AB-BEA677DC77BF}"/>
    <cellStyle name="Separador de milhares 2 13 2 3 11 2" xfId="4484" xr:uid="{1BC99B80-EBB9-4C41-BC23-3B88FD0E7BA1}"/>
    <cellStyle name="Separador de milhares 2 13 2 3 11 2 2" xfId="5894" xr:uid="{D858C6AA-773D-4719-AD29-F6696281A9AE}"/>
    <cellStyle name="Separador de milhares 2 13 2 3 11 2 2 2" xfId="8713" xr:uid="{1CF90C26-87C2-4FEB-8E2C-0F171E254661}"/>
    <cellStyle name="Separador de milhares 2 13 2 3 11 2 2 2 2" xfId="20626" xr:uid="{BFD65B3A-D72A-45E1-B75B-08E6A8F6C3DB}"/>
    <cellStyle name="Separador de milhares 2 13 2 3 11 2 2 2 3" xfId="14474" xr:uid="{ED8C86D6-FB02-45AC-ADD8-401A203C2BA6}"/>
    <cellStyle name="Separador de milhares 2 13 2 3 11 2 2 3" xfId="17807" xr:uid="{C1AA657C-DC98-4251-ADE9-633150EA1C03}"/>
    <cellStyle name="Separador de milhares 2 13 2 3 11 2 2 4" xfId="11696" xr:uid="{71BC6DDF-519B-4B6C-842D-6E6D571D3F4D}"/>
    <cellStyle name="Separador de milhares 2 13 2 3 11 2 3" xfId="7303" xr:uid="{F9056053-83C5-4032-BC6C-D23B0685E421}"/>
    <cellStyle name="Separador de milhares 2 13 2 3 11 2 3 2" xfId="19216" xr:uid="{88BF721B-A9BD-4E6B-A9DF-23CC75C52F01}"/>
    <cellStyle name="Separador de milhares 2 13 2 3 11 2 3 3" xfId="13085" xr:uid="{BC127138-68E0-4C5E-A24D-DD30A812EECE}"/>
    <cellStyle name="Separador de milhares 2 13 2 3 11 2 4" xfId="16397" xr:uid="{38438FE8-B76D-4BB9-A811-F6B8C202C11C}"/>
    <cellStyle name="Separador de milhares 2 13 2 3 11 2 5" xfId="10307" xr:uid="{CE1D6403-C488-42D2-B307-0356A66710A5}"/>
    <cellStyle name="Separador de milhares 2 13 2 3 11 3" xfId="4961" xr:uid="{EB60B352-1E56-43C3-B1C8-70103622D12C}"/>
    <cellStyle name="Separador de milhares 2 13 2 3 11 3 2" xfId="6371" xr:uid="{243365AE-675C-40E2-B28B-43FBC4CAB113}"/>
    <cellStyle name="Separador de milhares 2 13 2 3 11 3 2 2" xfId="9190" xr:uid="{7E18C289-6861-4AE9-ACF0-BC25854CC380}"/>
    <cellStyle name="Separador de milhares 2 13 2 3 11 3 2 2 2" xfId="21103" xr:uid="{665FAC40-211F-4AEF-AEAF-5969C728027D}"/>
    <cellStyle name="Separador de milhares 2 13 2 3 11 3 2 2 3" xfId="14946" xr:uid="{8078A52D-8EA9-4C24-8719-D1602E324035}"/>
    <cellStyle name="Separador de milhares 2 13 2 3 11 3 2 3" xfId="18284" xr:uid="{A18E4E93-522F-4ED5-8A93-F3A8C3A8492F}"/>
    <cellStyle name="Separador de milhares 2 13 2 3 11 3 2 4" xfId="12168" xr:uid="{37296390-0F9A-408F-A898-A9037BC4968F}"/>
    <cellStyle name="Separador de milhares 2 13 2 3 11 3 3" xfId="7780" xr:uid="{4C97B07B-68D4-4AE1-B058-1376CE0C102A}"/>
    <cellStyle name="Separador de milhares 2 13 2 3 11 3 3 2" xfId="19693" xr:uid="{808DBEED-05FB-4E9C-8A13-D89CDB082EBA}"/>
    <cellStyle name="Separador de milhares 2 13 2 3 11 3 3 3" xfId="13557" xr:uid="{3A063053-F796-43F7-9EBA-A9E9FC7A0D52}"/>
    <cellStyle name="Separador de milhares 2 13 2 3 11 3 4" xfId="16874" xr:uid="{9D386EDF-C203-4243-A742-94497F956C18}"/>
    <cellStyle name="Separador de milhares 2 13 2 3 11 3 5" xfId="10779" xr:uid="{0BD424CA-7836-43D4-981E-D6DDC78E6BE0}"/>
    <cellStyle name="Separador de milhares 2 13 2 3 11 4" xfId="5269" xr:uid="{D03CEBEB-2EB6-417F-91C7-30597C48DF19}"/>
    <cellStyle name="Separador de milhares 2 13 2 3 11 4 2" xfId="6679" xr:uid="{750A6829-E651-4E78-B343-E1B110AE3FAB}"/>
    <cellStyle name="Separador de milhares 2 13 2 3 11 4 2 2" xfId="9498" xr:uid="{9D3A5633-E364-4A5D-9058-5E28278DA2A8}"/>
    <cellStyle name="Separador de milhares 2 13 2 3 11 4 2 2 2" xfId="21411" xr:uid="{50E5905B-B0E2-44B5-8035-80FAA931860A}"/>
    <cellStyle name="Separador de milhares 2 13 2 3 11 4 2 2 3" xfId="15250" xr:uid="{026650D6-9F29-402A-B89F-6AB1408E15FA}"/>
    <cellStyle name="Separador de milhares 2 13 2 3 11 4 2 3" xfId="18592" xr:uid="{DB774D5F-2A44-43F9-B0A6-4A87BD7DF0BA}"/>
    <cellStyle name="Separador de milhares 2 13 2 3 11 4 2 4" xfId="12472" xr:uid="{9E8E22C7-43E1-4750-9AC8-7202EBF328F2}"/>
    <cellStyle name="Separador de milhares 2 13 2 3 11 4 3" xfId="8088" xr:uid="{D4B40C97-E030-4D5C-9E24-45712FA01F2C}"/>
    <cellStyle name="Separador de milhares 2 13 2 3 11 4 3 2" xfId="20001" xr:uid="{FCC3C901-FDC7-4EC5-88ED-ECCA85185FBA}"/>
    <cellStyle name="Separador de milhares 2 13 2 3 11 4 3 3" xfId="13861" xr:uid="{093108FF-D326-41C3-815E-993DF57E59CD}"/>
    <cellStyle name="Separador de milhares 2 13 2 3 11 4 4" xfId="17182" xr:uid="{06F4E61D-BDD1-4571-81FA-8A13EF9AC8B4}"/>
    <cellStyle name="Separador de milhares 2 13 2 3 11 4 5" xfId="11083" xr:uid="{133FE4BD-A4DC-4BC6-98F4-BD202C5391C8}"/>
    <cellStyle name="Separador de milhares 2 13 2 3 11 5" xfId="5583" xr:uid="{94B60A11-1FA1-4905-A7A9-8647A2DDA6E3}"/>
    <cellStyle name="Separador de milhares 2 13 2 3 11 5 2" xfId="8402" xr:uid="{C5DA4775-D488-4732-91C5-AF78767A1D83}"/>
    <cellStyle name="Separador de milhares 2 13 2 3 11 5 2 2" xfId="20315" xr:uid="{B8C89E36-9C0D-461E-9B7A-C9C29647F46F}"/>
    <cellStyle name="Separador de milhares 2 13 2 3 11 5 2 3" xfId="14165" xr:uid="{7563FEFF-7914-48E8-AE62-BBA7F2969B5D}"/>
    <cellStyle name="Separador de milhares 2 13 2 3 11 5 3" xfId="17496" xr:uid="{1F207DDF-5C0B-45AF-B48F-13B58613D573}"/>
    <cellStyle name="Separador de milhares 2 13 2 3 11 5 4" xfId="11387" xr:uid="{8AD22B01-EAAA-42C6-9A39-120D2AB9DDFB}"/>
    <cellStyle name="Separador de milhares 2 13 2 3 11 6" xfId="6992" xr:uid="{748D1796-B275-4572-9F83-799B5D049391}"/>
    <cellStyle name="Separador de milhares 2 13 2 3 11 6 2" xfId="18905" xr:uid="{206ED8A4-1CE0-4C8B-A841-97FDD1FE6293}"/>
    <cellStyle name="Separador de milhares 2 13 2 3 11 6 3" xfId="12776" xr:uid="{C6524CF8-173D-484D-8F7C-C9322AC22105}"/>
    <cellStyle name="Separador de milhares 2 13 2 3 11 7" xfId="15897" xr:uid="{F6E4DA16-0B72-44B3-A5B4-E35A6E8E4194}"/>
    <cellStyle name="Separador de milhares 2 13 2 3 11 8" xfId="9830" xr:uid="{D278859A-28D4-4C12-A192-72250AA4955F}"/>
    <cellStyle name="Separador de milhares 2 13 2 3 12" xfId="3589" xr:uid="{B6A8B890-DE39-4E40-8BE9-60788FD2DC08}"/>
    <cellStyle name="Separador de milhares 2 13 2 3 12 2" xfId="4485" xr:uid="{116F9D91-7A8B-46D2-916C-B214D1EBB4BF}"/>
    <cellStyle name="Separador de milhares 2 13 2 3 12 2 2" xfId="5895" xr:uid="{3A8311F1-8370-46BE-8F86-6FB523F2B154}"/>
    <cellStyle name="Separador de milhares 2 13 2 3 12 2 2 2" xfId="8714" xr:uid="{FB766977-AADA-4A19-83BB-FD645BCE3835}"/>
    <cellStyle name="Separador de milhares 2 13 2 3 12 2 2 2 2" xfId="20627" xr:uid="{23B0F29C-770A-4430-BCAA-73C18E7FC5B2}"/>
    <cellStyle name="Separador de milhares 2 13 2 3 12 2 2 2 3" xfId="14475" xr:uid="{DBA8F5EA-4C31-4B87-8197-390512E05C6B}"/>
    <cellStyle name="Separador de milhares 2 13 2 3 12 2 2 3" xfId="17808" xr:uid="{3396A99D-B057-4D89-8EB5-CED12E16EF6A}"/>
    <cellStyle name="Separador de milhares 2 13 2 3 12 2 2 4" xfId="11697" xr:uid="{196D27FB-692E-4701-9B58-1CDEE9718B91}"/>
    <cellStyle name="Separador de milhares 2 13 2 3 12 2 3" xfId="7304" xr:uid="{607178A1-4439-420C-A8D6-02BF338B3534}"/>
    <cellStyle name="Separador de milhares 2 13 2 3 12 2 3 2" xfId="19217" xr:uid="{8B2339B9-F244-4D2B-B844-ABFC98A6A2BB}"/>
    <cellStyle name="Separador de milhares 2 13 2 3 12 2 3 3" xfId="13086" xr:uid="{74BC5BCB-8C02-4782-9B91-2C8A5C4CF62A}"/>
    <cellStyle name="Separador de milhares 2 13 2 3 12 2 4" xfId="16398" xr:uid="{E7C844C4-061A-40AE-BAAD-FF6EF5F746B0}"/>
    <cellStyle name="Separador de milhares 2 13 2 3 12 2 5" xfId="10308" xr:uid="{D084E755-5BB3-42F9-92FE-A16BD24A2008}"/>
    <cellStyle name="Separador de milhares 2 13 2 3 12 3" xfId="4962" xr:uid="{69C5EE90-DEEF-4B79-B58A-BA3001727B1F}"/>
    <cellStyle name="Separador de milhares 2 13 2 3 12 3 2" xfId="6372" xr:uid="{A210E7DF-9F80-43EB-951F-B8EEA288E117}"/>
    <cellStyle name="Separador de milhares 2 13 2 3 12 3 2 2" xfId="9191" xr:uid="{337BF186-F9BC-4C8A-9C49-8F49CC360B42}"/>
    <cellStyle name="Separador de milhares 2 13 2 3 12 3 2 2 2" xfId="21104" xr:uid="{69557B41-6E67-4798-AE07-29FE5E19A332}"/>
    <cellStyle name="Separador de milhares 2 13 2 3 12 3 2 2 3" xfId="14947" xr:uid="{6E4EFA12-9A55-45E7-BF85-EF098A23B3A2}"/>
    <cellStyle name="Separador de milhares 2 13 2 3 12 3 2 3" xfId="18285" xr:uid="{E1E10FB8-523A-4039-A849-6D50634A2BF8}"/>
    <cellStyle name="Separador de milhares 2 13 2 3 12 3 2 4" xfId="12169" xr:uid="{A6BEC2FF-A241-4ED5-9FCD-86831C0D3051}"/>
    <cellStyle name="Separador de milhares 2 13 2 3 12 3 3" xfId="7781" xr:uid="{8AB2A734-33B6-4CF0-926D-FBE4B6DFBE8D}"/>
    <cellStyle name="Separador de milhares 2 13 2 3 12 3 3 2" xfId="19694" xr:uid="{792EEA42-5EE3-4EF2-8A76-4C620216CA19}"/>
    <cellStyle name="Separador de milhares 2 13 2 3 12 3 3 3" xfId="13558" xr:uid="{B90DAC2F-2DD6-4038-B938-7D23BC38FB79}"/>
    <cellStyle name="Separador de milhares 2 13 2 3 12 3 4" xfId="16875" xr:uid="{4D4EEC39-2AD4-42E5-ACC0-7C4D2F01D691}"/>
    <cellStyle name="Separador de milhares 2 13 2 3 12 3 5" xfId="10780" xr:uid="{A3AF3B74-D6EC-4F5C-A3A2-3998AB486555}"/>
    <cellStyle name="Separador de milhares 2 13 2 3 12 4" xfId="5270" xr:uid="{49EA1EE0-3BA8-414C-AA85-0AB34F66E85D}"/>
    <cellStyle name="Separador de milhares 2 13 2 3 12 4 2" xfId="6680" xr:uid="{1356BF03-CFAC-4886-9CBD-A6640665C0DB}"/>
    <cellStyle name="Separador de milhares 2 13 2 3 12 4 2 2" xfId="9499" xr:uid="{B92BFA03-B674-4D88-829D-635775355B11}"/>
    <cellStyle name="Separador de milhares 2 13 2 3 12 4 2 2 2" xfId="21412" xr:uid="{E4DA1035-96AE-4ED7-BA94-E845DC3A3E1D}"/>
    <cellStyle name="Separador de milhares 2 13 2 3 12 4 2 2 3" xfId="15251" xr:uid="{B3F3273B-0C78-4248-8BA1-50AA6D61AEB3}"/>
    <cellStyle name="Separador de milhares 2 13 2 3 12 4 2 3" xfId="18593" xr:uid="{B9105334-1385-498B-80CC-9DAF35E23390}"/>
    <cellStyle name="Separador de milhares 2 13 2 3 12 4 2 4" xfId="12473" xr:uid="{1E160299-6208-4439-A94E-F4EACD51E6D1}"/>
    <cellStyle name="Separador de milhares 2 13 2 3 12 4 3" xfId="8089" xr:uid="{75479C8F-9BB1-413E-96BD-18C883B54341}"/>
    <cellStyle name="Separador de milhares 2 13 2 3 12 4 3 2" xfId="20002" xr:uid="{16719CB7-66BE-4249-AC49-36260B267108}"/>
    <cellStyle name="Separador de milhares 2 13 2 3 12 4 3 3" xfId="13862" xr:uid="{3099AE0C-6DAB-493F-887A-16D1D16A4A69}"/>
    <cellStyle name="Separador de milhares 2 13 2 3 12 4 4" xfId="17183" xr:uid="{61E0AB37-E869-4C2B-8C9C-DB92162F6DC0}"/>
    <cellStyle name="Separador de milhares 2 13 2 3 12 4 5" xfId="11084" xr:uid="{05BA45F5-7143-4CFB-A0E2-4E17CF3138EB}"/>
    <cellStyle name="Separador de milhares 2 13 2 3 12 5" xfId="5584" xr:uid="{C8070A78-09B1-4754-92AE-C91339A124B0}"/>
    <cellStyle name="Separador de milhares 2 13 2 3 12 5 2" xfId="8403" xr:uid="{E66272B3-867E-4E58-A954-F120A8ECF1DB}"/>
    <cellStyle name="Separador de milhares 2 13 2 3 12 5 2 2" xfId="20316" xr:uid="{FDEBFA67-259D-4BB7-8154-69DD724C1F95}"/>
    <cellStyle name="Separador de milhares 2 13 2 3 12 5 2 3" xfId="14166" xr:uid="{0DFC30A8-A5A6-4F60-B053-00772E83A4E8}"/>
    <cellStyle name="Separador de milhares 2 13 2 3 12 5 3" xfId="17497" xr:uid="{3C8FE9D7-9441-4C62-B282-701E755774BA}"/>
    <cellStyle name="Separador de milhares 2 13 2 3 12 5 4" xfId="11388" xr:uid="{DFC23FA9-7309-49F4-8072-AE7119D673B8}"/>
    <cellStyle name="Separador de milhares 2 13 2 3 12 6" xfId="6993" xr:uid="{0C0AF708-7951-4A45-B211-D5CF781A3444}"/>
    <cellStyle name="Separador de milhares 2 13 2 3 12 6 2" xfId="18906" xr:uid="{54F8130D-698E-42CB-9E87-69AF486050F0}"/>
    <cellStyle name="Separador de milhares 2 13 2 3 12 6 3" xfId="12777" xr:uid="{6BBC9D2E-C31D-49DF-A90F-3AFECED2233C}"/>
    <cellStyle name="Separador de milhares 2 13 2 3 12 7" xfId="15898" xr:uid="{2DBC753E-969B-45F4-8F59-6B981D09A206}"/>
    <cellStyle name="Separador de milhares 2 13 2 3 12 8" xfId="9831" xr:uid="{BF26F4DF-7077-4C6D-B938-B670363DA7F8}"/>
    <cellStyle name="Separador de milhares 2 13 2 3 13" xfId="3590" xr:uid="{6B326DC8-CFB1-4FD5-8845-11DD0EA4883B}"/>
    <cellStyle name="Separador de milhares 2 13 2 3 13 2" xfId="4486" xr:uid="{5CB8EAE2-5FEF-461A-87E0-598E1AE9BC98}"/>
    <cellStyle name="Separador de milhares 2 13 2 3 13 2 2" xfId="5896" xr:uid="{D921D208-A046-43EF-8AFE-45F7EDE29F37}"/>
    <cellStyle name="Separador de milhares 2 13 2 3 13 2 2 2" xfId="8715" xr:uid="{154ABDEB-AE88-4C45-9ABE-B6749E4A6CC0}"/>
    <cellStyle name="Separador de milhares 2 13 2 3 13 2 2 2 2" xfId="20628" xr:uid="{BCEA0952-95B3-48D8-BA85-AE9F1AB0A484}"/>
    <cellStyle name="Separador de milhares 2 13 2 3 13 2 2 2 3" xfId="14476" xr:uid="{DB17A1CA-742F-48A4-BF02-664590515AD1}"/>
    <cellStyle name="Separador de milhares 2 13 2 3 13 2 2 3" xfId="17809" xr:uid="{7FC91016-9405-4C59-9F83-CA5781A9F717}"/>
    <cellStyle name="Separador de milhares 2 13 2 3 13 2 2 4" xfId="11698" xr:uid="{3DCE8567-46D5-4625-9116-D1962A343CC2}"/>
    <cellStyle name="Separador de milhares 2 13 2 3 13 2 3" xfId="7305" xr:uid="{D5E44B1C-1C01-4EB8-A563-23AE16AC758E}"/>
    <cellStyle name="Separador de milhares 2 13 2 3 13 2 3 2" xfId="19218" xr:uid="{F2FB5FAE-3639-4A5B-8A09-630420A37574}"/>
    <cellStyle name="Separador de milhares 2 13 2 3 13 2 3 3" xfId="13087" xr:uid="{BE86DECA-502A-4E6C-8E7E-8E5570C8466A}"/>
    <cellStyle name="Separador de milhares 2 13 2 3 13 2 4" xfId="16399" xr:uid="{A4090EE3-11A2-4CA5-8CC0-3762674E694C}"/>
    <cellStyle name="Separador de milhares 2 13 2 3 13 2 5" xfId="10309" xr:uid="{41D8FB85-F6E8-4C10-9A2D-AC533ED9B836}"/>
    <cellStyle name="Separador de milhares 2 13 2 3 13 3" xfId="4963" xr:uid="{F89ADF13-12BE-4234-8BBD-41A311616384}"/>
    <cellStyle name="Separador de milhares 2 13 2 3 13 3 2" xfId="6373" xr:uid="{85540326-FE98-4323-BED7-CD8D6616185E}"/>
    <cellStyle name="Separador de milhares 2 13 2 3 13 3 2 2" xfId="9192" xr:uid="{024B4DE3-F9E7-4851-99A0-790965F6EAC2}"/>
    <cellStyle name="Separador de milhares 2 13 2 3 13 3 2 2 2" xfId="21105" xr:uid="{3901B5E3-7101-441B-84A8-5AB502880C4E}"/>
    <cellStyle name="Separador de milhares 2 13 2 3 13 3 2 2 3" xfId="14948" xr:uid="{F11B4E05-C944-4CB4-84BA-4D352F0FB772}"/>
    <cellStyle name="Separador de milhares 2 13 2 3 13 3 2 3" xfId="18286" xr:uid="{F289AFD2-78FF-4AA2-A057-B43488A08993}"/>
    <cellStyle name="Separador de milhares 2 13 2 3 13 3 2 4" xfId="12170" xr:uid="{116EAB60-9D57-4C3A-8766-C8CAC3412854}"/>
    <cellStyle name="Separador de milhares 2 13 2 3 13 3 3" xfId="7782" xr:uid="{8618BC4E-BA28-4776-80D2-790F1FDEA447}"/>
    <cellStyle name="Separador de milhares 2 13 2 3 13 3 3 2" xfId="19695" xr:uid="{67055C0E-825D-4B77-81A6-24AFBF02D002}"/>
    <cellStyle name="Separador de milhares 2 13 2 3 13 3 3 3" xfId="13559" xr:uid="{9BEAAACD-CD1D-4195-8332-D21409211121}"/>
    <cellStyle name="Separador de milhares 2 13 2 3 13 3 4" xfId="16876" xr:uid="{FE558405-9E1D-45FC-A7E5-4C5A1569DFAE}"/>
    <cellStyle name="Separador de milhares 2 13 2 3 13 3 5" xfId="10781" xr:uid="{7C9AA241-8424-4BF0-BF3C-61D13651B4C0}"/>
    <cellStyle name="Separador de milhares 2 13 2 3 13 4" xfId="5271" xr:uid="{FB7DA87C-7C6F-4CA6-800A-EB68118A0D2D}"/>
    <cellStyle name="Separador de milhares 2 13 2 3 13 4 2" xfId="6681" xr:uid="{68541377-47BE-46A9-A8E3-E79D4C925FE6}"/>
    <cellStyle name="Separador de milhares 2 13 2 3 13 4 2 2" xfId="9500" xr:uid="{DED902EA-FEBC-4DD7-BB83-204AD4C042C8}"/>
    <cellStyle name="Separador de milhares 2 13 2 3 13 4 2 2 2" xfId="21413" xr:uid="{C64D4D1D-D69D-447A-8E5F-3107EA984D37}"/>
    <cellStyle name="Separador de milhares 2 13 2 3 13 4 2 2 3" xfId="15252" xr:uid="{02DF6134-CC79-403E-BF61-7986CD33CCB6}"/>
    <cellStyle name="Separador de milhares 2 13 2 3 13 4 2 3" xfId="18594" xr:uid="{68E990F4-E92C-4A49-A609-2124B9A90F34}"/>
    <cellStyle name="Separador de milhares 2 13 2 3 13 4 2 4" xfId="12474" xr:uid="{9AA20DDD-E3E9-4710-996C-CE5122B61F7F}"/>
    <cellStyle name="Separador de milhares 2 13 2 3 13 4 3" xfId="8090" xr:uid="{F1DE47CD-5FF1-4D2B-8247-78740D6283C1}"/>
    <cellStyle name="Separador de milhares 2 13 2 3 13 4 3 2" xfId="20003" xr:uid="{EE2AF97B-A47C-49FF-9BAB-6A66A26B2EF7}"/>
    <cellStyle name="Separador de milhares 2 13 2 3 13 4 3 3" xfId="13863" xr:uid="{DEB7C29E-1811-448D-B2F9-0F7D1D309538}"/>
    <cellStyle name="Separador de milhares 2 13 2 3 13 4 4" xfId="17184" xr:uid="{B3AA3670-88DE-4721-82AF-D786A1315EB1}"/>
    <cellStyle name="Separador de milhares 2 13 2 3 13 4 5" xfId="11085" xr:uid="{45C0C3F1-7928-4A29-A462-61C28C9302C3}"/>
    <cellStyle name="Separador de milhares 2 13 2 3 13 5" xfId="5585" xr:uid="{258A426C-C3AD-4887-B36C-0DAB0039E00F}"/>
    <cellStyle name="Separador de milhares 2 13 2 3 13 5 2" xfId="8404" xr:uid="{FFA79599-3A6B-40D2-ADC3-A4B4B2E0F829}"/>
    <cellStyle name="Separador de milhares 2 13 2 3 13 5 2 2" xfId="20317" xr:uid="{927DE67B-5CFB-4062-AB93-E0240FFAA367}"/>
    <cellStyle name="Separador de milhares 2 13 2 3 13 5 2 3" xfId="14167" xr:uid="{CAE950C7-3A8D-453F-8122-1A3466591A23}"/>
    <cellStyle name="Separador de milhares 2 13 2 3 13 5 3" xfId="17498" xr:uid="{CF22911A-04A9-46D5-8864-542BCC3A5C13}"/>
    <cellStyle name="Separador de milhares 2 13 2 3 13 5 4" xfId="11389" xr:uid="{7525F550-7BF9-437B-96AF-657DF9CCE679}"/>
    <cellStyle name="Separador de milhares 2 13 2 3 13 6" xfId="6994" xr:uid="{C7CE78E1-C97D-4231-BD69-C6F3B5CC769B}"/>
    <cellStyle name="Separador de milhares 2 13 2 3 13 6 2" xfId="18907" xr:uid="{B41EE834-33EB-4146-8792-8B49299F5DDA}"/>
    <cellStyle name="Separador de milhares 2 13 2 3 13 6 3" xfId="12778" xr:uid="{35AD665A-2893-41F9-BDCB-2E3E3B89A6D3}"/>
    <cellStyle name="Separador de milhares 2 13 2 3 13 7" xfId="15899" xr:uid="{100659AE-FA74-427A-B997-B3A3EE4AC660}"/>
    <cellStyle name="Separador de milhares 2 13 2 3 13 8" xfId="9832" xr:uid="{F5BB9415-3C98-4894-936B-DE12098D0919}"/>
    <cellStyle name="Separador de milhares 2 13 2 3 14" xfId="3591" xr:uid="{795500BB-F502-4EB9-BB1B-D8155EB34172}"/>
    <cellStyle name="Separador de milhares 2 13 2 3 14 2" xfId="4487" xr:uid="{0F286547-54C3-4381-BFA0-0534EAB3B784}"/>
    <cellStyle name="Separador de milhares 2 13 2 3 14 2 2" xfId="5897" xr:uid="{868121E5-A196-4632-ABE6-F35E3BF33FE7}"/>
    <cellStyle name="Separador de milhares 2 13 2 3 14 2 2 2" xfId="8716" xr:uid="{B23088EE-75F9-4133-BE6F-894CBA1F180F}"/>
    <cellStyle name="Separador de milhares 2 13 2 3 14 2 2 2 2" xfId="20629" xr:uid="{5DB18B46-10B5-4360-A8B8-756A568CA0C5}"/>
    <cellStyle name="Separador de milhares 2 13 2 3 14 2 2 2 3" xfId="14477" xr:uid="{0959D206-A4D5-4D7F-BE14-518CC03FFAEC}"/>
    <cellStyle name="Separador de milhares 2 13 2 3 14 2 2 3" xfId="17810" xr:uid="{3E3E6AFD-D25B-4EDE-8042-E5FCE703D766}"/>
    <cellStyle name="Separador de milhares 2 13 2 3 14 2 2 4" xfId="11699" xr:uid="{A7231ECF-7900-44FF-ADF5-8581BC13BB7A}"/>
    <cellStyle name="Separador de milhares 2 13 2 3 14 2 3" xfId="7306" xr:uid="{18FBD35C-A8C0-4166-9CDE-0ACD6777D3FC}"/>
    <cellStyle name="Separador de milhares 2 13 2 3 14 2 3 2" xfId="19219" xr:uid="{C35E59BC-236E-4602-B2E6-60B87B8BDBDF}"/>
    <cellStyle name="Separador de milhares 2 13 2 3 14 2 3 3" xfId="13088" xr:uid="{A2195F22-1BD6-4482-ABCA-0816E73F05A4}"/>
    <cellStyle name="Separador de milhares 2 13 2 3 14 2 4" xfId="16400" xr:uid="{4C179EE9-CDDA-4280-A00F-16CAB5E11BD9}"/>
    <cellStyle name="Separador de milhares 2 13 2 3 14 2 5" xfId="10310" xr:uid="{A9B7843B-06F6-4353-8E8F-860B54B297EC}"/>
    <cellStyle name="Separador de milhares 2 13 2 3 14 3" xfId="4964" xr:uid="{6F16BE33-04F3-40E1-8C13-26C287050C91}"/>
    <cellStyle name="Separador de milhares 2 13 2 3 14 3 2" xfId="6374" xr:uid="{E7DB517F-D208-4926-8101-686756843A3E}"/>
    <cellStyle name="Separador de milhares 2 13 2 3 14 3 2 2" xfId="9193" xr:uid="{8DB41598-A11C-4928-BA28-E4195AEC0A06}"/>
    <cellStyle name="Separador de milhares 2 13 2 3 14 3 2 2 2" xfId="21106" xr:uid="{3F9253BA-09B7-43A7-B1B2-F1BC0AFAD46B}"/>
    <cellStyle name="Separador de milhares 2 13 2 3 14 3 2 2 3" xfId="14949" xr:uid="{BD82C301-C0D8-4103-B0F9-3C644AFFFD26}"/>
    <cellStyle name="Separador de milhares 2 13 2 3 14 3 2 3" xfId="18287" xr:uid="{7EEE18DD-AF0D-4EC0-B5B3-9458F4DDA7C4}"/>
    <cellStyle name="Separador de milhares 2 13 2 3 14 3 2 4" xfId="12171" xr:uid="{364E00ED-D11E-4A99-9766-F564C60EB5D5}"/>
    <cellStyle name="Separador de milhares 2 13 2 3 14 3 3" xfId="7783" xr:uid="{74F40E2E-6259-4743-AB60-ADB5484EE74F}"/>
    <cellStyle name="Separador de milhares 2 13 2 3 14 3 3 2" xfId="19696" xr:uid="{ACA7C767-0E5A-49F0-98E1-1D5C0B60E679}"/>
    <cellStyle name="Separador de milhares 2 13 2 3 14 3 3 3" xfId="13560" xr:uid="{62624CC3-0DAD-4AF1-A372-1CFCD92C3F50}"/>
    <cellStyle name="Separador de milhares 2 13 2 3 14 3 4" xfId="16877" xr:uid="{C8DDA86E-09C6-418B-939C-2DBF10256D66}"/>
    <cellStyle name="Separador de milhares 2 13 2 3 14 3 5" xfId="10782" xr:uid="{519D7061-9F36-4FCC-8D84-01BAAEDFC421}"/>
    <cellStyle name="Separador de milhares 2 13 2 3 14 4" xfId="5272" xr:uid="{41E52CC7-0D70-4AFC-960E-9739D1C899CA}"/>
    <cellStyle name="Separador de milhares 2 13 2 3 14 4 2" xfId="6682" xr:uid="{732313B0-1F2F-48B3-86BE-E80FF4A91670}"/>
    <cellStyle name="Separador de milhares 2 13 2 3 14 4 2 2" xfId="9501" xr:uid="{2D12057B-B1FE-46E0-AE36-90120321463D}"/>
    <cellStyle name="Separador de milhares 2 13 2 3 14 4 2 2 2" xfId="21414" xr:uid="{13029024-64E3-4A16-9029-105DC8672878}"/>
    <cellStyle name="Separador de milhares 2 13 2 3 14 4 2 2 3" xfId="15253" xr:uid="{04A14C7C-71C4-4A3C-A803-13364F6AF570}"/>
    <cellStyle name="Separador de milhares 2 13 2 3 14 4 2 3" xfId="18595" xr:uid="{261A80D2-E6DA-4579-BC62-634E765B8704}"/>
    <cellStyle name="Separador de milhares 2 13 2 3 14 4 2 4" xfId="12475" xr:uid="{F1EE2AA8-3052-4065-9CE1-C8ACA7F4D160}"/>
    <cellStyle name="Separador de milhares 2 13 2 3 14 4 3" xfId="8091" xr:uid="{380B9381-C726-48B8-80F5-9C422797F92A}"/>
    <cellStyle name="Separador de milhares 2 13 2 3 14 4 3 2" xfId="20004" xr:uid="{D5705E0F-9D80-4E54-8191-611662E8A98C}"/>
    <cellStyle name="Separador de milhares 2 13 2 3 14 4 3 3" xfId="13864" xr:uid="{3A4CE3B0-3CE1-4F2C-9CDE-1EB0E0CE1D27}"/>
    <cellStyle name="Separador de milhares 2 13 2 3 14 4 4" xfId="17185" xr:uid="{6A47CBE7-B8CA-4EF9-96D5-B3905F412770}"/>
    <cellStyle name="Separador de milhares 2 13 2 3 14 4 5" xfId="11086" xr:uid="{7BBD4C70-E7DC-474F-90BB-D8C834ABE4B6}"/>
    <cellStyle name="Separador de milhares 2 13 2 3 14 5" xfId="5586" xr:uid="{B0056DD5-6F20-48D4-A8E6-BB470521BC11}"/>
    <cellStyle name="Separador de milhares 2 13 2 3 14 5 2" xfId="8405" xr:uid="{91FE206E-5D1F-4BAD-9732-DE6B5870AB53}"/>
    <cellStyle name="Separador de milhares 2 13 2 3 14 5 2 2" xfId="20318" xr:uid="{E0730C18-3DBD-4E43-8E5E-9BF39813377B}"/>
    <cellStyle name="Separador de milhares 2 13 2 3 14 5 2 3" xfId="14168" xr:uid="{315C29F0-24BC-4BA2-9105-5C79359E3AB1}"/>
    <cellStyle name="Separador de milhares 2 13 2 3 14 5 3" xfId="17499" xr:uid="{B52F2E08-4B5E-421F-953A-2660C81B3551}"/>
    <cellStyle name="Separador de milhares 2 13 2 3 14 5 4" xfId="11390" xr:uid="{5B713AF1-E1E7-4ADE-A205-CDF85DDD47CD}"/>
    <cellStyle name="Separador de milhares 2 13 2 3 14 6" xfId="6995" xr:uid="{CE46AB7E-147D-4494-BEA1-37554BB9B163}"/>
    <cellStyle name="Separador de milhares 2 13 2 3 14 6 2" xfId="18908" xr:uid="{3C1D607E-0381-4342-8D3D-8B2C1BD27ED1}"/>
    <cellStyle name="Separador de milhares 2 13 2 3 14 6 3" xfId="12779" xr:uid="{4FD9A468-4C04-4D3A-9374-20F410720A0C}"/>
    <cellStyle name="Separador de milhares 2 13 2 3 14 7" xfId="15900" xr:uid="{809611D9-BA2D-4011-8958-F8CDCC5D0E24}"/>
    <cellStyle name="Separador de milhares 2 13 2 3 14 8" xfId="9833" xr:uid="{AEB30A0B-87B6-4785-97EF-4D159D289F89}"/>
    <cellStyle name="Separador de milhares 2 13 2 3 15" xfId="3592" xr:uid="{893648F3-A29E-4175-A4E6-D5D70F9E62C6}"/>
    <cellStyle name="Separador de milhares 2 13 2 3 15 2" xfId="4488" xr:uid="{1A9F20A4-504F-4289-BF4D-1E4A95A39C8B}"/>
    <cellStyle name="Separador de milhares 2 13 2 3 15 2 2" xfId="5898" xr:uid="{215122DE-07E9-4537-8A7C-358A1BC8E2E8}"/>
    <cellStyle name="Separador de milhares 2 13 2 3 15 2 2 2" xfId="8717" xr:uid="{CDAA7A55-5C7B-498B-B11E-25BCCB690E5A}"/>
    <cellStyle name="Separador de milhares 2 13 2 3 15 2 2 2 2" xfId="20630" xr:uid="{BB160CD5-5137-4270-BEBF-0334C8CE43BB}"/>
    <cellStyle name="Separador de milhares 2 13 2 3 15 2 2 2 3" xfId="14478" xr:uid="{81D5E4F0-3751-42CE-8092-05DCFFF11950}"/>
    <cellStyle name="Separador de milhares 2 13 2 3 15 2 2 3" xfId="17811" xr:uid="{ACED80E3-12F3-4221-8498-E97DCBF5C3A2}"/>
    <cellStyle name="Separador de milhares 2 13 2 3 15 2 2 4" xfId="11700" xr:uid="{5C0ADDCA-F193-4585-BD65-2BC3B2FA3CA7}"/>
    <cellStyle name="Separador de milhares 2 13 2 3 15 2 3" xfId="7307" xr:uid="{9A0E0770-1362-4541-8CF9-F2B91FCD8715}"/>
    <cellStyle name="Separador de milhares 2 13 2 3 15 2 3 2" xfId="19220" xr:uid="{59B44C14-9B3F-44AD-9AFE-BD4D0FE6292D}"/>
    <cellStyle name="Separador de milhares 2 13 2 3 15 2 3 3" xfId="13089" xr:uid="{ED381DAC-48AB-4D7B-9ED4-4BF0EF80FB1C}"/>
    <cellStyle name="Separador de milhares 2 13 2 3 15 2 4" xfId="16401" xr:uid="{5AD0AF26-C404-4550-A9EB-4DC877E1CD12}"/>
    <cellStyle name="Separador de milhares 2 13 2 3 15 2 5" xfId="10311" xr:uid="{F272BE07-CC2B-4DB6-A428-B6BA66EC1E5C}"/>
    <cellStyle name="Separador de milhares 2 13 2 3 15 3" xfId="4965" xr:uid="{2CA024FE-765B-4502-B127-2CF577AFF763}"/>
    <cellStyle name="Separador de milhares 2 13 2 3 15 3 2" xfId="6375" xr:uid="{89569137-07FC-42EA-9CB3-04E0D711F76C}"/>
    <cellStyle name="Separador de milhares 2 13 2 3 15 3 2 2" xfId="9194" xr:uid="{A1C7C6DD-E341-4C02-B4CD-961291359834}"/>
    <cellStyle name="Separador de milhares 2 13 2 3 15 3 2 2 2" xfId="21107" xr:uid="{84397CAB-242F-4A30-A7EA-EFD1DC135FDD}"/>
    <cellStyle name="Separador de milhares 2 13 2 3 15 3 2 2 3" xfId="14950" xr:uid="{4AFB355E-FE4E-4F3B-AFE1-02B1AF08A3B1}"/>
    <cellStyle name="Separador de milhares 2 13 2 3 15 3 2 3" xfId="18288" xr:uid="{684B2E64-A7B1-44BF-BE72-FC960A65FCCB}"/>
    <cellStyle name="Separador de milhares 2 13 2 3 15 3 2 4" xfId="12172" xr:uid="{4C714C00-5332-48B7-80A2-028554817D81}"/>
    <cellStyle name="Separador de milhares 2 13 2 3 15 3 3" xfId="7784" xr:uid="{07D5BE9D-6B84-4DB5-9D98-75D948C67EAF}"/>
    <cellStyle name="Separador de milhares 2 13 2 3 15 3 3 2" xfId="19697" xr:uid="{438C1E1A-03BA-40E7-A3CE-6F5BBD74AB3C}"/>
    <cellStyle name="Separador de milhares 2 13 2 3 15 3 3 3" xfId="13561" xr:uid="{B1192C52-CBE4-4FA6-A1CC-40551A1A54E9}"/>
    <cellStyle name="Separador de milhares 2 13 2 3 15 3 4" xfId="16878" xr:uid="{20571186-37A5-43D7-8BDD-5AD04B189EC7}"/>
    <cellStyle name="Separador de milhares 2 13 2 3 15 3 5" xfId="10783" xr:uid="{153362DA-28C9-4345-AB46-C2671E13ED31}"/>
    <cellStyle name="Separador de milhares 2 13 2 3 15 4" xfId="5273" xr:uid="{33711078-A16B-42F8-AEE4-DE9E88DAB4E3}"/>
    <cellStyle name="Separador de milhares 2 13 2 3 15 4 2" xfId="6683" xr:uid="{91D084E9-9AD0-4D87-9735-74C847E74705}"/>
    <cellStyle name="Separador de milhares 2 13 2 3 15 4 2 2" xfId="9502" xr:uid="{EB20336E-0B44-48A9-BCBA-1B39C3E97C6B}"/>
    <cellStyle name="Separador de milhares 2 13 2 3 15 4 2 2 2" xfId="21415" xr:uid="{9EB76E14-A24D-4E76-A1E4-BBB851A3EA94}"/>
    <cellStyle name="Separador de milhares 2 13 2 3 15 4 2 2 3" xfId="15254" xr:uid="{B95DB407-1EF4-4AE7-8682-4633089E5357}"/>
    <cellStyle name="Separador de milhares 2 13 2 3 15 4 2 3" xfId="18596" xr:uid="{CD1816A6-385F-4404-95EC-0D2934E2056D}"/>
    <cellStyle name="Separador de milhares 2 13 2 3 15 4 2 4" xfId="12476" xr:uid="{A673D67A-7777-4CC0-BFD8-4E079FEFD183}"/>
    <cellStyle name="Separador de milhares 2 13 2 3 15 4 3" xfId="8092" xr:uid="{04A63C12-23C3-4735-BEEF-78E3E1B3AE0D}"/>
    <cellStyle name="Separador de milhares 2 13 2 3 15 4 3 2" xfId="20005" xr:uid="{06E634EC-6D12-4EE7-B38E-9E8B41E1FB4F}"/>
    <cellStyle name="Separador de milhares 2 13 2 3 15 4 3 3" xfId="13865" xr:uid="{9B2A9A12-EBD7-47EB-8086-A8BD07D1B068}"/>
    <cellStyle name="Separador de milhares 2 13 2 3 15 4 4" xfId="17186" xr:uid="{F61CFB66-7E98-4BA0-983D-46C23AD65607}"/>
    <cellStyle name="Separador de milhares 2 13 2 3 15 4 5" xfId="11087" xr:uid="{E4C2910E-C655-4744-A078-065BBB47CA24}"/>
    <cellStyle name="Separador de milhares 2 13 2 3 15 5" xfId="5587" xr:uid="{C3DC1E58-3DAA-4C7A-86BB-D8FD082CCBC5}"/>
    <cellStyle name="Separador de milhares 2 13 2 3 15 5 2" xfId="8406" xr:uid="{B2C217EE-2585-493E-A064-97A335F2D7FA}"/>
    <cellStyle name="Separador de milhares 2 13 2 3 15 5 2 2" xfId="20319" xr:uid="{CB0B012C-C4BE-4173-BF4E-DDFF005AEF6C}"/>
    <cellStyle name="Separador de milhares 2 13 2 3 15 5 2 3" xfId="14169" xr:uid="{774E8CC5-4583-4BE3-AD6D-A6F0BD0B7E30}"/>
    <cellStyle name="Separador de milhares 2 13 2 3 15 5 3" xfId="17500" xr:uid="{0103150A-AFBB-41D0-81EA-68E478287BEF}"/>
    <cellStyle name="Separador de milhares 2 13 2 3 15 5 4" xfId="11391" xr:uid="{D466D36B-3ECA-4004-BCCB-6F98A8FAF86A}"/>
    <cellStyle name="Separador de milhares 2 13 2 3 15 6" xfId="6996" xr:uid="{D43388AD-BF97-445F-9F29-51DB273396B3}"/>
    <cellStyle name="Separador de milhares 2 13 2 3 15 6 2" xfId="18909" xr:uid="{880B8343-9D05-4E84-A0B2-B39022734DD6}"/>
    <cellStyle name="Separador de milhares 2 13 2 3 15 6 3" xfId="12780" xr:uid="{83EEBCAA-F100-4F58-A00B-A4CB7BA668F9}"/>
    <cellStyle name="Separador de milhares 2 13 2 3 15 7" xfId="15901" xr:uid="{6BD4EDF2-B630-4DD6-8EA3-5490460E4625}"/>
    <cellStyle name="Separador de milhares 2 13 2 3 15 8" xfId="9834" xr:uid="{239DFC5B-F170-4D40-B2F0-40DD3F531A7B}"/>
    <cellStyle name="Separador de milhares 2 13 2 3 16" xfId="3593" xr:uid="{CE7316B1-AF8E-4146-8361-BEFF51298DB3}"/>
    <cellStyle name="Separador de milhares 2 13 2 3 16 2" xfId="4489" xr:uid="{15D82AED-F38F-4837-B84F-0F46BDE228B4}"/>
    <cellStyle name="Separador de milhares 2 13 2 3 16 2 2" xfId="5899" xr:uid="{1B598313-2D54-4FAD-B8CB-D477CBF26783}"/>
    <cellStyle name="Separador de milhares 2 13 2 3 16 2 2 2" xfId="8718" xr:uid="{B07C3530-4F42-4D2F-A4AD-799920BA7B0C}"/>
    <cellStyle name="Separador de milhares 2 13 2 3 16 2 2 2 2" xfId="20631" xr:uid="{85689A0D-148A-4D2A-83AE-5D89DBB8179D}"/>
    <cellStyle name="Separador de milhares 2 13 2 3 16 2 2 2 3" xfId="14479" xr:uid="{EB0C119A-5BF2-41AB-B32D-18C90B091ADD}"/>
    <cellStyle name="Separador de milhares 2 13 2 3 16 2 2 3" xfId="17812" xr:uid="{394E4838-874C-4AF8-8C1B-CC15A36577C5}"/>
    <cellStyle name="Separador de milhares 2 13 2 3 16 2 2 4" xfId="11701" xr:uid="{7D589705-6DBD-4B18-A989-6D9A2A077F1D}"/>
    <cellStyle name="Separador de milhares 2 13 2 3 16 2 3" xfId="7308" xr:uid="{872A5F2A-C45E-4988-A1E8-38B46D8B3510}"/>
    <cellStyle name="Separador de milhares 2 13 2 3 16 2 3 2" xfId="19221" xr:uid="{2D0B61C9-06AA-4CB1-BC56-FFA0FD7CD49B}"/>
    <cellStyle name="Separador de milhares 2 13 2 3 16 2 3 3" xfId="13090" xr:uid="{9AD41D15-FB43-447D-B975-EA575E66A7E9}"/>
    <cellStyle name="Separador de milhares 2 13 2 3 16 2 4" xfId="16402" xr:uid="{B90C90CF-014D-4736-9656-8C295D6257AC}"/>
    <cellStyle name="Separador de milhares 2 13 2 3 16 2 5" xfId="10312" xr:uid="{433C8BD4-1EAE-45D8-B10A-881B2C9ACB6E}"/>
    <cellStyle name="Separador de milhares 2 13 2 3 16 3" xfId="4966" xr:uid="{36D55211-4810-4E85-813C-34E17EA1973B}"/>
    <cellStyle name="Separador de milhares 2 13 2 3 16 3 2" xfId="6376" xr:uid="{520E3B0C-F16A-46C3-B150-8BEC7B7CE2CE}"/>
    <cellStyle name="Separador de milhares 2 13 2 3 16 3 2 2" xfId="9195" xr:uid="{F3E5AD7F-A387-4D2C-B86D-80F035EA7A53}"/>
    <cellStyle name="Separador de milhares 2 13 2 3 16 3 2 2 2" xfId="21108" xr:uid="{35837EB8-8BD3-47EB-9D08-9297AB61EE3B}"/>
    <cellStyle name="Separador de milhares 2 13 2 3 16 3 2 2 3" xfId="14951" xr:uid="{54FF1668-1580-4978-A50C-DC145D40FA2E}"/>
    <cellStyle name="Separador de milhares 2 13 2 3 16 3 2 3" xfId="18289" xr:uid="{8BE50DE3-14F9-4B9F-9431-4007A1A78274}"/>
    <cellStyle name="Separador de milhares 2 13 2 3 16 3 2 4" xfId="12173" xr:uid="{E8163D34-666A-4645-982F-AF7C604D4801}"/>
    <cellStyle name="Separador de milhares 2 13 2 3 16 3 3" xfId="7785" xr:uid="{244C43AB-03FC-48C0-9ED3-44D948752664}"/>
    <cellStyle name="Separador de milhares 2 13 2 3 16 3 3 2" xfId="19698" xr:uid="{1FC1A788-B0FD-47FF-9439-C29055937039}"/>
    <cellStyle name="Separador de milhares 2 13 2 3 16 3 3 3" xfId="13562" xr:uid="{8305296A-D245-41A0-B434-73181AAAB667}"/>
    <cellStyle name="Separador de milhares 2 13 2 3 16 3 4" xfId="16879" xr:uid="{3C806FFA-903D-4DE6-8796-4439D59EB299}"/>
    <cellStyle name="Separador de milhares 2 13 2 3 16 3 5" xfId="10784" xr:uid="{0A0306E0-0771-4C31-A313-358062C1211F}"/>
    <cellStyle name="Separador de milhares 2 13 2 3 16 4" xfId="5274" xr:uid="{5FBBF264-2D44-49E4-84BA-AB559AC6D72A}"/>
    <cellStyle name="Separador de milhares 2 13 2 3 16 4 2" xfId="6684" xr:uid="{D36E3188-707A-465A-8673-3DA6FF96AA66}"/>
    <cellStyle name="Separador de milhares 2 13 2 3 16 4 2 2" xfId="9503" xr:uid="{F579B372-341E-4B33-B001-8E17A9A66316}"/>
    <cellStyle name="Separador de milhares 2 13 2 3 16 4 2 2 2" xfId="21416" xr:uid="{41C5688C-86C1-4737-B4E4-F2C44DFDBD78}"/>
    <cellStyle name="Separador de milhares 2 13 2 3 16 4 2 2 3" xfId="15255" xr:uid="{E14876CD-24EF-4459-A97D-05F8D28F0003}"/>
    <cellStyle name="Separador de milhares 2 13 2 3 16 4 2 3" xfId="18597" xr:uid="{4C6FD761-1132-4045-BF07-3F0B22703359}"/>
    <cellStyle name="Separador de milhares 2 13 2 3 16 4 2 4" xfId="12477" xr:uid="{82BF3545-19AB-4AA9-A100-BFE26D7A89EA}"/>
    <cellStyle name="Separador de milhares 2 13 2 3 16 4 3" xfId="8093" xr:uid="{2EFDB326-D361-4D91-B7E6-42B6F86B3753}"/>
    <cellStyle name="Separador de milhares 2 13 2 3 16 4 3 2" xfId="20006" xr:uid="{866870C8-B4AE-45B2-B8EC-CAE5085F35A4}"/>
    <cellStyle name="Separador de milhares 2 13 2 3 16 4 3 3" xfId="13866" xr:uid="{48B7A878-07C8-4C74-A022-915388FFC0E3}"/>
    <cellStyle name="Separador de milhares 2 13 2 3 16 4 4" xfId="17187" xr:uid="{24D9CBE4-EEE9-4639-9341-E67A86BBAF47}"/>
    <cellStyle name="Separador de milhares 2 13 2 3 16 4 5" xfId="11088" xr:uid="{7EEAF9A3-10D1-4197-944B-F751F75A81A0}"/>
    <cellStyle name="Separador de milhares 2 13 2 3 16 5" xfId="5588" xr:uid="{1CEC3096-B9B6-4583-80E1-1ECE308FD3F9}"/>
    <cellStyle name="Separador de milhares 2 13 2 3 16 5 2" xfId="8407" xr:uid="{578497E8-46A0-43DD-91D6-6BD44786BDCF}"/>
    <cellStyle name="Separador de milhares 2 13 2 3 16 5 2 2" xfId="20320" xr:uid="{2D659EAE-6A88-4394-A1A1-BB3472AAA86F}"/>
    <cellStyle name="Separador de milhares 2 13 2 3 16 5 2 3" xfId="14170" xr:uid="{5BC6FA62-DAAF-4E81-8AD0-D3C89AA11132}"/>
    <cellStyle name="Separador de milhares 2 13 2 3 16 5 3" xfId="17501" xr:uid="{F4E98AEE-B83D-4B80-AFBB-A462DE1EB4B3}"/>
    <cellStyle name="Separador de milhares 2 13 2 3 16 5 4" xfId="11392" xr:uid="{DAB18A17-F9C1-42C2-A560-8F5410E5CD9E}"/>
    <cellStyle name="Separador de milhares 2 13 2 3 16 6" xfId="6997" xr:uid="{6675589A-9093-4CE7-866F-A6FE5A8D99B1}"/>
    <cellStyle name="Separador de milhares 2 13 2 3 16 6 2" xfId="18910" xr:uid="{9570F8BD-1712-42CD-84EE-5863F40CEE80}"/>
    <cellStyle name="Separador de milhares 2 13 2 3 16 6 3" xfId="12781" xr:uid="{82A68139-F385-4E89-800F-E16DC2BD1BED}"/>
    <cellStyle name="Separador de milhares 2 13 2 3 16 7" xfId="15902" xr:uid="{8F0FCC06-403E-4081-BD59-D7526A7EC9F1}"/>
    <cellStyle name="Separador de milhares 2 13 2 3 16 8" xfId="9835" xr:uid="{82A181BC-5ED6-453B-9F8D-94313E311409}"/>
    <cellStyle name="Separador de milhares 2 13 2 3 17" xfId="4482" xr:uid="{DDF9B668-2E99-4BF0-AD9D-7327CDBB3C99}"/>
    <cellStyle name="Separador de milhares 2 13 2 3 17 2" xfId="5892" xr:uid="{B2A56C55-624E-4D59-A263-F12E5B70E67F}"/>
    <cellStyle name="Separador de milhares 2 13 2 3 17 2 2" xfId="8711" xr:uid="{919D7A0B-B65E-4AC4-8357-08471E2A01BF}"/>
    <cellStyle name="Separador de milhares 2 13 2 3 17 2 2 2" xfId="20624" xr:uid="{F69638EB-1E9F-4AC7-A17B-CCE646E8D891}"/>
    <cellStyle name="Separador de milhares 2 13 2 3 17 2 2 3" xfId="14472" xr:uid="{5137B1BF-2FBB-492C-8C9A-F32ECA6245CB}"/>
    <cellStyle name="Separador de milhares 2 13 2 3 17 2 3" xfId="17805" xr:uid="{370D63D6-B93C-4C8A-9D39-F5F41653A0FC}"/>
    <cellStyle name="Separador de milhares 2 13 2 3 17 2 4" xfId="11694" xr:uid="{B7BEA3AF-6400-4B8A-987A-70BE00FE0A96}"/>
    <cellStyle name="Separador de milhares 2 13 2 3 17 3" xfId="7301" xr:uid="{7DF97EAC-4CF1-475F-8AE0-C132CDE28D79}"/>
    <cellStyle name="Separador de milhares 2 13 2 3 17 3 2" xfId="19214" xr:uid="{D885B733-8492-44BC-A7D4-6A35E007E967}"/>
    <cellStyle name="Separador de milhares 2 13 2 3 17 3 3" xfId="13083" xr:uid="{119AA6F4-B6FB-4CB4-83D5-F570EA4EEFFB}"/>
    <cellStyle name="Separador de milhares 2 13 2 3 17 4" xfId="16395" xr:uid="{202DA8D1-CCE5-4B99-B8C7-A77F5705129F}"/>
    <cellStyle name="Separador de milhares 2 13 2 3 17 5" xfId="10305" xr:uid="{F2240908-3555-45A8-9F81-FCBDE51284A7}"/>
    <cellStyle name="Separador de milhares 2 13 2 3 18" xfId="4959" xr:uid="{35A64515-7FED-4822-A263-EC1CBFDC78A7}"/>
    <cellStyle name="Separador de milhares 2 13 2 3 18 2" xfId="6369" xr:uid="{8AED264B-3AE9-4176-93DB-69A5AAC98D0F}"/>
    <cellStyle name="Separador de milhares 2 13 2 3 18 2 2" xfId="9188" xr:uid="{94187F57-8562-4BB4-A133-E80E20E2228D}"/>
    <cellStyle name="Separador de milhares 2 13 2 3 18 2 2 2" xfId="21101" xr:uid="{90CC920A-E471-47C9-B56A-576E64F9FEB8}"/>
    <cellStyle name="Separador de milhares 2 13 2 3 18 2 2 3" xfId="14944" xr:uid="{47B962B4-CEA0-459A-866D-9F1AA29E9AED}"/>
    <cellStyle name="Separador de milhares 2 13 2 3 18 2 3" xfId="18282" xr:uid="{210A96C7-86F1-4C4A-BF6D-A09B4DB65E17}"/>
    <cellStyle name="Separador de milhares 2 13 2 3 18 2 4" xfId="12166" xr:uid="{E9D07DCF-102C-4EA7-A6B0-F6EDB0A6C6A2}"/>
    <cellStyle name="Separador de milhares 2 13 2 3 18 3" xfId="7778" xr:uid="{ADD507A4-4157-49BC-9D43-C4AC4E3EFF46}"/>
    <cellStyle name="Separador de milhares 2 13 2 3 18 3 2" xfId="19691" xr:uid="{7DC72C7F-8E82-4B21-9FAB-C8750BE6B9D0}"/>
    <cellStyle name="Separador de milhares 2 13 2 3 18 3 3" xfId="13555" xr:uid="{DC753797-059A-4904-8695-EC9B8D9B4481}"/>
    <cellStyle name="Separador de milhares 2 13 2 3 18 4" xfId="16872" xr:uid="{508D29A2-C76E-48BE-B2FB-2D43AED35B5C}"/>
    <cellStyle name="Separador de milhares 2 13 2 3 18 5" xfId="10777" xr:uid="{73D56258-C19A-4B92-B4AE-C7AAE3387830}"/>
    <cellStyle name="Separador de milhares 2 13 2 3 19" xfId="5267" xr:uid="{E84A08BD-7056-4E20-B64A-EBB1FDF74A3A}"/>
    <cellStyle name="Separador de milhares 2 13 2 3 19 2" xfId="6677" xr:uid="{CF30F3C0-E408-4915-A995-A6237F075DFD}"/>
    <cellStyle name="Separador de milhares 2 13 2 3 19 2 2" xfId="9496" xr:uid="{BC8C1944-7F87-481C-AA02-68211FDA94A7}"/>
    <cellStyle name="Separador de milhares 2 13 2 3 19 2 2 2" xfId="21409" xr:uid="{A1B19082-0AAE-4342-9CBD-6B474E1F6978}"/>
    <cellStyle name="Separador de milhares 2 13 2 3 19 2 2 3" xfId="15248" xr:uid="{9D858531-A6EF-4E2C-85BB-5B09FE85A121}"/>
    <cellStyle name="Separador de milhares 2 13 2 3 19 2 3" xfId="18590" xr:uid="{D2325E4A-8059-462A-BCF7-7C9ABDF47402}"/>
    <cellStyle name="Separador de milhares 2 13 2 3 19 2 4" xfId="12470" xr:uid="{79D8D005-61DB-44D1-9189-A625796DBDD8}"/>
    <cellStyle name="Separador de milhares 2 13 2 3 19 3" xfId="8086" xr:uid="{8AF7A32B-4D7A-4B8B-A7E5-BA157730A465}"/>
    <cellStyle name="Separador de milhares 2 13 2 3 19 3 2" xfId="19999" xr:uid="{A1662CC2-3EFA-46D8-8EFD-13880AA606EE}"/>
    <cellStyle name="Separador de milhares 2 13 2 3 19 3 3" xfId="13859" xr:uid="{914EC8D4-A531-4D57-9081-8F0EC5473621}"/>
    <cellStyle name="Separador de milhares 2 13 2 3 19 4" xfId="17180" xr:uid="{1C16D052-B010-480A-AF89-BA4F522254D5}"/>
    <cellStyle name="Separador de milhares 2 13 2 3 19 5" xfId="11081" xr:uid="{81F5BD11-6BBF-450A-83AE-D83D397C7A4A}"/>
    <cellStyle name="Separador de milhares 2 13 2 3 2" xfId="3594" xr:uid="{2A0BF5FB-CF4B-483D-9358-8B3113D43A5A}"/>
    <cellStyle name="Separador de milhares 2 13 2 3 2 2" xfId="4490" xr:uid="{4829007B-073A-413B-A679-78187D7B2317}"/>
    <cellStyle name="Separador de milhares 2 13 2 3 2 2 2" xfId="5900" xr:uid="{95B9C546-FE03-4BA4-AA9B-9E37EB1E7685}"/>
    <cellStyle name="Separador de milhares 2 13 2 3 2 2 2 2" xfId="8719" xr:uid="{F0A7EBC7-CF5E-4427-BD75-35483344DC5D}"/>
    <cellStyle name="Separador de milhares 2 13 2 3 2 2 2 2 2" xfId="20632" xr:uid="{97B4FAE3-A2B9-4762-9691-41B6937D7D31}"/>
    <cellStyle name="Separador de milhares 2 13 2 3 2 2 2 2 3" xfId="14480" xr:uid="{5E582B36-D455-4696-A88E-676E73228830}"/>
    <cellStyle name="Separador de milhares 2 13 2 3 2 2 2 3" xfId="17813" xr:uid="{FEFA0549-F8E5-41DB-ADBC-3C67A3FF71A0}"/>
    <cellStyle name="Separador de milhares 2 13 2 3 2 2 2 4" xfId="11702" xr:uid="{E4016CFE-EF68-45EE-A9D7-1C5B3E82F8E6}"/>
    <cellStyle name="Separador de milhares 2 13 2 3 2 2 3" xfId="7309" xr:uid="{2EC98996-C720-47D6-AE23-042BECD341F2}"/>
    <cellStyle name="Separador de milhares 2 13 2 3 2 2 3 2" xfId="19222" xr:uid="{1A5E4090-54AF-4B87-844B-33E0897F5AD7}"/>
    <cellStyle name="Separador de milhares 2 13 2 3 2 2 3 3" xfId="13091" xr:uid="{28A0D8BE-5AB0-4905-91C9-BDEB74F96636}"/>
    <cellStyle name="Separador de milhares 2 13 2 3 2 2 4" xfId="16403" xr:uid="{439C96EB-E701-42DA-91DC-26759745EF74}"/>
    <cellStyle name="Separador de milhares 2 13 2 3 2 2 5" xfId="10313" xr:uid="{70EFE0D7-BF58-49CA-8E0F-512154798185}"/>
    <cellStyle name="Separador de milhares 2 13 2 3 2 3" xfId="4967" xr:uid="{75B6C10C-649D-4034-97A7-32C33D951BAF}"/>
    <cellStyle name="Separador de milhares 2 13 2 3 2 3 2" xfId="6377" xr:uid="{E82B6706-104C-48BF-A118-8052AFAD07B7}"/>
    <cellStyle name="Separador de milhares 2 13 2 3 2 3 2 2" xfId="9196" xr:uid="{A9402499-44CD-4BF2-95F9-948032C55DB3}"/>
    <cellStyle name="Separador de milhares 2 13 2 3 2 3 2 2 2" xfId="21109" xr:uid="{1EE40881-36EF-45CC-A32E-25EE02415BC6}"/>
    <cellStyle name="Separador de milhares 2 13 2 3 2 3 2 2 3" xfId="14952" xr:uid="{728FA6B3-4685-492B-9D9F-29B977B55D7B}"/>
    <cellStyle name="Separador de milhares 2 13 2 3 2 3 2 3" xfId="18290" xr:uid="{0269FB0C-A9FA-4362-9AD1-2E21C78888DB}"/>
    <cellStyle name="Separador de milhares 2 13 2 3 2 3 2 4" xfId="12174" xr:uid="{7746C63C-5AF1-46B3-823E-88FA939DBA98}"/>
    <cellStyle name="Separador de milhares 2 13 2 3 2 3 3" xfId="7786" xr:uid="{EB274B59-64C1-40BF-A6DC-64003F1B1674}"/>
    <cellStyle name="Separador de milhares 2 13 2 3 2 3 3 2" xfId="19699" xr:uid="{600F4B26-E7C0-4357-A23A-E3889EE0DE8B}"/>
    <cellStyle name="Separador de milhares 2 13 2 3 2 3 3 3" xfId="13563" xr:uid="{EC257BB8-B7FB-4C08-8DA9-A29AB9CA71E1}"/>
    <cellStyle name="Separador de milhares 2 13 2 3 2 3 4" xfId="16880" xr:uid="{D792707E-FF4B-4359-AE23-45EA10139D0A}"/>
    <cellStyle name="Separador de milhares 2 13 2 3 2 3 5" xfId="10785" xr:uid="{0ABA3FEA-857C-4DDD-9A59-CBCD73FF67A8}"/>
    <cellStyle name="Separador de milhares 2 13 2 3 2 4" xfId="5275" xr:uid="{F9988A53-7B9D-4E0D-AB39-568471F2A0FC}"/>
    <cellStyle name="Separador de milhares 2 13 2 3 2 4 2" xfId="6685" xr:uid="{89AB2FF8-2F36-406C-91D1-BA2627289E7C}"/>
    <cellStyle name="Separador de milhares 2 13 2 3 2 4 2 2" xfId="9504" xr:uid="{A235C523-83DE-4683-BBB6-206CD7EB1D71}"/>
    <cellStyle name="Separador de milhares 2 13 2 3 2 4 2 2 2" xfId="21417" xr:uid="{1880CC87-F712-4D83-895E-E85373527461}"/>
    <cellStyle name="Separador de milhares 2 13 2 3 2 4 2 2 3" xfId="15256" xr:uid="{1A09B5D4-7E2D-4161-9792-49A4F07ABD1B}"/>
    <cellStyle name="Separador de milhares 2 13 2 3 2 4 2 3" xfId="18598" xr:uid="{F02D7700-D99C-4011-9749-48D1E8B663AA}"/>
    <cellStyle name="Separador de milhares 2 13 2 3 2 4 2 4" xfId="12478" xr:uid="{8E7CAC7A-C9D9-4396-A3E4-C5D2FDC47CCC}"/>
    <cellStyle name="Separador de milhares 2 13 2 3 2 4 3" xfId="8094" xr:uid="{D34F7883-D76E-4079-AFB1-5630C446E0EF}"/>
    <cellStyle name="Separador de milhares 2 13 2 3 2 4 3 2" xfId="20007" xr:uid="{99374106-36B9-4357-BA88-DA7CDCAE0D93}"/>
    <cellStyle name="Separador de milhares 2 13 2 3 2 4 3 3" xfId="13867" xr:uid="{0399C1A0-5704-4ACF-BCF5-1AC95CF70078}"/>
    <cellStyle name="Separador de milhares 2 13 2 3 2 4 4" xfId="17188" xr:uid="{72A2E03E-BD6D-4A29-9053-4BBAD2E38B80}"/>
    <cellStyle name="Separador de milhares 2 13 2 3 2 4 5" xfId="11089" xr:uid="{61431F7A-575D-4693-A9FB-0A1620A09CB4}"/>
    <cellStyle name="Separador de milhares 2 13 2 3 2 5" xfId="5589" xr:uid="{FDE3266B-B11E-4CA2-BD16-78548D85D8CE}"/>
    <cellStyle name="Separador de milhares 2 13 2 3 2 5 2" xfId="8408" xr:uid="{5B866AA0-0A91-44B5-B737-27A3C832137E}"/>
    <cellStyle name="Separador de milhares 2 13 2 3 2 5 2 2" xfId="20321" xr:uid="{854F535B-8346-48DD-9E3F-F31BA358F479}"/>
    <cellStyle name="Separador de milhares 2 13 2 3 2 5 2 3" xfId="14171" xr:uid="{B283CE27-3B32-4869-93A5-5F6EA7BAFCC7}"/>
    <cellStyle name="Separador de milhares 2 13 2 3 2 5 3" xfId="17502" xr:uid="{4A716E1E-9318-4237-BB32-CB7F4B7E07F4}"/>
    <cellStyle name="Separador de milhares 2 13 2 3 2 5 4" xfId="11393" xr:uid="{31AF4836-B18E-4BD0-ABD0-02D4808DC6F6}"/>
    <cellStyle name="Separador de milhares 2 13 2 3 2 6" xfId="6998" xr:uid="{B6BCD20D-FA53-4439-890E-7F3224C5CA5F}"/>
    <cellStyle name="Separador de milhares 2 13 2 3 2 6 2" xfId="18911" xr:uid="{9107A076-E60E-499A-BA0A-CDE333A11B20}"/>
    <cellStyle name="Separador de milhares 2 13 2 3 2 6 3" xfId="12782" xr:uid="{80264A19-4433-4D01-B527-0B20E913ADA6}"/>
    <cellStyle name="Separador de milhares 2 13 2 3 2 7" xfId="15903" xr:uid="{0CCA1FDD-DC7E-46A1-9831-F3398FCA0A6E}"/>
    <cellStyle name="Separador de milhares 2 13 2 3 2 8" xfId="9836" xr:uid="{3215B2B7-0DC5-4BA4-8650-E1AB72172A3B}"/>
    <cellStyle name="Separador de milhares 2 13 2 3 20" xfId="5581" xr:uid="{85DE6982-C4BE-46D6-8AB6-617F8938B750}"/>
    <cellStyle name="Separador de milhares 2 13 2 3 20 2" xfId="8400" xr:uid="{0099CEA9-FF38-4129-9362-18EC4D4BDC24}"/>
    <cellStyle name="Separador de milhares 2 13 2 3 20 2 2" xfId="20313" xr:uid="{1AC8C9F1-9E3D-436B-BFCC-507F06BF7157}"/>
    <cellStyle name="Separador de milhares 2 13 2 3 20 2 3" xfId="14163" xr:uid="{A9529A67-C062-4DE5-9B8E-5D47FD27E9D7}"/>
    <cellStyle name="Separador de milhares 2 13 2 3 20 3" xfId="17494" xr:uid="{64BEE74D-21D2-44D0-9C6B-E364C71E5705}"/>
    <cellStyle name="Separador de milhares 2 13 2 3 20 4" xfId="11385" xr:uid="{713711AB-286C-4795-8A44-E29023B27FA3}"/>
    <cellStyle name="Separador de milhares 2 13 2 3 21" xfId="6990" xr:uid="{0B121A08-DD2B-4B4B-BA11-11D0B8AE8BBA}"/>
    <cellStyle name="Separador de milhares 2 13 2 3 21 2" xfId="18903" xr:uid="{19C45762-5C0E-4B1F-B6AE-E733461B35A7}"/>
    <cellStyle name="Separador de milhares 2 13 2 3 21 3" xfId="12774" xr:uid="{C37E77D3-1245-4574-9FBF-354D91E223E4}"/>
    <cellStyle name="Separador de milhares 2 13 2 3 22" xfId="15895" xr:uid="{5CB18FA0-F0DD-4DDC-BD62-93188B970066}"/>
    <cellStyle name="Separador de milhares 2 13 2 3 23" xfId="9828" xr:uid="{FC1B3596-AB6B-48DA-AADF-7C04CBD1D192}"/>
    <cellStyle name="Separador de milhares 2 13 2 3 3" xfId="3595" xr:uid="{C6CD6A0C-E5F4-43DB-92BA-F2F476C09D1E}"/>
    <cellStyle name="Separador de milhares 2 13 2 3 3 2" xfId="4491" xr:uid="{6B2F5CED-DBFB-4392-B4E0-441AA63A6EF2}"/>
    <cellStyle name="Separador de milhares 2 13 2 3 3 2 2" xfId="5901" xr:uid="{8DBCC6DA-6045-414F-A0BF-C928D5EB7BCF}"/>
    <cellStyle name="Separador de milhares 2 13 2 3 3 2 2 2" xfId="8720" xr:uid="{E8BF8AB9-03B9-43AB-A33F-BF55B119CC7F}"/>
    <cellStyle name="Separador de milhares 2 13 2 3 3 2 2 2 2" xfId="20633" xr:uid="{B6E2511A-7590-4CD4-B460-16EEF31C6C81}"/>
    <cellStyle name="Separador de milhares 2 13 2 3 3 2 2 2 3" xfId="14481" xr:uid="{B0109987-07DE-4449-ACE8-081B388642B6}"/>
    <cellStyle name="Separador de milhares 2 13 2 3 3 2 2 3" xfId="17814" xr:uid="{E390536A-62A9-4548-97C3-AD8DA4887869}"/>
    <cellStyle name="Separador de milhares 2 13 2 3 3 2 2 4" xfId="11703" xr:uid="{6118602B-C2E5-41C5-8A0F-4ADED250BC1B}"/>
    <cellStyle name="Separador de milhares 2 13 2 3 3 2 3" xfId="7310" xr:uid="{23EE4DBB-3A07-4932-AD64-0CE220B27C8B}"/>
    <cellStyle name="Separador de milhares 2 13 2 3 3 2 3 2" xfId="19223" xr:uid="{752B5AC9-C889-4B0F-B4CB-1A774006B1C5}"/>
    <cellStyle name="Separador de milhares 2 13 2 3 3 2 3 3" xfId="13092" xr:uid="{2EB1ECFE-9984-4E41-AA02-64CFA1931304}"/>
    <cellStyle name="Separador de milhares 2 13 2 3 3 2 4" xfId="16404" xr:uid="{D81DF040-69AE-46DE-BC94-B232937491CD}"/>
    <cellStyle name="Separador de milhares 2 13 2 3 3 2 5" xfId="10314" xr:uid="{54A76DA1-0907-4F6A-A4E9-1B75B34EF258}"/>
    <cellStyle name="Separador de milhares 2 13 2 3 3 3" xfId="4968" xr:uid="{3B793203-E49E-4515-93BD-1D786928D648}"/>
    <cellStyle name="Separador de milhares 2 13 2 3 3 3 2" xfId="6378" xr:uid="{168B058A-6B75-493F-A755-D4D65BB74FC0}"/>
    <cellStyle name="Separador de milhares 2 13 2 3 3 3 2 2" xfId="9197" xr:uid="{7302A75A-F6FE-482A-B581-60DFC109BB4D}"/>
    <cellStyle name="Separador de milhares 2 13 2 3 3 3 2 2 2" xfId="21110" xr:uid="{1FA979D2-5514-43D8-8759-191B2DA42342}"/>
    <cellStyle name="Separador de milhares 2 13 2 3 3 3 2 2 3" xfId="14953" xr:uid="{F8CCAA00-5047-482B-844B-96DF7870D91B}"/>
    <cellStyle name="Separador de milhares 2 13 2 3 3 3 2 3" xfId="18291" xr:uid="{999EAF6D-8E49-455C-BBB0-951B5C0A068E}"/>
    <cellStyle name="Separador de milhares 2 13 2 3 3 3 2 4" xfId="12175" xr:uid="{15640D01-96DF-425A-A72B-B3E997A418D5}"/>
    <cellStyle name="Separador de milhares 2 13 2 3 3 3 3" xfId="7787" xr:uid="{58070AD3-EDD3-44BF-BA03-A321A80A8713}"/>
    <cellStyle name="Separador de milhares 2 13 2 3 3 3 3 2" xfId="19700" xr:uid="{21A082B9-5211-4206-8367-59BE2711FCA1}"/>
    <cellStyle name="Separador de milhares 2 13 2 3 3 3 3 3" xfId="13564" xr:uid="{6A0164B9-6446-4E6C-B879-A67B1D031110}"/>
    <cellStyle name="Separador de milhares 2 13 2 3 3 3 4" xfId="16881" xr:uid="{52D7EAB7-9EB7-43C4-A18B-CE6FCBA4ABE5}"/>
    <cellStyle name="Separador de milhares 2 13 2 3 3 3 5" xfId="10786" xr:uid="{A698F16B-BF2D-43B3-8DC2-E5BDAB90309D}"/>
    <cellStyle name="Separador de milhares 2 13 2 3 3 4" xfId="5276" xr:uid="{A2F51DE0-B77F-442F-B9E8-E66A4C433C12}"/>
    <cellStyle name="Separador de milhares 2 13 2 3 3 4 2" xfId="6686" xr:uid="{1E0A6F22-763E-498C-AC34-12DAFE28AE1F}"/>
    <cellStyle name="Separador de milhares 2 13 2 3 3 4 2 2" xfId="9505" xr:uid="{E7CEC65F-486E-4C90-8A87-CFA749D57E6D}"/>
    <cellStyle name="Separador de milhares 2 13 2 3 3 4 2 2 2" xfId="21418" xr:uid="{F0A8CAF9-B386-44DE-921A-D46C35507D4E}"/>
    <cellStyle name="Separador de milhares 2 13 2 3 3 4 2 2 3" xfId="15257" xr:uid="{1ED8DF43-B29E-4489-A5BF-C72B66451CE2}"/>
    <cellStyle name="Separador de milhares 2 13 2 3 3 4 2 3" xfId="18599" xr:uid="{6F14012B-5BA6-4235-A959-496CB4193622}"/>
    <cellStyle name="Separador de milhares 2 13 2 3 3 4 2 4" xfId="12479" xr:uid="{5F08BC27-D000-4E42-A90A-D65F4E253997}"/>
    <cellStyle name="Separador de milhares 2 13 2 3 3 4 3" xfId="8095" xr:uid="{2ABA8167-1609-4B8B-8ECE-BE0F8C62E8D5}"/>
    <cellStyle name="Separador de milhares 2 13 2 3 3 4 3 2" xfId="20008" xr:uid="{D668D9D0-820F-42E3-A9E4-461ED22FDA41}"/>
    <cellStyle name="Separador de milhares 2 13 2 3 3 4 3 3" xfId="13868" xr:uid="{D2B9D3EF-F2AB-483F-A858-CEF94B5FB51E}"/>
    <cellStyle name="Separador de milhares 2 13 2 3 3 4 4" xfId="17189" xr:uid="{F3E366F6-D5FF-48AE-9664-479394CF25AD}"/>
    <cellStyle name="Separador de milhares 2 13 2 3 3 4 5" xfId="11090" xr:uid="{5DC479A7-AA7F-4992-B7A3-F894EB633E57}"/>
    <cellStyle name="Separador de milhares 2 13 2 3 3 5" xfId="5590" xr:uid="{B210FB85-5123-42E2-9199-83BE66B570BC}"/>
    <cellStyle name="Separador de milhares 2 13 2 3 3 5 2" xfId="8409" xr:uid="{798C167B-E5A4-4D12-B3D1-48E96416AAC2}"/>
    <cellStyle name="Separador de milhares 2 13 2 3 3 5 2 2" xfId="20322" xr:uid="{4DC0E02C-D1B3-4AAD-B171-DF50478A3481}"/>
    <cellStyle name="Separador de milhares 2 13 2 3 3 5 2 3" xfId="14172" xr:uid="{FDEDDF6E-2847-434E-BA4D-0B6B20D890ED}"/>
    <cellStyle name="Separador de milhares 2 13 2 3 3 5 3" xfId="17503" xr:uid="{E7959DE3-A316-4A01-91E1-81CA0F8E46B6}"/>
    <cellStyle name="Separador de milhares 2 13 2 3 3 5 4" xfId="11394" xr:uid="{6B7CBF60-75F5-43D2-9944-1444CED0577F}"/>
    <cellStyle name="Separador de milhares 2 13 2 3 3 6" xfId="6999" xr:uid="{67FB6EB0-0826-4764-B092-ADCA926827A6}"/>
    <cellStyle name="Separador de milhares 2 13 2 3 3 6 2" xfId="18912" xr:uid="{73050B1D-62DF-4324-8716-AF5E93C0EDCE}"/>
    <cellStyle name="Separador de milhares 2 13 2 3 3 6 3" xfId="12783" xr:uid="{DCC3A240-5355-4754-A9BC-D75573CB32D7}"/>
    <cellStyle name="Separador de milhares 2 13 2 3 3 7" xfId="15904" xr:uid="{7D8218E2-E1FD-4ECE-BF21-55BBE4A00F8E}"/>
    <cellStyle name="Separador de milhares 2 13 2 3 3 8" xfId="9837" xr:uid="{F0D1BE6F-F5CA-401D-ACFF-2B8C13C8E2A9}"/>
    <cellStyle name="Separador de milhares 2 13 2 3 4" xfId="3596" xr:uid="{F36EA093-DF0B-4A71-9783-99ADE3C476A2}"/>
    <cellStyle name="Separador de milhares 2 13 2 3 4 2" xfId="4492" xr:uid="{C4F0A5E4-5EAD-4167-9D62-43DE7AB2E035}"/>
    <cellStyle name="Separador de milhares 2 13 2 3 4 2 2" xfId="5902" xr:uid="{D99360D3-9554-463B-9FC8-F009C5ADF9FA}"/>
    <cellStyle name="Separador de milhares 2 13 2 3 4 2 2 2" xfId="8721" xr:uid="{252867C5-61BC-4A7E-A2E3-6FE9F8D71C8A}"/>
    <cellStyle name="Separador de milhares 2 13 2 3 4 2 2 2 2" xfId="20634" xr:uid="{D00008A9-B26D-46B3-9DD1-18D4400C4279}"/>
    <cellStyle name="Separador de milhares 2 13 2 3 4 2 2 2 3" xfId="14482" xr:uid="{786E7E45-42F4-4A5B-990C-6C41498ABCB6}"/>
    <cellStyle name="Separador de milhares 2 13 2 3 4 2 2 3" xfId="17815" xr:uid="{52633F43-AC70-4462-9DC8-D8232E12A16E}"/>
    <cellStyle name="Separador de milhares 2 13 2 3 4 2 2 4" xfId="11704" xr:uid="{7FF738AB-55B2-4FCB-A5FD-BD1AE41F7F00}"/>
    <cellStyle name="Separador de milhares 2 13 2 3 4 2 3" xfId="7311" xr:uid="{52CB8536-B965-472A-9013-B19C814A1B2F}"/>
    <cellStyle name="Separador de milhares 2 13 2 3 4 2 3 2" xfId="19224" xr:uid="{F65F0298-32C4-45A5-A32D-5397D135B05F}"/>
    <cellStyle name="Separador de milhares 2 13 2 3 4 2 3 3" xfId="13093" xr:uid="{BB36530E-056B-4E50-90D7-C7BDC9716290}"/>
    <cellStyle name="Separador de milhares 2 13 2 3 4 2 4" xfId="16405" xr:uid="{EB9238A7-A98C-48FC-BFF7-CC7405841C99}"/>
    <cellStyle name="Separador de milhares 2 13 2 3 4 2 5" xfId="10315" xr:uid="{77345CFF-7297-4C53-9B94-FB15BEC21378}"/>
    <cellStyle name="Separador de milhares 2 13 2 3 4 3" xfId="4969" xr:uid="{C128BD2F-592F-48B0-A157-B0510EEE1E0E}"/>
    <cellStyle name="Separador de milhares 2 13 2 3 4 3 2" xfId="6379" xr:uid="{620B1483-5D8E-40B5-AEFA-6178754367DD}"/>
    <cellStyle name="Separador de milhares 2 13 2 3 4 3 2 2" xfId="9198" xr:uid="{F16C9A64-9C2A-464D-A759-5F4E83953073}"/>
    <cellStyle name="Separador de milhares 2 13 2 3 4 3 2 2 2" xfId="21111" xr:uid="{23678A8F-32E4-4731-A241-B8227568B0A5}"/>
    <cellStyle name="Separador de milhares 2 13 2 3 4 3 2 2 3" xfId="14954" xr:uid="{C3870668-C436-428A-9F29-21778E7DBE78}"/>
    <cellStyle name="Separador de milhares 2 13 2 3 4 3 2 3" xfId="18292" xr:uid="{FF5A5783-974C-4CF5-993E-0E64567C4A4C}"/>
    <cellStyle name="Separador de milhares 2 13 2 3 4 3 2 4" xfId="12176" xr:uid="{69692655-5E0E-4205-B06B-4F31B5846BD0}"/>
    <cellStyle name="Separador de milhares 2 13 2 3 4 3 3" xfId="7788" xr:uid="{9764AAEB-7BC6-48A8-A981-698878454A6F}"/>
    <cellStyle name="Separador de milhares 2 13 2 3 4 3 3 2" xfId="19701" xr:uid="{E2B54D58-8395-4ACA-8443-ECAFC01FA29A}"/>
    <cellStyle name="Separador de milhares 2 13 2 3 4 3 3 3" xfId="13565" xr:uid="{57BEFD6B-0FBD-4F05-8BDE-38096BAC1590}"/>
    <cellStyle name="Separador de milhares 2 13 2 3 4 3 4" xfId="16882" xr:uid="{40BA6233-3364-40E0-8EF1-6D449E63085E}"/>
    <cellStyle name="Separador de milhares 2 13 2 3 4 3 5" xfId="10787" xr:uid="{912AC11E-72E9-4741-9B58-0526B876C5F4}"/>
    <cellStyle name="Separador de milhares 2 13 2 3 4 4" xfId="5277" xr:uid="{2DE6E485-3408-418E-8299-82A82B2C2E97}"/>
    <cellStyle name="Separador de milhares 2 13 2 3 4 4 2" xfId="6687" xr:uid="{47E6AFEA-A851-4CAC-9616-E62E5AF73128}"/>
    <cellStyle name="Separador de milhares 2 13 2 3 4 4 2 2" xfId="9506" xr:uid="{4B81F00E-7510-43A3-B004-232070C10CB6}"/>
    <cellStyle name="Separador de milhares 2 13 2 3 4 4 2 2 2" xfId="21419" xr:uid="{7710F53B-A3CC-4D4E-9FA5-7A8A509A8702}"/>
    <cellStyle name="Separador de milhares 2 13 2 3 4 4 2 2 3" xfId="15258" xr:uid="{FA807C62-E5D2-41A0-872A-114FBA3C8FFC}"/>
    <cellStyle name="Separador de milhares 2 13 2 3 4 4 2 3" xfId="18600" xr:uid="{BF96FDA1-5937-4F2F-8215-8023A1F67714}"/>
    <cellStyle name="Separador de milhares 2 13 2 3 4 4 2 4" xfId="12480" xr:uid="{038F61AE-AC92-47E1-B32C-AC537E937AB2}"/>
    <cellStyle name="Separador de milhares 2 13 2 3 4 4 3" xfId="8096" xr:uid="{271B2C45-6F66-492D-B8E7-8B8A3A0183DE}"/>
    <cellStyle name="Separador de milhares 2 13 2 3 4 4 3 2" xfId="20009" xr:uid="{AAAB11ED-D1D0-4B07-B414-362D5FBC95E7}"/>
    <cellStyle name="Separador de milhares 2 13 2 3 4 4 3 3" xfId="13869" xr:uid="{C145E108-B345-4688-B0F0-F5AF5D58B8B8}"/>
    <cellStyle name="Separador de milhares 2 13 2 3 4 4 4" xfId="17190" xr:uid="{38858117-A97E-40BC-9561-996ADF918EE9}"/>
    <cellStyle name="Separador de milhares 2 13 2 3 4 4 5" xfId="11091" xr:uid="{F6B46DB3-83B0-49C9-BB2A-CB259D2FE414}"/>
    <cellStyle name="Separador de milhares 2 13 2 3 4 5" xfId="5591" xr:uid="{CE6633EE-5DEF-4ED8-AD99-D532784E9C95}"/>
    <cellStyle name="Separador de milhares 2 13 2 3 4 5 2" xfId="8410" xr:uid="{29279ABF-0AFB-491E-BCAF-DD1A10004ABF}"/>
    <cellStyle name="Separador de milhares 2 13 2 3 4 5 2 2" xfId="20323" xr:uid="{C19B106A-CC78-4356-9E61-2251965A9A56}"/>
    <cellStyle name="Separador de milhares 2 13 2 3 4 5 2 3" xfId="14173" xr:uid="{D0796B92-0984-4ACC-BDD1-B2E5AF160A5C}"/>
    <cellStyle name="Separador de milhares 2 13 2 3 4 5 3" xfId="17504" xr:uid="{4497164A-AF70-4035-BFBB-57CDF57DD58A}"/>
    <cellStyle name="Separador de milhares 2 13 2 3 4 5 4" xfId="11395" xr:uid="{BFE21102-65C0-44B2-BE31-667FE2DF757F}"/>
    <cellStyle name="Separador de milhares 2 13 2 3 4 6" xfId="7000" xr:uid="{EAEC1A03-D23E-404C-931A-D22A075C60DD}"/>
    <cellStyle name="Separador de milhares 2 13 2 3 4 6 2" xfId="18913" xr:uid="{C041361E-DCC5-4103-B0C2-6403972920F4}"/>
    <cellStyle name="Separador de milhares 2 13 2 3 4 6 3" xfId="12784" xr:uid="{CDA15A53-CF28-4E3D-8FB8-59B0539FB521}"/>
    <cellStyle name="Separador de milhares 2 13 2 3 4 7" xfId="15905" xr:uid="{20929D45-3D96-4C52-9EC0-D32E2D1E6F81}"/>
    <cellStyle name="Separador de milhares 2 13 2 3 4 8" xfId="9838" xr:uid="{32F4D61A-FBE0-47D9-BCED-B5DA1BE7194F}"/>
    <cellStyle name="Separador de milhares 2 13 2 3 5" xfId="3597" xr:uid="{9CC18270-206A-4F22-980F-479B70AD97AC}"/>
    <cellStyle name="Separador de milhares 2 13 2 3 5 2" xfId="4493" xr:uid="{DBCDE776-6872-4D12-8A4B-504FC204E6D5}"/>
    <cellStyle name="Separador de milhares 2 13 2 3 5 2 2" xfId="5903" xr:uid="{656FC661-CC3B-4BF7-BADB-B906F024759B}"/>
    <cellStyle name="Separador de milhares 2 13 2 3 5 2 2 2" xfId="8722" xr:uid="{11E97CED-5D84-4056-900B-E1D1AE556DD1}"/>
    <cellStyle name="Separador de milhares 2 13 2 3 5 2 2 2 2" xfId="20635" xr:uid="{FFF27224-9BB1-455A-919B-3942A523CFAE}"/>
    <cellStyle name="Separador de milhares 2 13 2 3 5 2 2 2 3" xfId="14483" xr:uid="{BE5D9F34-BB92-4192-BE25-DF9AD5FCF58F}"/>
    <cellStyle name="Separador de milhares 2 13 2 3 5 2 2 3" xfId="17816" xr:uid="{E4A82C3F-DBD8-4AFF-B1EC-A2C4D6D8FFE0}"/>
    <cellStyle name="Separador de milhares 2 13 2 3 5 2 2 4" xfId="11705" xr:uid="{E9F149C9-220B-4CE2-8435-DFC67433FD6A}"/>
    <cellStyle name="Separador de milhares 2 13 2 3 5 2 3" xfId="7312" xr:uid="{38A6CC53-8EBC-417C-B076-746ED54D4578}"/>
    <cellStyle name="Separador de milhares 2 13 2 3 5 2 3 2" xfId="19225" xr:uid="{A2ED6E04-9923-42FE-9F0B-655874503659}"/>
    <cellStyle name="Separador de milhares 2 13 2 3 5 2 3 3" xfId="13094" xr:uid="{64484BE3-601A-4978-B81F-ED664E106F7B}"/>
    <cellStyle name="Separador de milhares 2 13 2 3 5 2 4" xfId="16406" xr:uid="{F415C3E7-F275-4EB8-88BC-38FC1D12F84F}"/>
    <cellStyle name="Separador de milhares 2 13 2 3 5 2 5" xfId="10316" xr:uid="{BAAAFF95-A9E8-47C4-B9B1-698305FCE600}"/>
    <cellStyle name="Separador de milhares 2 13 2 3 5 3" xfId="4970" xr:uid="{7CBB0CAB-FDAB-4051-8F1C-0F2DDAAAB62A}"/>
    <cellStyle name="Separador de milhares 2 13 2 3 5 3 2" xfId="6380" xr:uid="{623A7FF3-75E6-4232-9CC7-2DD7708A3CB7}"/>
    <cellStyle name="Separador de milhares 2 13 2 3 5 3 2 2" xfId="9199" xr:uid="{ED4284AC-D434-410E-90E2-9321F64C565A}"/>
    <cellStyle name="Separador de milhares 2 13 2 3 5 3 2 2 2" xfId="21112" xr:uid="{44CA8C53-FCBF-405D-B618-42391B621136}"/>
    <cellStyle name="Separador de milhares 2 13 2 3 5 3 2 2 3" xfId="14955" xr:uid="{F3D8297E-635D-4C25-88B2-38F15711EADD}"/>
    <cellStyle name="Separador de milhares 2 13 2 3 5 3 2 3" xfId="18293" xr:uid="{E6E053A8-9EC3-453A-8DB2-6E10043A9779}"/>
    <cellStyle name="Separador de milhares 2 13 2 3 5 3 2 4" xfId="12177" xr:uid="{EA6741F8-9D88-4C7E-BF38-7C01B6E0EDD9}"/>
    <cellStyle name="Separador de milhares 2 13 2 3 5 3 3" xfId="7789" xr:uid="{2DCB3476-B033-403D-82A6-3EED06439A9A}"/>
    <cellStyle name="Separador de milhares 2 13 2 3 5 3 3 2" xfId="19702" xr:uid="{8D3C02E1-7B4E-4B94-B411-74D974F486C6}"/>
    <cellStyle name="Separador de milhares 2 13 2 3 5 3 3 3" xfId="13566" xr:uid="{2F3E4372-D062-49DD-9BF2-955B3DB2BD02}"/>
    <cellStyle name="Separador de milhares 2 13 2 3 5 3 4" xfId="16883" xr:uid="{DFCD3E65-F224-44CA-8489-600F70306AC0}"/>
    <cellStyle name="Separador de milhares 2 13 2 3 5 3 5" xfId="10788" xr:uid="{84CF0E12-08AE-42EE-B23D-1CEC2A5E1389}"/>
    <cellStyle name="Separador de milhares 2 13 2 3 5 4" xfId="5278" xr:uid="{DDE70617-B7B8-4D21-87C2-9C356570CD6F}"/>
    <cellStyle name="Separador de milhares 2 13 2 3 5 4 2" xfId="6688" xr:uid="{320D7090-0C59-4970-9D21-3977CF571FB6}"/>
    <cellStyle name="Separador de milhares 2 13 2 3 5 4 2 2" xfId="9507" xr:uid="{5B73DC57-6AB1-40A1-89D2-4E88CEC30664}"/>
    <cellStyle name="Separador de milhares 2 13 2 3 5 4 2 2 2" xfId="21420" xr:uid="{0B4CFF52-E24A-4DCA-A8EA-C33745136FA6}"/>
    <cellStyle name="Separador de milhares 2 13 2 3 5 4 2 2 3" xfId="15259" xr:uid="{2F6E599B-F657-4A19-A8E3-4B2FB7957397}"/>
    <cellStyle name="Separador de milhares 2 13 2 3 5 4 2 3" xfId="18601" xr:uid="{57E6BA75-FAB1-49A5-B07B-37ECCAAAC550}"/>
    <cellStyle name="Separador de milhares 2 13 2 3 5 4 2 4" xfId="12481" xr:uid="{031192E0-9B13-4591-B08B-6F37250EA4BC}"/>
    <cellStyle name="Separador de milhares 2 13 2 3 5 4 3" xfId="8097" xr:uid="{C7E12C94-3252-4156-8443-FFC88386F20D}"/>
    <cellStyle name="Separador de milhares 2 13 2 3 5 4 3 2" xfId="20010" xr:uid="{112E6B15-2D84-4548-BAB3-D8ED1FA4CB13}"/>
    <cellStyle name="Separador de milhares 2 13 2 3 5 4 3 3" xfId="13870" xr:uid="{ED878839-D29D-4735-BA15-038A2AC0ED6E}"/>
    <cellStyle name="Separador de milhares 2 13 2 3 5 4 4" xfId="17191" xr:uid="{CBF27882-CE57-4463-A380-E4CA8736CA77}"/>
    <cellStyle name="Separador de milhares 2 13 2 3 5 4 5" xfId="11092" xr:uid="{8567539A-7AE1-4F5F-A2C7-1CA94D19F735}"/>
    <cellStyle name="Separador de milhares 2 13 2 3 5 5" xfId="5592" xr:uid="{992F637C-667C-47DC-B14D-3B3FFE92B607}"/>
    <cellStyle name="Separador de milhares 2 13 2 3 5 5 2" xfId="8411" xr:uid="{D676204D-BDA7-4488-A42D-824BF349C590}"/>
    <cellStyle name="Separador de milhares 2 13 2 3 5 5 2 2" xfId="20324" xr:uid="{B7C33E81-CB62-4389-8378-71DD5A2493E9}"/>
    <cellStyle name="Separador de milhares 2 13 2 3 5 5 2 3" xfId="14174" xr:uid="{38CC0E5E-5412-4347-A660-C53004A38A71}"/>
    <cellStyle name="Separador de milhares 2 13 2 3 5 5 3" xfId="17505" xr:uid="{7A8F4FF6-6165-497F-B053-52EA7114F40B}"/>
    <cellStyle name="Separador de milhares 2 13 2 3 5 5 4" xfId="11396" xr:uid="{EB2D5AB5-D4A7-40AC-BA1F-C23CA315782B}"/>
    <cellStyle name="Separador de milhares 2 13 2 3 5 6" xfId="7001" xr:uid="{09D3512D-7D36-4F54-9CFD-00148C66EF08}"/>
    <cellStyle name="Separador de milhares 2 13 2 3 5 6 2" xfId="18914" xr:uid="{D8413957-8EFE-4CF6-91D8-DBB8AE32D6C8}"/>
    <cellStyle name="Separador de milhares 2 13 2 3 5 6 3" xfId="12785" xr:uid="{D420FA9F-952E-4795-B9D9-ECCBCBBA6118}"/>
    <cellStyle name="Separador de milhares 2 13 2 3 5 7" xfId="15906" xr:uid="{6FAC9C65-B764-4604-ADEB-63278195EE61}"/>
    <cellStyle name="Separador de milhares 2 13 2 3 5 8" xfId="9839" xr:uid="{09CC66A3-295E-4434-A23C-0D04300DF822}"/>
    <cellStyle name="Separador de milhares 2 13 2 3 6" xfId="3598" xr:uid="{DEC6FFD8-D466-4757-A463-B0234B05957C}"/>
    <cellStyle name="Separador de milhares 2 13 2 3 6 2" xfId="4494" xr:uid="{1401ED64-4DBF-4FF2-B8A1-2A0CAE589343}"/>
    <cellStyle name="Separador de milhares 2 13 2 3 6 2 2" xfId="5904" xr:uid="{1B28BC76-D7AD-4D06-9FBB-61E61F47F569}"/>
    <cellStyle name="Separador de milhares 2 13 2 3 6 2 2 2" xfId="8723" xr:uid="{63F636DC-496B-4FFB-8EA8-8BCD1C259AC3}"/>
    <cellStyle name="Separador de milhares 2 13 2 3 6 2 2 2 2" xfId="20636" xr:uid="{F2454B8B-814F-448F-BB1E-46460F36DCE5}"/>
    <cellStyle name="Separador de milhares 2 13 2 3 6 2 2 2 3" xfId="14484" xr:uid="{EDB8EDE0-DE80-4541-8C8E-8B601D6257DC}"/>
    <cellStyle name="Separador de milhares 2 13 2 3 6 2 2 3" xfId="17817" xr:uid="{22DDB278-55DC-4E3A-BEB2-4208228D50F5}"/>
    <cellStyle name="Separador de milhares 2 13 2 3 6 2 2 4" xfId="11706" xr:uid="{7B6029E0-1FD5-45C0-B5DF-E6D6421599F2}"/>
    <cellStyle name="Separador de milhares 2 13 2 3 6 2 3" xfId="7313" xr:uid="{8CCCBEF5-1C18-43D6-A6C4-43F87A593BF3}"/>
    <cellStyle name="Separador de milhares 2 13 2 3 6 2 3 2" xfId="19226" xr:uid="{403BBD1D-4D0F-4BB0-B716-717DDE838210}"/>
    <cellStyle name="Separador de milhares 2 13 2 3 6 2 3 3" xfId="13095" xr:uid="{39CAB73D-0B23-4F07-98D1-D2F1DA6B7982}"/>
    <cellStyle name="Separador de milhares 2 13 2 3 6 2 4" xfId="16407" xr:uid="{87301CCA-0A44-423E-B95F-5444964A8BCA}"/>
    <cellStyle name="Separador de milhares 2 13 2 3 6 2 5" xfId="10317" xr:uid="{04529F02-D5BD-4BA6-A1EC-64157B9EA0BE}"/>
    <cellStyle name="Separador de milhares 2 13 2 3 6 3" xfId="4971" xr:uid="{FC214A83-9C3E-448F-AC37-FBE41630001C}"/>
    <cellStyle name="Separador de milhares 2 13 2 3 6 3 2" xfId="6381" xr:uid="{F73C5CEB-6BA2-4816-8DA3-ADA9B913C663}"/>
    <cellStyle name="Separador de milhares 2 13 2 3 6 3 2 2" xfId="9200" xr:uid="{E20B6820-F649-47F7-AA56-5A5B5804DAC9}"/>
    <cellStyle name="Separador de milhares 2 13 2 3 6 3 2 2 2" xfId="21113" xr:uid="{8B4CCFCE-4A6F-4678-812E-9A5EBF2214FF}"/>
    <cellStyle name="Separador de milhares 2 13 2 3 6 3 2 2 3" xfId="14956" xr:uid="{7986433A-E1B0-452B-B310-35E511BE3391}"/>
    <cellStyle name="Separador de milhares 2 13 2 3 6 3 2 3" xfId="18294" xr:uid="{5396565B-643B-4483-93C7-5B101126F303}"/>
    <cellStyle name="Separador de milhares 2 13 2 3 6 3 2 4" xfId="12178" xr:uid="{ACDAD132-D0F3-4123-B571-C1B56443CF24}"/>
    <cellStyle name="Separador de milhares 2 13 2 3 6 3 3" xfId="7790" xr:uid="{CB0C838E-8AB2-4CC9-B3C8-A68A3790D577}"/>
    <cellStyle name="Separador de milhares 2 13 2 3 6 3 3 2" xfId="19703" xr:uid="{CD12B2BD-5D6F-43DA-A972-EFB21BC48FB2}"/>
    <cellStyle name="Separador de milhares 2 13 2 3 6 3 3 3" xfId="13567" xr:uid="{D511CBEA-621D-4335-9D95-66A7161FE3BB}"/>
    <cellStyle name="Separador de milhares 2 13 2 3 6 3 4" xfId="16884" xr:uid="{EDFFF0B3-0412-4649-884D-A2E08F07EE38}"/>
    <cellStyle name="Separador de milhares 2 13 2 3 6 3 5" xfId="10789" xr:uid="{D0696475-C52A-40A4-9D9B-79D1013EB70A}"/>
    <cellStyle name="Separador de milhares 2 13 2 3 6 4" xfId="5279" xr:uid="{C78CD6F9-69E0-4656-9FEE-7E67A14BA07E}"/>
    <cellStyle name="Separador de milhares 2 13 2 3 6 4 2" xfId="6689" xr:uid="{72789DA6-1E08-45F3-8A60-6EA67969E804}"/>
    <cellStyle name="Separador de milhares 2 13 2 3 6 4 2 2" xfId="9508" xr:uid="{8EE12E7E-2F9F-40FA-ABEF-FB2AB554A1DE}"/>
    <cellStyle name="Separador de milhares 2 13 2 3 6 4 2 2 2" xfId="21421" xr:uid="{95E7B6B7-9AC7-4434-9FCA-6D6AE8C7F5D7}"/>
    <cellStyle name="Separador de milhares 2 13 2 3 6 4 2 2 3" xfId="15260" xr:uid="{A7B57470-6026-4627-BEED-6642D43111F4}"/>
    <cellStyle name="Separador de milhares 2 13 2 3 6 4 2 3" xfId="18602" xr:uid="{D8BA221A-454C-4FC7-8B95-1F51CDBDC5E9}"/>
    <cellStyle name="Separador de milhares 2 13 2 3 6 4 2 4" xfId="12482" xr:uid="{3ABB7C21-217E-49DA-BA20-90E0361D11D0}"/>
    <cellStyle name="Separador de milhares 2 13 2 3 6 4 3" xfId="8098" xr:uid="{03420BB4-C766-46B2-96FB-3441E5F46F37}"/>
    <cellStyle name="Separador de milhares 2 13 2 3 6 4 3 2" xfId="20011" xr:uid="{0B84B1C6-2005-4347-9515-E7E77EC47304}"/>
    <cellStyle name="Separador de milhares 2 13 2 3 6 4 3 3" xfId="13871" xr:uid="{2A3A74AF-7397-44AB-9D75-892B5FC18FBA}"/>
    <cellStyle name="Separador de milhares 2 13 2 3 6 4 4" xfId="17192" xr:uid="{7239852F-D78F-4062-9638-C4ACD8A95EC5}"/>
    <cellStyle name="Separador de milhares 2 13 2 3 6 4 5" xfId="11093" xr:uid="{3549A223-2D72-4894-A2C1-C9D68ED4C817}"/>
    <cellStyle name="Separador de milhares 2 13 2 3 6 5" xfId="5593" xr:uid="{B6FCE694-1AAE-4958-AE2B-1D0EA10463BC}"/>
    <cellStyle name="Separador de milhares 2 13 2 3 6 5 2" xfId="8412" xr:uid="{B83943BC-3DD7-4961-B63E-0C0DB5D4F2B6}"/>
    <cellStyle name="Separador de milhares 2 13 2 3 6 5 2 2" xfId="20325" xr:uid="{66FEBDDB-AF73-44B3-A660-0B159DD63342}"/>
    <cellStyle name="Separador de milhares 2 13 2 3 6 5 2 3" xfId="14175" xr:uid="{ACFCB8B4-81DB-4FED-A543-D305A1D23F55}"/>
    <cellStyle name="Separador de milhares 2 13 2 3 6 5 3" xfId="17506" xr:uid="{5DE8CA63-33EC-4AD3-A39E-B9372660FA16}"/>
    <cellStyle name="Separador de milhares 2 13 2 3 6 5 4" xfId="11397" xr:uid="{82BE2818-84CC-4EB1-A6DC-DDBDCB410C72}"/>
    <cellStyle name="Separador de milhares 2 13 2 3 6 6" xfId="7002" xr:uid="{03EAB626-E488-4D3C-BF5A-E3D1DE210DC2}"/>
    <cellStyle name="Separador de milhares 2 13 2 3 6 6 2" xfId="18915" xr:uid="{7F5B1AF4-2FF2-457F-B6CA-1E620DD05EAC}"/>
    <cellStyle name="Separador de milhares 2 13 2 3 6 6 3" xfId="12786" xr:uid="{C38081E9-F183-46EF-BD1C-31D62E3456F1}"/>
    <cellStyle name="Separador de milhares 2 13 2 3 6 7" xfId="15907" xr:uid="{B10BFA67-3CE9-4423-AAED-50255CF4913C}"/>
    <cellStyle name="Separador de milhares 2 13 2 3 6 8" xfId="9840" xr:uid="{5E8D79A7-1B85-4790-8BDC-41C42E81C949}"/>
    <cellStyle name="Separador de milhares 2 13 2 3 7" xfId="3599" xr:uid="{026C45B9-2929-4E0D-90B4-D61E8D3CECEC}"/>
    <cellStyle name="Separador de milhares 2 13 2 3 7 2" xfId="4495" xr:uid="{1DCEA1C4-B4DE-4D51-9716-BB3715DCE7DA}"/>
    <cellStyle name="Separador de milhares 2 13 2 3 7 2 2" xfId="5905" xr:uid="{E1B41E6F-C760-4EB1-80B9-46199244AC8A}"/>
    <cellStyle name="Separador de milhares 2 13 2 3 7 2 2 2" xfId="8724" xr:uid="{51313B4E-913C-4A56-9863-FE06D4AB68B0}"/>
    <cellStyle name="Separador de milhares 2 13 2 3 7 2 2 2 2" xfId="20637" xr:uid="{37653BB3-2C0F-4DBA-ADEB-3526064B4E13}"/>
    <cellStyle name="Separador de milhares 2 13 2 3 7 2 2 2 3" xfId="14485" xr:uid="{B6DF2374-882B-41E5-933C-56E2E0E1AA71}"/>
    <cellStyle name="Separador de milhares 2 13 2 3 7 2 2 3" xfId="17818" xr:uid="{4795AF4C-FAA1-4A03-B08A-65CF337F3B7B}"/>
    <cellStyle name="Separador de milhares 2 13 2 3 7 2 2 4" xfId="11707" xr:uid="{ACC274D9-CD10-4C6A-B4E0-AD416193C815}"/>
    <cellStyle name="Separador de milhares 2 13 2 3 7 2 3" xfId="7314" xr:uid="{3924B882-AA30-4E46-993B-320AC79577FB}"/>
    <cellStyle name="Separador de milhares 2 13 2 3 7 2 3 2" xfId="19227" xr:uid="{92246DB0-7081-4726-82FB-D360696EA7FE}"/>
    <cellStyle name="Separador de milhares 2 13 2 3 7 2 3 3" xfId="13096" xr:uid="{EB4867B5-BCFF-45D9-8681-4D8F141C7CD5}"/>
    <cellStyle name="Separador de milhares 2 13 2 3 7 2 4" xfId="16408" xr:uid="{ACE717B4-E670-4BAA-863E-3C0464DF38F8}"/>
    <cellStyle name="Separador de milhares 2 13 2 3 7 2 5" xfId="10318" xr:uid="{CDFB8C30-4D24-4EFA-AC2C-81F892B68DCC}"/>
    <cellStyle name="Separador de milhares 2 13 2 3 7 3" xfId="4972" xr:uid="{7D97FE32-0F75-4996-A1DA-06F97639FE51}"/>
    <cellStyle name="Separador de milhares 2 13 2 3 7 3 2" xfId="6382" xr:uid="{13E57354-8CFD-4FCD-B2C7-1B7A2B374711}"/>
    <cellStyle name="Separador de milhares 2 13 2 3 7 3 2 2" xfId="9201" xr:uid="{CF3BBDE9-ED63-4931-ACCD-8260B4F192A3}"/>
    <cellStyle name="Separador de milhares 2 13 2 3 7 3 2 2 2" xfId="21114" xr:uid="{487E8B6C-9693-4942-A52C-05DFE9C09478}"/>
    <cellStyle name="Separador de milhares 2 13 2 3 7 3 2 2 3" xfId="14957" xr:uid="{45B55749-0936-4F4E-89AC-9BA8C15DBF4F}"/>
    <cellStyle name="Separador de milhares 2 13 2 3 7 3 2 3" xfId="18295" xr:uid="{A3CCA506-1F1B-4B20-A16D-C82FB4EE956A}"/>
    <cellStyle name="Separador de milhares 2 13 2 3 7 3 2 4" xfId="12179" xr:uid="{A1831570-C6C8-4877-8CFB-3D316D8D6D0D}"/>
    <cellStyle name="Separador de milhares 2 13 2 3 7 3 3" xfId="7791" xr:uid="{EC23275B-8DF3-4BBE-A2FB-7908C37B8AB9}"/>
    <cellStyle name="Separador de milhares 2 13 2 3 7 3 3 2" xfId="19704" xr:uid="{08B526C8-E676-4E9B-B3D7-C1ECFFD5F803}"/>
    <cellStyle name="Separador de milhares 2 13 2 3 7 3 3 3" xfId="13568" xr:uid="{F0EC5BC1-9E8E-4C3B-9DBF-F176D25F265C}"/>
    <cellStyle name="Separador de milhares 2 13 2 3 7 3 4" xfId="16885" xr:uid="{326F8B25-345F-4358-85FF-32CB66F7C5F6}"/>
    <cellStyle name="Separador de milhares 2 13 2 3 7 3 5" xfId="10790" xr:uid="{E8C76B11-A119-4580-82D2-EFFEE7241403}"/>
    <cellStyle name="Separador de milhares 2 13 2 3 7 4" xfId="5280" xr:uid="{5C1965B6-B19F-4CC9-B1B2-9B1B470B5DB0}"/>
    <cellStyle name="Separador de milhares 2 13 2 3 7 4 2" xfId="6690" xr:uid="{2E4B9860-4864-47AA-BDCD-07120EA32D89}"/>
    <cellStyle name="Separador de milhares 2 13 2 3 7 4 2 2" xfId="9509" xr:uid="{2CD829D9-C8A0-41A8-A820-330447162EFF}"/>
    <cellStyle name="Separador de milhares 2 13 2 3 7 4 2 2 2" xfId="21422" xr:uid="{CEBD4856-7C28-46A9-AFFC-449914CCD0EA}"/>
    <cellStyle name="Separador de milhares 2 13 2 3 7 4 2 2 3" xfId="15261" xr:uid="{32DCDB5F-6483-4A9C-B0B0-618B72B2A1C9}"/>
    <cellStyle name="Separador de milhares 2 13 2 3 7 4 2 3" xfId="18603" xr:uid="{D84D23F2-1C3F-4198-85DF-6F7762AD3ACE}"/>
    <cellStyle name="Separador de milhares 2 13 2 3 7 4 2 4" xfId="12483" xr:uid="{3736CAEB-094B-4B01-943B-5A466C7DEAFB}"/>
    <cellStyle name="Separador de milhares 2 13 2 3 7 4 3" xfId="8099" xr:uid="{E2F28E0C-BEF6-42EB-8AA4-B6B2D96213C3}"/>
    <cellStyle name="Separador de milhares 2 13 2 3 7 4 3 2" xfId="20012" xr:uid="{A5C25334-6F0D-4CFE-9912-2D0CC4AA59F5}"/>
    <cellStyle name="Separador de milhares 2 13 2 3 7 4 3 3" xfId="13872" xr:uid="{20EE2F07-89B4-48CE-B196-88606BDD598D}"/>
    <cellStyle name="Separador de milhares 2 13 2 3 7 4 4" xfId="17193" xr:uid="{30DD6402-5570-46D5-B28E-D1F6919268AB}"/>
    <cellStyle name="Separador de milhares 2 13 2 3 7 4 5" xfId="11094" xr:uid="{53EB8762-2C2E-42D2-AC49-F49B8DF40AA8}"/>
    <cellStyle name="Separador de milhares 2 13 2 3 7 5" xfId="5594" xr:uid="{4C99C424-8D85-45ED-A367-BCF2CC31A669}"/>
    <cellStyle name="Separador de milhares 2 13 2 3 7 5 2" xfId="8413" xr:uid="{8BE5934E-8FEA-4FA9-9583-0A7531F68C1B}"/>
    <cellStyle name="Separador de milhares 2 13 2 3 7 5 2 2" xfId="20326" xr:uid="{82813A0C-3E45-40E5-8F6A-EBDD9B53E507}"/>
    <cellStyle name="Separador de milhares 2 13 2 3 7 5 2 3" xfId="14176" xr:uid="{058F5031-A721-4645-B0E8-77BFFB64762C}"/>
    <cellStyle name="Separador de milhares 2 13 2 3 7 5 3" xfId="17507" xr:uid="{70369970-33C8-4F70-B30C-2691E4A5BAB9}"/>
    <cellStyle name="Separador de milhares 2 13 2 3 7 5 4" xfId="11398" xr:uid="{DDE67196-6CD6-499B-97AD-AA79D4037F9E}"/>
    <cellStyle name="Separador de milhares 2 13 2 3 7 6" xfId="7003" xr:uid="{563659AC-EAC2-49FE-90B8-31CE68F270A2}"/>
    <cellStyle name="Separador de milhares 2 13 2 3 7 6 2" xfId="18916" xr:uid="{D9540FBC-182F-44B8-B989-6260FA9CC33A}"/>
    <cellStyle name="Separador de milhares 2 13 2 3 7 6 3" xfId="12787" xr:uid="{14D03A9A-0560-48CD-84F2-C1C4994B3E13}"/>
    <cellStyle name="Separador de milhares 2 13 2 3 7 7" xfId="15908" xr:uid="{1147C537-333F-4554-838D-F004C9FFF51A}"/>
    <cellStyle name="Separador de milhares 2 13 2 3 7 8" xfId="9841" xr:uid="{7258503D-BCF0-4445-A698-003A8562E499}"/>
    <cellStyle name="Separador de milhares 2 13 2 3 8" xfId="3600" xr:uid="{73B9AD85-6961-4A08-9DFF-BC90B43CD907}"/>
    <cellStyle name="Separador de milhares 2 13 2 3 8 2" xfId="4496" xr:uid="{190A1193-EB2F-40CB-B78C-C4D13A9E932D}"/>
    <cellStyle name="Separador de milhares 2 13 2 3 8 2 2" xfId="5906" xr:uid="{977ED859-FE25-4416-B679-99253CA63B51}"/>
    <cellStyle name="Separador de milhares 2 13 2 3 8 2 2 2" xfId="8725" xr:uid="{A22F1625-619D-4DDE-AF03-26D1E4663F59}"/>
    <cellStyle name="Separador de milhares 2 13 2 3 8 2 2 2 2" xfId="20638" xr:uid="{DC725367-754E-445B-8B42-BC1E7075D14D}"/>
    <cellStyle name="Separador de milhares 2 13 2 3 8 2 2 2 3" xfId="14486" xr:uid="{B0DF2A33-A676-43C2-AD03-8E9CF01D7145}"/>
    <cellStyle name="Separador de milhares 2 13 2 3 8 2 2 3" xfId="17819" xr:uid="{C0727625-2C18-4FF1-B389-C820F1B88CE8}"/>
    <cellStyle name="Separador de milhares 2 13 2 3 8 2 2 4" xfId="11708" xr:uid="{A973FDB6-F9DA-4797-B1FF-7C8EBC4F6EB9}"/>
    <cellStyle name="Separador de milhares 2 13 2 3 8 2 3" xfId="7315" xr:uid="{BE4F7939-A70E-4EAF-A093-6E0369DC501C}"/>
    <cellStyle name="Separador de milhares 2 13 2 3 8 2 3 2" xfId="19228" xr:uid="{DFEEBD37-D500-44F8-86E0-4F76BB4CD680}"/>
    <cellStyle name="Separador de milhares 2 13 2 3 8 2 3 3" xfId="13097" xr:uid="{D2ADC457-8313-483A-B178-C1DDDEEEB09A}"/>
    <cellStyle name="Separador de milhares 2 13 2 3 8 2 4" xfId="16409" xr:uid="{EA30CA36-3D34-453E-881A-2544353BAC64}"/>
    <cellStyle name="Separador de milhares 2 13 2 3 8 2 5" xfId="10319" xr:uid="{EE79DC5B-2597-4D14-B37B-24DB0B30FF59}"/>
    <cellStyle name="Separador de milhares 2 13 2 3 8 3" xfId="4973" xr:uid="{F66873B8-181A-4AD8-9E29-E8AE8A00D443}"/>
    <cellStyle name="Separador de milhares 2 13 2 3 8 3 2" xfId="6383" xr:uid="{053D92D8-2497-475D-9E19-69352B0A2D52}"/>
    <cellStyle name="Separador de milhares 2 13 2 3 8 3 2 2" xfId="9202" xr:uid="{37BCF961-BE55-4E3B-998F-FF5D0D71F768}"/>
    <cellStyle name="Separador de milhares 2 13 2 3 8 3 2 2 2" xfId="21115" xr:uid="{490D0E5C-5FA8-41FB-8F51-C002CA3086E9}"/>
    <cellStyle name="Separador de milhares 2 13 2 3 8 3 2 2 3" xfId="14958" xr:uid="{D278DEA7-3CDC-4435-99F9-BB71B78B42F9}"/>
    <cellStyle name="Separador de milhares 2 13 2 3 8 3 2 3" xfId="18296" xr:uid="{E9268E24-7BE0-4BF1-B567-B1C93CFD77FF}"/>
    <cellStyle name="Separador de milhares 2 13 2 3 8 3 2 4" xfId="12180" xr:uid="{6AE15228-E5ED-4C72-9B2E-CCAACF7D7101}"/>
    <cellStyle name="Separador de milhares 2 13 2 3 8 3 3" xfId="7792" xr:uid="{85B9D7EB-904B-47D0-BBBA-B6EE1BB70616}"/>
    <cellStyle name="Separador de milhares 2 13 2 3 8 3 3 2" xfId="19705" xr:uid="{FCD87DDC-2973-49A0-A952-C0884C4647A6}"/>
    <cellStyle name="Separador de milhares 2 13 2 3 8 3 3 3" xfId="13569" xr:uid="{A88FC1BC-6CA9-4EDA-BD36-8FE5D2C2DDB3}"/>
    <cellStyle name="Separador de milhares 2 13 2 3 8 3 4" xfId="16886" xr:uid="{7D7F38E1-FDDB-47EB-A3D7-2C7F69F366FA}"/>
    <cellStyle name="Separador de milhares 2 13 2 3 8 3 5" xfId="10791" xr:uid="{53D6CF2F-94E7-4150-B069-2B6E998B9D4A}"/>
    <cellStyle name="Separador de milhares 2 13 2 3 8 4" xfId="5281" xr:uid="{1E9723FE-6D65-429F-B27E-BC170DB39276}"/>
    <cellStyle name="Separador de milhares 2 13 2 3 8 4 2" xfId="6691" xr:uid="{009D1A14-EA0C-4402-B6D2-D39150618ED0}"/>
    <cellStyle name="Separador de milhares 2 13 2 3 8 4 2 2" xfId="9510" xr:uid="{21863757-6630-4C67-8B73-3B8F473415CC}"/>
    <cellStyle name="Separador de milhares 2 13 2 3 8 4 2 2 2" xfId="21423" xr:uid="{E0D92840-C941-40A6-9CEC-ED7D5D5C3D80}"/>
    <cellStyle name="Separador de milhares 2 13 2 3 8 4 2 2 3" xfId="15262" xr:uid="{F3CBFA35-5887-46B7-9121-E4F9A07B932D}"/>
    <cellStyle name="Separador de milhares 2 13 2 3 8 4 2 3" xfId="18604" xr:uid="{6FFF654D-E7ED-4061-BEE7-4B3237511787}"/>
    <cellStyle name="Separador de milhares 2 13 2 3 8 4 2 4" xfId="12484" xr:uid="{92CB9750-5153-4AA0-8E64-68C83A4D17FA}"/>
    <cellStyle name="Separador de milhares 2 13 2 3 8 4 3" xfId="8100" xr:uid="{7CA4B8AA-2968-4432-A532-EA218B0E0EB1}"/>
    <cellStyle name="Separador de milhares 2 13 2 3 8 4 3 2" xfId="20013" xr:uid="{61B035BA-CA81-4A62-9B51-FEFDD9CE8A6D}"/>
    <cellStyle name="Separador de milhares 2 13 2 3 8 4 3 3" xfId="13873" xr:uid="{4A79E629-4EAB-4123-8CEE-3A78CD5D5ED3}"/>
    <cellStyle name="Separador de milhares 2 13 2 3 8 4 4" xfId="17194" xr:uid="{A1F215BA-A916-4E0E-A0C3-F2E4E9EEB5B7}"/>
    <cellStyle name="Separador de milhares 2 13 2 3 8 4 5" xfId="11095" xr:uid="{E50EC739-1BD5-44E0-B92E-FAD500FE4BBF}"/>
    <cellStyle name="Separador de milhares 2 13 2 3 8 5" xfId="5595" xr:uid="{9873FD8E-B84F-41E5-968B-EDF96BC26E18}"/>
    <cellStyle name="Separador de milhares 2 13 2 3 8 5 2" xfId="8414" xr:uid="{0CA3E1AB-DC13-4569-9886-323361EBFE02}"/>
    <cellStyle name="Separador de milhares 2 13 2 3 8 5 2 2" xfId="20327" xr:uid="{CFC7662C-6B85-4FE5-BB4F-6BA10FD62476}"/>
    <cellStyle name="Separador de milhares 2 13 2 3 8 5 2 3" xfId="14177" xr:uid="{93B8F754-0225-4D0D-AF96-8BB79BE823A9}"/>
    <cellStyle name="Separador de milhares 2 13 2 3 8 5 3" xfId="17508" xr:uid="{98CB09EE-84D1-4FE8-9381-F77FE688A4FE}"/>
    <cellStyle name="Separador de milhares 2 13 2 3 8 5 4" xfId="11399" xr:uid="{554CB754-CE3B-4349-B419-689BF2AC9675}"/>
    <cellStyle name="Separador de milhares 2 13 2 3 8 6" xfId="7004" xr:uid="{CB3AD48A-929B-4A21-BB6F-89C3C25A2BD3}"/>
    <cellStyle name="Separador de milhares 2 13 2 3 8 6 2" xfId="18917" xr:uid="{95DB5753-3087-4AA3-A191-E4D5EF0C9DDF}"/>
    <cellStyle name="Separador de milhares 2 13 2 3 8 6 3" xfId="12788" xr:uid="{3EBDA7A1-66B8-46A7-88FB-71C977DC091C}"/>
    <cellStyle name="Separador de milhares 2 13 2 3 8 7" xfId="15909" xr:uid="{6FC46FA2-05EA-4D5B-A808-37D5D2C511B7}"/>
    <cellStyle name="Separador de milhares 2 13 2 3 8 8" xfId="9842" xr:uid="{32ED33F7-2F5A-48D1-BAA9-195106F4A4DC}"/>
    <cellStyle name="Separador de milhares 2 13 2 3 9" xfId="3601" xr:uid="{DF3882C4-B828-4A83-A0BA-923516A46C0E}"/>
    <cellStyle name="Separador de milhares 2 13 2 3 9 2" xfId="4497" xr:uid="{769C6A91-38AC-41F1-AEBC-4338A4D987D9}"/>
    <cellStyle name="Separador de milhares 2 13 2 3 9 2 2" xfId="5907" xr:uid="{F572E6BF-A6CA-4785-BAD5-216396B263C2}"/>
    <cellStyle name="Separador de milhares 2 13 2 3 9 2 2 2" xfId="8726" xr:uid="{1083414E-FF64-4612-B579-D232ACEDCB7C}"/>
    <cellStyle name="Separador de milhares 2 13 2 3 9 2 2 2 2" xfId="20639" xr:uid="{EACEA7B9-46E0-4182-8985-653F523F8895}"/>
    <cellStyle name="Separador de milhares 2 13 2 3 9 2 2 2 3" xfId="14487" xr:uid="{76B930AA-FE61-4AC5-92A4-C07917D6EE9A}"/>
    <cellStyle name="Separador de milhares 2 13 2 3 9 2 2 3" xfId="17820" xr:uid="{720E27C4-32F0-40C7-882B-41549F6F7F8B}"/>
    <cellStyle name="Separador de milhares 2 13 2 3 9 2 2 4" xfId="11709" xr:uid="{EB129B0F-6B48-4570-9C5D-83C5D61103A9}"/>
    <cellStyle name="Separador de milhares 2 13 2 3 9 2 3" xfId="7316" xr:uid="{F1C71D08-ED1B-4644-AC8C-486A4DC1EEC9}"/>
    <cellStyle name="Separador de milhares 2 13 2 3 9 2 3 2" xfId="19229" xr:uid="{7107BAB1-9B2E-4FC2-B0A8-B5DDC8A888FC}"/>
    <cellStyle name="Separador de milhares 2 13 2 3 9 2 3 3" xfId="13098" xr:uid="{3E2B4FB2-2CAC-4D5C-B040-A5D36138BE80}"/>
    <cellStyle name="Separador de milhares 2 13 2 3 9 2 4" xfId="16410" xr:uid="{23F9596A-9BF7-46D2-BC09-DF60C33AA026}"/>
    <cellStyle name="Separador de milhares 2 13 2 3 9 2 5" xfId="10320" xr:uid="{DA7E0B52-C2A8-46E5-88DF-4EB5AA33EED0}"/>
    <cellStyle name="Separador de milhares 2 13 2 3 9 3" xfId="4974" xr:uid="{3E5A5F5B-2C8F-4A07-A504-7A9BE6874562}"/>
    <cellStyle name="Separador de milhares 2 13 2 3 9 3 2" xfId="6384" xr:uid="{DCB88B65-0E52-4142-9BCE-A932AC0EC233}"/>
    <cellStyle name="Separador de milhares 2 13 2 3 9 3 2 2" xfId="9203" xr:uid="{05E5DC7B-4A96-4167-A565-7EB7E89E2CED}"/>
    <cellStyle name="Separador de milhares 2 13 2 3 9 3 2 2 2" xfId="21116" xr:uid="{C7B6AF66-EC6D-488A-B982-B42EC8B3C044}"/>
    <cellStyle name="Separador de milhares 2 13 2 3 9 3 2 2 3" xfId="14959" xr:uid="{82472CA5-2DB7-417F-899F-7201AA0CD651}"/>
    <cellStyle name="Separador de milhares 2 13 2 3 9 3 2 3" xfId="18297" xr:uid="{897483A5-1EDA-4620-8E86-02E505A8FD57}"/>
    <cellStyle name="Separador de milhares 2 13 2 3 9 3 2 4" xfId="12181" xr:uid="{94E82E8D-4D99-4761-A5F7-3113D9324527}"/>
    <cellStyle name="Separador de milhares 2 13 2 3 9 3 3" xfId="7793" xr:uid="{EE73ED65-DA03-4AA5-8DBA-EC69C999C298}"/>
    <cellStyle name="Separador de milhares 2 13 2 3 9 3 3 2" xfId="19706" xr:uid="{04049752-297F-4808-9C10-D25E824408C6}"/>
    <cellStyle name="Separador de milhares 2 13 2 3 9 3 3 3" xfId="13570" xr:uid="{2E742045-210B-45E2-A0BD-0FB005E96AF8}"/>
    <cellStyle name="Separador de milhares 2 13 2 3 9 3 4" xfId="16887" xr:uid="{B3DAC847-C6BE-4CDB-AADD-0621C715F387}"/>
    <cellStyle name="Separador de milhares 2 13 2 3 9 3 5" xfId="10792" xr:uid="{57E4A50F-D70D-4800-B96E-BE07B1053CCD}"/>
    <cellStyle name="Separador de milhares 2 13 2 3 9 4" xfId="5282" xr:uid="{772F754D-E772-4158-8B3F-E21498529965}"/>
    <cellStyle name="Separador de milhares 2 13 2 3 9 4 2" xfId="6692" xr:uid="{B1BE3068-A4F0-4846-971A-8FDE0B4ECE4F}"/>
    <cellStyle name="Separador de milhares 2 13 2 3 9 4 2 2" xfId="9511" xr:uid="{16AFF89D-7B53-40B7-82BE-F1FBDBAB52BB}"/>
    <cellStyle name="Separador de milhares 2 13 2 3 9 4 2 2 2" xfId="21424" xr:uid="{16725A9C-02AD-40DD-A20E-3D723BDCB908}"/>
    <cellStyle name="Separador de milhares 2 13 2 3 9 4 2 2 3" xfId="15263" xr:uid="{B9DB4695-EFA3-42B4-9EDD-92B1BDEF6490}"/>
    <cellStyle name="Separador de milhares 2 13 2 3 9 4 2 3" xfId="18605" xr:uid="{7DC101C4-B3F7-403B-926D-E56658008FF9}"/>
    <cellStyle name="Separador de milhares 2 13 2 3 9 4 2 4" xfId="12485" xr:uid="{0E2CD0A0-E22C-4C76-96E1-5423F0FE2A54}"/>
    <cellStyle name="Separador de milhares 2 13 2 3 9 4 3" xfId="8101" xr:uid="{DAD469FF-8E5F-403C-A53B-8DF5AF971787}"/>
    <cellStyle name="Separador de milhares 2 13 2 3 9 4 3 2" xfId="20014" xr:uid="{7D424378-6405-4849-9DE7-B4B7AE65E46A}"/>
    <cellStyle name="Separador de milhares 2 13 2 3 9 4 3 3" xfId="13874" xr:uid="{E403AC09-B99F-4A8B-9B94-C305E94A6BE8}"/>
    <cellStyle name="Separador de milhares 2 13 2 3 9 4 4" xfId="17195" xr:uid="{28D57A2B-D3A6-41D1-9E96-3611EAC14587}"/>
    <cellStyle name="Separador de milhares 2 13 2 3 9 4 5" xfId="11096" xr:uid="{47B192F6-DC8E-42E1-BF2A-17D3AF416C7E}"/>
    <cellStyle name="Separador de milhares 2 13 2 3 9 5" xfId="5596" xr:uid="{12533877-F40E-442B-87EE-C8CE229FAF42}"/>
    <cellStyle name="Separador de milhares 2 13 2 3 9 5 2" xfId="8415" xr:uid="{5F6278C1-6AB2-4393-87B4-F10129F45F7E}"/>
    <cellStyle name="Separador de milhares 2 13 2 3 9 5 2 2" xfId="20328" xr:uid="{BFB36E1B-BC51-405C-9ABD-AF02AFA2F290}"/>
    <cellStyle name="Separador de milhares 2 13 2 3 9 5 2 3" xfId="14178" xr:uid="{E9196C60-CE81-4059-8879-431CD4726F99}"/>
    <cellStyle name="Separador de milhares 2 13 2 3 9 5 3" xfId="17509" xr:uid="{C7F06369-BC6F-41E1-9B30-A29ED805DD77}"/>
    <cellStyle name="Separador de milhares 2 13 2 3 9 5 4" xfId="11400" xr:uid="{F87A14C0-08E4-44E5-A9EE-C98FBFBB22B9}"/>
    <cellStyle name="Separador de milhares 2 13 2 3 9 6" xfId="7005" xr:uid="{256591EC-7B9C-42CE-AA9C-3C4E87A0C5C3}"/>
    <cellStyle name="Separador de milhares 2 13 2 3 9 6 2" xfId="18918" xr:uid="{8AE95F7C-6C47-4D5E-BF3F-4D150F76E223}"/>
    <cellStyle name="Separador de milhares 2 13 2 3 9 6 3" xfId="12789" xr:uid="{A17D18B5-FF94-4056-8E0B-D26999817304}"/>
    <cellStyle name="Separador de milhares 2 13 2 3 9 7" xfId="15910" xr:uid="{CEEC70D7-1F6F-420F-9DB9-4C65B937BFA0}"/>
    <cellStyle name="Separador de milhares 2 13 2 3 9 8" xfId="9843" xr:uid="{8C13D37D-15BB-4BDC-A794-B53975A9097A}"/>
    <cellStyle name="Separador de milhares 2 13 2 4" xfId="3602" xr:uid="{0F2E63B4-F7FE-48F6-AD1B-CD2BAF76F0DF}"/>
    <cellStyle name="Separador de milhares 2 13 2 4 2" xfId="4498" xr:uid="{A7F0C8F4-75CF-456E-99CF-D99D49BE1674}"/>
    <cellStyle name="Separador de milhares 2 13 2 4 2 2" xfId="5908" xr:uid="{AC90FEAC-CF09-485C-B754-F3090842F2C2}"/>
    <cellStyle name="Separador de milhares 2 13 2 4 2 2 2" xfId="8727" xr:uid="{C4DF27D6-806F-4DDB-9C16-8D48DA69DF2E}"/>
    <cellStyle name="Separador de milhares 2 13 2 4 2 2 2 2" xfId="20640" xr:uid="{2CFF690D-9D21-4B09-8B27-688AC12BB290}"/>
    <cellStyle name="Separador de milhares 2 13 2 4 2 2 2 3" xfId="14488" xr:uid="{C1DADD9F-2BB4-4D83-89D2-607D3238C116}"/>
    <cellStyle name="Separador de milhares 2 13 2 4 2 2 3" xfId="17821" xr:uid="{F7FB2B31-EED3-42F8-9CC8-7AC256BBF940}"/>
    <cellStyle name="Separador de milhares 2 13 2 4 2 2 4" xfId="11710" xr:uid="{A440FD02-55A7-414D-8E32-B55F160DD969}"/>
    <cellStyle name="Separador de milhares 2 13 2 4 2 3" xfId="7317" xr:uid="{7066B6BD-2B67-46FC-9ED3-FEAA8D860D81}"/>
    <cellStyle name="Separador de milhares 2 13 2 4 2 3 2" xfId="19230" xr:uid="{C0FDDA08-387A-4F93-9BC1-B3271C552538}"/>
    <cellStyle name="Separador de milhares 2 13 2 4 2 3 3" xfId="13099" xr:uid="{A03B9682-CDFA-4BE3-A51C-819B210161FB}"/>
    <cellStyle name="Separador de milhares 2 13 2 4 2 4" xfId="16411" xr:uid="{3F5E50A6-D10D-453D-835E-91A95F46D673}"/>
    <cellStyle name="Separador de milhares 2 13 2 4 2 5" xfId="10321" xr:uid="{8F5262FB-FE08-4508-A20C-197781A119DE}"/>
    <cellStyle name="Separador de milhares 2 13 2 4 3" xfId="4975" xr:uid="{CE04270E-7328-4220-8A70-F8CA1263C94E}"/>
    <cellStyle name="Separador de milhares 2 13 2 4 3 2" xfId="6385" xr:uid="{AAA31A15-B738-44DF-98BA-3B3463819E7D}"/>
    <cellStyle name="Separador de milhares 2 13 2 4 3 2 2" xfId="9204" xr:uid="{C7161A57-6715-4E64-8544-35D1A64F7567}"/>
    <cellStyle name="Separador de milhares 2 13 2 4 3 2 2 2" xfId="21117" xr:uid="{A7EAFA41-05E4-4100-9F9F-4E5EBB1B6124}"/>
    <cellStyle name="Separador de milhares 2 13 2 4 3 2 2 3" xfId="14960" xr:uid="{E112418D-BEAD-443F-AFE5-A69D991B6A01}"/>
    <cellStyle name="Separador de milhares 2 13 2 4 3 2 3" xfId="18298" xr:uid="{341FCE00-C637-4A89-A6EC-9087435884A9}"/>
    <cellStyle name="Separador de milhares 2 13 2 4 3 2 4" xfId="12182" xr:uid="{B95E1A35-E9D6-4B2D-BCD0-C38896F6A810}"/>
    <cellStyle name="Separador de milhares 2 13 2 4 3 3" xfId="7794" xr:uid="{656B7F9E-7459-4179-B302-1C2B30949EEF}"/>
    <cellStyle name="Separador de milhares 2 13 2 4 3 3 2" xfId="19707" xr:uid="{E6E71284-1B8C-4489-A589-723290308B33}"/>
    <cellStyle name="Separador de milhares 2 13 2 4 3 3 3" xfId="13571" xr:uid="{28790F4C-6B0A-4C5B-B756-8C43E36E3801}"/>
    <cellStyle name="Separador de milhares 2 13 2 4 3 4" xfId="16888" xr:uid="{A366DD35-43D6-4EE9-8AB1-F6A8F152C812}"/>
    <cellStyle name="Separador de milhares 2 13 2 4 3 5" xfId="10793" xr:uid="{57738E75-0A16-4F3E-84D3-CE694BD1A30B}"/>
    <cellStyle name="Separador de milhares 2 13 2 4 4" xfId="5283" xr:uid="{BACA797D-13AF-457F-98CB-02726AE9FE29}"/>
    <cellStyle name="Separador de milhares 2 13 2 4 4 2" xfId="6693" xr:uid="{C4DE77E5-9EB3-4CEA-9161-A80C52E42771}"/>
    <cellStyle name="Separador de milhares 2 13 2 4 4 2 2" xfId="9512" xr:uid="{C2774AE5-FD1F-4DD4-AC66-C4E48B079032}"/>
    <cellStyle name="Separador de milhares 2 13 2 4 4 2 2 2" xfId="21425" xr:uid="{6922C50D-AFF5-48FD-A521-9160C8890437}"/>
    <cellStyle name="Separador de milhares 2 13 2 4 4 2 2 3" xfId="15264" xr:uid="{8812EFE2-C8CD-4266-8DC7-FABB51FF0A27}"/>
    <cellStyle name="Separador de milhares 2 13 2 4 4 2 3" xfId="18606" xr:uid="{4FF2DD49-2ADC-44CF-A09C-31E5E745F073}"/>
    <cellStyle name="Separador de milhares 2 13 2 4 4 2 4" xfId="12486" xr:uid="{8E5EF061-1609-44AA-91BE-1264153770B9}"/>
    <cellStyle name="Separador de milhares 2 13 2 4 4 3" xfId="8102" xr:uid="{D478F57A-390F-4288-A767-9CAE32FFD610}"/>
    <cellStyle name="Separador de milhares 2 13 2 4 4 3 2" xfId="20015" xr:uid="{57640182-A779-4BC9-B266-ACB5BE4E1C41}"/>
    <cellStyle name="Separador de milhares 2 13 2 4 4 3 3" xfId="13875" xr:uid="{459C7786-9570-494B-9CD1-8195BBF2F62D}"/>
    <cellStyle name="Separador de milhares 2 13 2 4 4 4" xfId="17196" xr:uid="{C637A17B-A1D0-4FEF-AE87-D023EDE38E6B}"/>
    <cellStyle name="Separador de milhares 2 13 2 4 4 5" xfId="11097" xr:uid="{D31918D3-1EB7-41E0-9ED2-2FF4C9AB3D35}"/>
    <cellStyle name="Separador de milhares 2 13 2 4 5" xfId="5597" xr:uid="{708EB946-6161-40A8-99C4-D7F13C939E66}"/>
    <cellStyle name="Separador de milhares 2 13 2 4 5 2" xfId="8416" xr:uid="{FC29190D-B9D5-4683-A1A0-6EEF9B2C5A5D}"/>
    <cellStyle name="Separador de milhares 2 13 2 4 5 2 2" xfId="20329" xr:uid="{AE322879-040B-42B8-AD14-B5CA59EAEAEB}"/>
    <cellStyle name="Separador de milhares 2 13 2 4 5 2 3" xfId="14179" xr:uid="{ABD52864-30BF-4E4C-9B97-46B0C0E6203E}"/>
    <cellStyle name="Separador de milhares 2 13 2 4 5 3" xfId="17510" xr:uid="{5977AC01-5CAF-420D-8A7C-9E4284478493}"/>
    <cellStyle name="Separador de milhares 2 13 2 4 5 4" xfId="11401" xr:uid="{C6238698-2D8F-4AAE-80AE-74E23781179B}"/>
    <cellStyle name="Separador de milhares 2 13 2 4 6" xfId="7006" xr:uid="{103B9C25-D1C6-4032-AF67-EC0F3949428E}"/>
    <cellStyle name="Separador de milhares 2 13 2 4 6 2" xfId="18919" xr:uid="{DB8279D2-224A-4949-8935-21E69C834668}"/>
    <cellStyle name="Separador de milhares 2 13 2 4 6 3" xfId="12790" xr:uid="{7F03BBFA-268B-4E67-A0E7-6DCE26407AD6}"/>
    <cellStyle name="Separador de milhares 2 13 2 4 7" xfId="15911" xr:uid="{CC78B474-597F-4C06-834F-20D03F5EBC7A}"/>
    <cellStyle name="Separador de milhares 2 13 2 4 8" xfId="9844" xr:uid="{12A52B61-609F-4832-85D1-16A208172C01}"/>
    <cellStyle name="Separador de milhares 2 13 2 5" xfId="3603" xr:uid="{6C19FE45-1D93-45F5-A42B-CE11DBAF4887}"/>
    <cellStyle name="Separador de milhares 2 13 2 5 2" xfId="4499" xr:uid="{7EA1625B-AC29-413D-BDF9-01019D68F296}"/>
    <cellStyle name="Separador de milhares 2 13 2 5 2 2" xfId="5909" xr:uid="{576A8DAF-E4A3-4B2D-84FE-63B5DF70C0E4}"/>
    <cellStyle name="Separador de milhares 2 13 2 5 2 2 2" xfId="8728" xr:uid="{67758E54-E55D-4A5F-91DE-330490C50A6F}"/>
    <cellStyle name="Separador de milhares 2 13 2 5 2 2 2 2" xfId="20641" xr:uid="{24E5642A-9F7D-414E-9ACE-4E0038CBC341}"/>
    <cellStyle name="Separador de milhares 2 13 2 5 2 2 2 3" xfId="14489" xr:uid="{D7D8C854-35FB-4CB6-B0A7-76CEE15798F5}"/>
    <cellStyle name="Separador de milhares 2 13 2 5 2 2 3" xfId="17822" xr:uid="{D2451AA1-3193-4EE6-ACA2-4F4A74930FF7}"/>
    <cellStyle name="Separador de milhares 2 13 2 5 2 2 4" xfId="11711" xr:uid="{BE16881C-D086-4F6C-BBC0-1EA95701269B}"/>
    <cellStyle name="Separador de milhares 2 13 2 5 2 3" xfId="7318" xr:uid="{FAD5284E-E0DB-41E8-A274-6598497B8D66}"/>
    <cellStyle name="Separador de milhares 2 13 2 5 2 3 2" xfId="19231" xr:uid="{90221494-74C2-44A4-B8FA-16A412DFA609}"/>
    <cellStyle name="Separador de milhares 2 13 2 5 2 3 3" xfId="13100" xr:uid="{A2C5A6B2-5FEA-409A-9179-F78A0D5A59C8}"/>
    <cellStyle name="Separador de milhares 2 13 2 5 2 4" xfId="16412" xr:uid="{7DC62A27-4930-4E8F-A542-4573FBEA6A04}"/>
    <cellStyle name="Separador de milhares 2 13 2 5 2 5" xfId="10322" xr:uid="{78DF822C-92DF-48CB-A005-04E296CB380E}"/>
    <cellStyle name="Separador de milhares 2 13 2 5 3" xfId="4976" xr:uid="{A373436C-7428-48B6-B109-B647242FD2C6}"/>
    <cellStyle name="Separador de milhares 2 13 2 5 3 2" xfId="6386" xr:uid="{6ACCDF5E-C55F-43C2-9E76-FEA2D141CB1B}"/>
    <cellStyle name="Separador de milhares 2 13 2 5 3 2 2" xfId="9205" xr:uid="{1CC51D8B-1A24-4A6D-BB2A-5010DF3D93FC}"/>
    <cellStyle name="Separador de milhares 2 13 2 5 3 2 2 2" xfId="21118" xr:uid="{E939C14C-2970-460F-BF51-280BD9755A82}"/>
    <cellStyle name="Separador de milhares 2 13 2 5 3 2 2 3" xfId="14961" xr:uid="{0FFA9CB2-3A7A-4157-9F88-A42211AF668C}"/>
    <cellStyle name="Separador de milhares 2 13 2 5 3 2 3" xfId="18299" xr:uid="{4F3CFE0C-AF9B-4089-AEDA-A81D056CD6C1}"/>
    <cellStyle name="Separador de milhares 2 13 2 5 3 2 4" xfId="12183" xr:uid="{0DC9AC23-6517-4BCE-92C5-12E589C9A680}"/>
    <cellStyle name="Separador de milhares 2 13 2 5 3 3" xfId="7795" xr:uid="{7E244E82-6DC4-47E7-A802-9E9B34E4A4BB}"/>
    <cellStyle name="Separador de milhares 2 13 2 5 3 3 2" xfId="19708" xr:uid="{DAF4D314-66A7-4CFE-AEC2-8F82BDD17332}"/>
    <cellStyle name="Separador de milhares 2 13 2 5 3 3 3" xfId="13572" xr:uid="{E60EE504-A4F8-428B-A2C3-C330A9D581C1}"/>
    <cellStyle name="Separador de milhares 2 13 2 5 3 4" xfId="16889" xr:uid="{ECE5CEE5-1725-4B6F-92DE-239D9D4AC76E}"/>
    <cellStyle name="Separador de milhares 2 13 2 5 3 5" xfId="10794" xr:uid="{2BA2ADC1-1F67-437D-A75D-579BCEE7464F}"/>
    <cellStyle name="Separador de milhares 2 13 2 5 4" xfId="5284" xr:uid="{EB34D1D9-CD1D-41A1-A13B-5B7EB41655CA}"/>
    <cellStyle name="Separador de milhares 2 13 2 5 4 2" xfId="6694" xr:uid="{DC2764F1-18C1-43E1-90A6-AFDBE6D8A5E3}"/>
    <cellStyle name="Separador de milhares 2 13 2 5 4 2 2" xfId="9513" xr:uid="{817422F3-AAE5-4AF8-8E9D-9B0B00525F0F}"/>
    <cellStyle name="Separador de milhares 2 13 2 5 4 2 2 2" xfId="21426" xr:uid="{046BEB8D-8417-4E8F-BC84-16DF57237179}"/>
    <cellStyle name="Separador de milhares 2 13 2 5 4 2 2 3" xfId="15265" xr:uid="{CEBBE90D-E0CD-4940-A3DB-38774E9F3B70}"/>
    <cellStyle name="Separador de milhares 2 13 2 5 4 2 3" xfId="18607" xr:uid="{EE5D08F9-7EEA-4737-B696-F11424AD35EE}"/>
    <cellStyle name="Separador de milhares 2 13 2 5 4 2 4" xfId="12487" xr:uid="{C0BB7178-FB4F-4D25-A544-C4CB21135CC2}"/>
    <cellStyle name="Separador de milhares 2 13 2 5 4 3" xfId="8103" xr:uid="{62D5C98C-FDEB-4859-A303-18136BD68D2D}"/>
    <cellStyle name="Separador de milhares 2 13 2 5 4 3 2" xfId="20016" xr:uid="{FB2E58D8-67C2-44D4-AD15-704824E702B6}"/>
    <cellStyle name="Separador de milhares 2 13 2 5 4 3 3" xfId="13876" xr:uid="{6E671BCB-916D-48FD-AD3F-B347EAFA05BF}"/>
    <cellStyle name="Separador de milhares 2 13 2 5 4 4" xfId="17197" xr:uid="{1BF40900-822D-41D2-9B48-1EB7D20DF5A9}"/>
    <cellStyle name="Separador de milhares 2 13 2 5 4 5" xfId="11098" xr:uid="{C2633E1C-AC0F-45C8-862C-795EB73183C3}"/>
    <cellStyle name="Separador de milhares 2 13 2 5 5" xfId="5598" xr:uid="{A38FE505-CF33-4CC1-BEF4-5214F4AB0635}"/>
    <cellStyle name="Separador de milhares 2 13 2 5 5 2" xfId="8417" xr:uid="{49B1722F-A927-46AB-8E92-EDEC748A69FA}"/>
    <cellStyle name="Separador de milhares 2 13 2 5 5 2 2" xfId="20330" xr:uid="{9A5BD679-2100-4450-8043-5D981DC0A6D8}"/>
    <cellStyle name="Separador de milhares 2 13 2 5 5 2 3" xfId="14180" xr:uid="{89252EB8-DB6B-46D2-8ADA-AD5D351083CA}"/>
    <cellStyle name="Separador de milhares 2 13 2 5 5 3" xfId="17511" xr:uid="{D105AD22-8498-465C-8F17-3CDB21C10723}"/>
    <cellStyle name="Separador de milhares 2 13 2 5 5 4" xfId="11402" xr:uid="{82F0F5AB-27C6-4529-B010-C524317E2CB1}"/>
    <cellStyle name="Separador de milhares 2 13 2 5 6" xfId="7007" xr:uid="{A0D9F4CF-49B5-4034-A232-428906620CE6}"/>
    <cellStyle name="Separador de milhares 2 13 2 5 6 2" xfId="18920" xr:uid="{99399661-C906-412C-829A-4BDAC533CD50}"/>
    <cellStyle name="Separador de milhares 2 13 2 5 6 3" xfId="12791" xr:uid="{9243A6F4-C09D-49CC-863F-04056D8E7E2D}"/>
    <cellStyle name="Separador de milhares 2 13 2 5 7" xfId="15912" xr:uid="{78F82DFF-D471-4D1F-8CDC-E85B65A446F8}"/>
    <cellStyle name="Separador de milhares 2 13 2 5 8" xfId="9845" xr:uid="{4A9BDBC4-EFA1-492C-BF68-703DC8FE1B8F}"/>
    <cellStyle name="Separador de milhares 2 13 2 6" xfId="3604" xr:uid="{5D50CF5B-C16F-428F-87FC-DF15DE7B89E4}"/>
    <cellStyle name="Separador de milhares 2 13 2 6 2" xfId="4500" xr:uid="{67F01232-5949-429A-A2FD-4720F09CE873}"/>
    <cellStyle name="Separador de milhares 2 13 2 6 2 2" xfId="5910" xr:uid="{63C4AA09-241C-47A1-912B-E1581C2891EF}"/>
    <cellStyle name="Separador de milhares 2 13 2 6 2 2 2" xfId="8729" xr:uid="{368E61F4-F4DD-42F1-B792-1A737980A1D9}"/>
    <cellStyle name="Separador de milhares 2 13 2 6 2 2 2 2" xfId="20642" xr:uid="{5585CEB3-4109-4E82-9EB8-33B71C09C6C9}"/>
    <cellStyle name="Separador de milhares 2 13 2 6 2 2 2 3" xfId="14490" xr:uid="{01DDF779-706B-495C-A6D5-551E7DE62423}"/>
    <cellStyle name="Separador de milhares 2 13 2 6 2 2 3" xfId="17823" xr:uid="{A21367DA-9CD4-4F83-B779-26DD5030396F}"/>
    <cellStyle name="Separador de milhares 2 13 2 6 2 2 4" xfId="11712" xr:uid="{BEFD7B2F-35CB-4360-BC64-FFCB96FC6556}"/>
    <cellStyle name="Separador de milhares 2 13 2 6 2 3" xfId="7319" xr:uid="{D4F78852-D1C0-437B-81B2-5D1128583188}"/>
    <cellStyle name="Separador de milhares 2 13 2 6 2 3 2" xfId="19232" xr:uid="{B20FE568-7B57-425A-93C9-B1786B6CB815}"/>
    <cellStyle name="Separador de milhares 2 13 2 6 2 3 3" xfId="13101" xr:uid="{64453942-8DE5-45E4-B3BC-BD6F980AB9A4}"/>
    <cellStyle name="Separador de milhares 2 13 2 6 2 4" xfId="16413" xr:uid="{8BECB5DA-C10C-401E-989F-A471018219FB}"/>
    <cellStyle name="Separador de milhares 2 13 2 6 2 5" xfId="10323" xr:uid="{575DB48C-377F-4399-9EE3-5B37FC057B8C}"/>
    <cellStyle name="Separador de milhares 2 13 2 6 3" xfId="4977" xr:uid="{90808498-B916-413F-9F80-E010666B9F8D}"/>
    <cellStyle name="Separador de milhares 2 13 2 6 3 2" xfId="6387" xr:uid="{4E0C18FA-D57D-4E5D-A123-6896A6CFE122}"/>
    <cellStyle name="Separador de milhares 2 13 2 6 3 2 2" xfId="9206" xr:uid="{6DC03232-6F9A-47E5-B7D6-649149C84C62}"/>
    <cellStyle name="Separador de milhares 2 13 2 6 3 2 2 2" xfId="21119" xr:uid="{5FCF58BA-7487-4035-8E76-132F3554756A}"/>
    <cellStyle name="Separador de milhares 2 13 2 6 3 2 2 3" xfId="14962" xr:uid="{10AD4FFB-8E84-46A4-88C6-7FA8F68032F9}"/>
    <cellStyle name="Separador de milhares 2 13 2 6 3 2 3" xfId="18300" xr:uid="{74FC288E-47F1-4415-865F-0DE32B9C7EFA}"/>
    <cellStyle name="Separador de milhares 2 13 2 6 3 2 4" xfId="12184" xr:uid="{424C2A44-39BE-48DE-834D-4F70B39012EE}"/>
    <cellStyle name="Separador de milhares 2 13 2 6 3 3" xfId="7796" xr:uid="{9FBD0400-1A45-4E45-9049-BC9BDE8399F9}"/>
    <cellStyle name="Separador de milhares 2 13 2 6 3 3 2" xfId="19709" xr:uid="{1CCAE073-51F3-4899-ABEA-9D59C25B83D3}"/>
    <cellStyle name="Separador de milhares 2 13 2 6 3 3 3" xfId="13573" xr:uid="{A4913C56-0740-427A-8C65-0534097FFACE}"/>
    <cellStyle name="Separador de milhares 2 13 2 6 3 4" xfId="16890" xr:uid="{F5EE8A9A-74E6-407B-A9B7-B44C10456714}"/>
    <cellStyle name="Separador de milhares 2 13 2 6 3 5" xfId="10795" xr:uid="{8C37610E-1B04-43F1-B2B4-0DFEFCBA5788}"/>
    <cellStyle name="Separador de milhares 2 13 2 6 4" xfId="5285" xr:uid="{0914E32C-59BE-464C-9E30-9D86E895276B}"/>
    <cellStyle name="Separador de milhares 2 13 2 6 4 2" xfId="6695" xr:uid="{F0B80A47-0352-4077-BCCF-6A619AE95DE5}"/>
    <cellStyle name="Separador de milhares 2 13 2 6 4 2 2" xfId="9514" xr:uid="{55BD9995-236E-490F-93C7-7694614567F7}"/>
    <cellStyle name="Separador de milhares 2 13 2 6 4 2 2 2" xfId="21427" xr:uid="{F85BAD05-AB71-4E3B-B81E-C26C0F7062AD}"/>
    <cellStyle name="Separador de milhares 2 13 2 6 4 2 2 3" xfId="15266" xr:uid="{89FC456A-E13F-4ACE-B53E-C85149B6DB16}"/>
    <cellStyle name="Separador de milhares 2 13 2 6 4 2 3" xfId="18608" xr:uid="{2A62D1B8-D3E3-4F5F-A970-79894BB48A51}"/>
    <cellStyle name="Separador de milhares 2 13 2 6 4 2 4" xfId="12488" xr:uid="{5C94D0FF-732F-402E-A2ED-D20341820522}"/>
    <cellStyle name="Separador de milhares 2 13 2 6 4 3" xfId="8104" xr:uid="{E04CB8E2-264E-4EC1-BD4C-8A7264804B88}"/>
    <cellStyle name="Separador de milhares 2 13 2 6 4 3 2" xfId="20017" xr:uid="{C923B972-1439-4892-8D67-411499111EA8}"/>
    <cellStyle name="Separador de milhares 2 13 2 6 4 3 3" xfId="13877" xr:uid="{E40E6F2F-01F4-49C2-A1A6-82AC6B083582}"/>
    <cellStyle name="Separador de milhares 2 13 2 6 4 4" xfId="17198" xr:uid="{1B802200-C4CA-42E6-BFDC-50B95CA1A829}"/>
    <cellStyle name="Separador de milhares 2 13 2 6 4 5" xfId="11099" xr:uid="{BBEB4865-1F5E-4119-AC0D-8CCE50126B3D}"/>
    <cellStyle name="Separador de milhares 2 13 2 6 5" xfId="5599" xr:uid="{26B77918-4C4A-44D5-BD62-002D1B144F5E}"/>
    <cellStyle name="Separador de milhares 2 13 2 6 5 2" xfId="8418" xr:uid="{77E138C9-E075-4B24-8D62-AA52E70573A4}"/>
    <cellStyle name="Separador de milhares 2 13 2 6 5 2 2" xfId="20331" xr:uid="{53CAD457-4455-4C24-AC00-D42E52628B5D}"/>
    <cellStyle name="Separador de milhares 2 13 2 6 5 2 3" xfId="14181" xr:uid="{ECFDDF8C-F79C-477B-A1C9-E8F1EE069308}"/>
    <cellStyle name="Separador de milhares 2 13 2 6 5 3" xfId="17512" xr:uid="{CE97C86E-5DC9-4F22-B1D3-10F8A3F65ECD}"/>
    <cellStyle name="Separador de milhares 2 13 2 6 5 4" xfId="11403" xr:uid="{6ACBA69D-D4B6-43F7-BC02-CC4D23411B4A}"/>
    <cellStyle name="Separador de milhares 2 13 2 6 6" xfId="7008" xr:uid="{29B905C5-816C-43D3-A25E-0CE15EDC35BB}"/>
    <cellStyle name="Separador de milhares 2 13 2 6 6 2" xfId="18921" xr:uid="{6620923C-DB2D-43E5-BAD3-F885BE0469EB}"/>
    <cellStyle name="Separador de milhares 2 13 2 6 6 3" xfId="12792" xr:uid="{9E49EFC1-EC71-47D6-AEED-ACED3623EEDE}"/>
    <cellStyle name="Separador de milhares 2 13 2 6 7" xfId="15913" xr:uid="{1B4862EA-9EA5-452A-87CC-7F03DA9DEFDA}"/>
    <cellStyle name="Separador de milhares 2 13 2 6 8" xfId="9846" xr:uid="{4CBF11F5-9938-4E04-84A8-A93C5D2C8789}"/>
    <cellStyle name="Separador de milhares 2 13 2 7" xfId="3605" xr:uid="{9274C8D9-BC83-4E68-B0D5-6F4C0EB40AB0}"/>
    <cellStyle name="Separador de milhares 2 13 2 7 2" xfId="4501" xr:uid="{3A6802F5-D100-4E63-B162-1A8BDFF02288}"/>
    <cellStyle name="Separador de milhares 2 13 2 7 2 2" xfId="5911" xr:uid="{5FFC8683-5394-43EB-B906-000288C6FF2E}"/>
    <cellStyle name="Separador de milhares 2 13 2 7 2 2 2" xfId="8730" xr:uid="{C15E62BF-55E1-46A0-9A77-B84142C08757}"/>
    <cellStyle name="Separador de milhares 2 13 2 7 2 2 2 2" xfId="20643" xr:uid="{AFC3502F-D33A-4C6A-AE3B-935AE8DA304A}"/>
    <cellStyle name="Separador de milhares 2 13 2 7 2 2 2 3" xfId="14491" xr:uid="{99398625-66A5-4103-9B9C-E929C493CC64}"/>
    <cellStyle name="Separador de milhares 2 13 2 7 2 2 3" xfId="17824" xr:uid="{A8A45F69-E60B-42C4-9800-3BDBA34FB2A9}"/>
    <cellStyle name="Separador de milhares 2 13 2 7 2 2 4" xfId="11713" xr:uid="{27772E0A-44FC-4E8F-9AF4-14D2EFC9D645}"/>
    <cellStyle name="Separador de milhares 2 13 2 7 2 3" xfId="7320" xr:uid="{004E79AE-C1EA-45D0-BACB-26A9F52D1F79}"/>
    <cellStyle name="Separador de milhares 2 13 2 7 2 3 2" xfId="19233" xr:uid="{79B07FA2-613B-4CA3-8A60-E6E77E5EE24D}"/>
    <cellStyle name="Separador de milhares 2 13 2 7 2 3 3" xfId="13102" xr:uid="{06F0D0DD-D72B-418B-94A2-9345E654EECB}"/>
    <cellStyle name="Separador de milhares 2 13 2 7 2 4" xfId="16414" xr:uid="{138D6AAF-AA4C-4471-BF92-DA95FAB59097}"/>
    <cellStyle name="Separador de milhares 2 13 2 7 2 5" xfId="10324" xr:uid="{D4EA2831-1040-46D8-8504-2F9A6A0ECE79}"/>
    <cellStyle name="Separador de milhares 2 13 2 7 3" xfId="4978" xr:uid="{28CCFE70-DA83-495F-A2CF-1E69BA2F591A}"/>
    <cellStyle name="Separador de milhares 2 13 2 7 3 2" xfId="6388" xr:uid="{3C087FB5-38F7-4F5E-8F66-2547B6305998}"/>
    <cellStyle name="Separador de milhares 2 13 2 7 3 2 2" xfId="9207" xr:uid="{792005C0-5B7D-4084-9C8B-BC0276D9F014}"/>
    <cellStyle name="Separador de milhares 2 13 2 7 3 2 2 2" xfId="21120" xr:uid="{AD423875-1DC2-4B8D-9DA2-127D6B38AF48}"/>
    <cellStyle name="Separador de milhares 2 13 2 7 3 2 2 3" xfId="14963" xr:uid="{67C34D56-F723-4B12-84B5-CFAE0A1B7AA9}"/>
    <cellStyle name="Separador de milhares 2 13 2 7 3 2 3" xfId="18301" xr:uid="{C1AD064E-B5DB-4D43-9D4D-35073E66E095}"/>
    <cellStyle name="Separador de milhares 2 13 2 7 3 2 4" xfId="12185" xr:uid="{FF35A563-8263-4A13-9971-B00F4D040DD8}"/>
    <cellStyle name="Separador de milhares 2 13 2 7 3 3" xfId="7797" xr:uid="{89D69336-0245-4E26-875F-DCD3AF7212A4}"/>
    <cellStyle name="Separador de milhares 2 13 2 7 3 3 2" xfId="19710" xr:uid="{6FA9FD55-C803-455D-B9DF-F084F06DE298}"/>
    <cellStyle name="Separador de milhares 2 13 2 7 3 3 3" xfId="13574" xr:uid="{55C4EBB6-9531-4D43-8402-EA585A2C267F}"/>
    <cellStyle name="Separador de milhares 2 13 2 7 3 4" xfId="16891" xr:uid="{8236798A-B187-44B1-83CA-4ABEAD4B825B}"/>
    <cellStyle name="Separador de milhares 2 13 2 7 3 5" xfId="10796" xr:uid="{205325C4-89CD-477F-816E-1DA50FA1EDCD}"/>
    <cellStyle name="Separador de milhares 2 13 2 7 4" xfId="5286" xr:uid="{C0749122-3F55-4966-A285-869B4A189236}"/>
    <cellStyle name="Separador de milhares 2 13 2 7 4 2" xfId="6696" xr:uid="{B34265D1-AD04-4A43-9EE5-69B37BE1DFB3}"/>
    <cellStyle name="Separador de milhares 2 13 2 7 4 2 2" xfId="9515" xr:uid="{FDAE69CF-DF89-40D2-8F6C-8E87B4C8D41D}"/>
    <cellStyle name="Separador de milhares 2 13 2 7 4 2 2 2" xfId="21428" xr:uid="{B1FFFE05-43F3-4B2C-ACA7-A70D8E5DEF47}"/>
    <cellStyle name="Separador de milhares 2 13 2 7 4 2 2 3" xfId="15267" xr:uid="{6CB05DA8-194C-4924-9C04-77A2AAB28108}"/>
    <cellStyle name="Separador de milhares 2 13 2 7 4 2 3" xfId="18609" xr:uid="{7E7D9F10-D852-4208-A58E-9C47047C4BF4}"/>
    <cellStyle name="Separador de milhares 2 13 2 7 4 2 4" xfId="12489" xr:uid="{E7D5C7CE-1D34-44C4-83C1-9B3B2B8E090E}"/>
    <cellStyle name="Separador de milhares 2 13 2 7 4 3" xfId="8105" xr:uid="{BCC0B16C-6872-4031-9528-B474426D0161}"/>
    <cellStyle name="Separador de milhares 2 13 2 7 4 3 2" xfId="20018" xr:uid="{4C127FE5-91B9-4179-94F7-4DAD70BB877F}"/>
    <cellStyle name="Separador de milhares 2 13 2 7 4 3 3" xfId="13878" xr:uid="{ABECA9B2-D76E-4383-98FE-47BE336B1997}"/>
    <cellStyle name="Separador de milhares 2 13 2 7 4 4" xfId="17199" xr:uid="{01AE87C1-13F8-466F-A884-7E2C518295CB}"/>
    <cellStyle name="Separador de milhares 2 13 2 7 4 5" xfId="11100" xr:uid="{8473EE75-2DCD-44EE-8A1D-45AB799D9671}"/>
    <cellStyle name="Separador de milhares 2 13 2 7 5" xfId="5600" xr:uid="{B36A1AF3-A4A6-478F-A3FE-5F37157F035C}"/>
    <cellStyle name="Separador de milhares 2 13 2 7 5 2" xfId="8419" xr:uid="{2B7752FA-3E8A-4B75-B84F-00A8FDB4D22E}"/>
    <cellStyle name="Separador de milhares 2 13 2 7 5 2 2" xfId="20332" xr:uid="{555437F5-23FD-469C-902A-94E23282C323}"/>
    <cellStyle name="Separador de milhares 2 13 2 7 5 2 3" xfId="14182" xr:uid="{CFFB517F-866A-4670-AD50-225942BC7792}"/>
    <cellStyle name="Separador de milhares 2 13 2 7 5 3" xfId="17513" xr:uid="{39C3AA9B-65E7-47B0-BC8B-E19BEB952248}"/>
    <cellStyle name="Separador de milhares 2 13 2 7 5 4" xfId="11404" xr:uid="{092234FF-4D3E-4FAD-B6A9-5A4A9CAFC624}"/>
    <cellStyle name="Separador de milhares 2 13 2 7 6" xfId="7009" xr:uid="{B1E6AE32-058F-44B5-A9CF-9A2D7F64E1FA}"/>
    <cellStyle name="Separador de milhares 2 13 2 7 6 2" xfId="18922" xr:uid="{180A1699-688E-4DDE-80DD-BA2EB0062F42}"/>
    <cellStyle name="Separador de milhares 2 13 2 7 6 3" xfId="12793" xr:uid="{CE80C6C9-C3F3-4B64-BF92-E15A2E7527D9}"/>
    <cellStyle name="Separador de milhares 2 13 2 7 7" xfId="15914" xr:uid="{578ADEA5-4F15-4366-817A-1C385A82B5AF}"/>
    <cellStyle name="Separador de milhares 2 13 2 7 8" xfId="9847" xr:uid="{3B020492-2E89-46BC-A5A5-6DE7B4D5F74E}"/>
    <cellStyle name="Separador de milhares 2 13 2 8" xfId="4465" xr:uid="{9071F0E7-C74D-4616-B4FB-735D69519F28}"/>
    <cellStyle name="Separador de milhares 2 13 2 8 2" xfId="5875" xr:uid="{25322D0B-D6AD-4B69-925C-09FF5638564A}"/>
    <cellStyle name="Separador de milhares 2 13 2 8 2 2" xfId="8694" xr:uid="{7B7296F8-5A3F-412E-B9D4-5CCF933D6BA4}"/>
    <cellStyle name="Separador de milhares 2 13 2 8 2 2 2" xfId="20607" xr:uid="{F2BA5661-7094-40F4-AB78-9BA7EEED5B2F}"/>
    <cellStyle name="Separador de milhares 2 13 2 8 2 2 3" xfId="14455" xr:uid="{A867BE5D-470C-4C29-9885-813726DC02FF}"/>
    <cellStyle name="Separador de milhares 2 13 2 8 2 3" xfId="17788" xr:uid="{914B911B-BA9E-4E5C-8D0F-821F5F7185FF}"/>
    <cellStyle name="Separador de milhares 2 13 2 8 2 4" xfId="11677" xr:uid="{50F21362-017E-45D1-8240-1FEB49B9A7D6}"/>
    <cellStyle name="Separador de milhares 2 13 2 8 3" xfId="7284" xr:uid="{9A54C657-0183-4771-B019-0823A67350F1}"/>
    <cellStyle name="Separador de milhares 2 13 2 8 3 2" xfId="19197" xr:uid="{6BC60F8D-DCCA-4548-98EA-4EBEE3BB2EB6}"/>
    <cellStyle name="Separador de milhares 2 13 2 8 3 3" xfId="13066" xr:uid="{888FCB64-8A5B-4892-8774-7BA3365D4B7A}"/>
    <cellStyle name="Separador de milhares 2 13 2 8 4" xfId="16378" xr:uid="{2AA2583A-8491-4B5A-8594-E07EBCB6096B}"/>
    <cellStyle name="Separador de milhares 2 13 2 8 5" xfId="10288" xr:uid="{CDAB997A-873E-4CF2-BAA6-6C223F7C68AD}"/>
    <cellStyle name="Separador de milhares 2 13 2 9" xfId="4942" xr:uid="{4E4A7B06-92FF-4706-B94D-7D857560F740}"/>
    <cellStyle name="Separador de milhares 2 13 2 9 2" xfId="6352" xr:uid="{C11FB084-514F-4224-A1CE-6087BE652AC5}"/>
    <cellStyle name="Separador de milhares 2 13 2 9 2 2" xfId="9171" xr:uid="{5C324C59-C19A-4BC5-91D9-65EAB6F6012E}"/>
    <cellStyle name="Separador de milhares 2 13 2 9 2 2 2" xfId="21084" xr:uid="{97882995-F703-406F-BECB-4BC5C7CCE248}"/>
    <cellStyle name="Separador de milhares 2 13 2 9 2 2 3" xfId="14927" xr:uid="{6B4A9D58-843B-4BD3-BB12-EE2F2713A91A}"/>
    <cellStyle name="Separador de milhares 2 13 2 9 2 3" xfId="18265" xr:uid="{EB757A21-D4EA-4C45-AFC7-C520D50FC960}"/>
    <cellStyle name="Separador de milhares 2 13 2 9 2 4" xfId="12149" xr:uid="{965BBC66-E2C2-4266-B2CC-D3FDC709F4BA}"/>
    <cellStyle name="Separador de milhares 2 13 2 9 3" xfId="7761" xr:uid="{63685B29-35E6-4934-A357-D5BEC9C0F3A4}"/>
    <cellStyle name="Separador de milhares 2 13 2 9 3 2" xfId="19674" xr:uid="{AC92357A-E0C0-45DF-953E-B77D386DD298}"/>
    <cellStyle name="Separador de milhares 2 13 2 9 3 3" xfId="13538" xr:uid="{538E6EA0-30F9-438D-8FB8-CC36EE1FE752}"/>
    <cellStyle name="Separador de milhares 2 13 2 9 4" xfId="16855" xr:uid="{BCB406BE-6B0E-4998-B1EC-328C7A5603E7}"/>
    <cellStyle name="Separador de milhares 2 13 2 9 5" xfId="10760" xr:uid="{D3424BC4-D962-439A-A6D6-A51C69F5BF5F}"/>
    <cellStyle name="Separador de milhares 2 13 3" xfId="3606" xr:uid="{F8FFBB81-C742-492E-86EA-07DB859C01C9}"/>
    <cellStyle name="Separador de milhares 2 13 3 10" xfId="5287" xr:uid="{8CB00FE5-F551-496A-A3E6-00D34F401B96}"/>
    <cellStyle name="Separador de milhares 2 13 3 10 2" xfId="6697" xr:uid="{6711C65B-809A-4324-9E3C-03D29D98E225}"/>
    <cellStyle name="Separador de milhares 2 13 3 10 2 2" xfId="9516" xr:uid="{38F5849F-0092-4A43-BD57-7D7B93706A04}"/>
    <cellStyle name="Separador de milhares 2 13 3 10 2 2 2" xfId="21429" xr:uid="{E604EFF2-5AC4-4DF3-AF55-67F85152630B}"/>
    <cellStyle name="Separador de milhares 2 13 3 10 2 2 3" xfId="15268" xr:uid="{F99C44CE-9287-428E-8192-C83091E2D728}"/>
    <cellStyle name="Separador de milhares 2 13 3 10 2 3" xfId="18610" xr:uid="{C8977C91-A816-4239-B9C2-AB6304DC4FF4}"/>
    <cellStyle name="Separador de milhares 2 13 3 10 2 4" xfId="12490" xr:uid="{492423AB-E63A-4E2B-8A57-319A055D546E}"/>
    <cellStyle name="Separador de milhares 2 13 3 10 3" xfId="8106" xr:uid="{3497382D-84FD-4A73-BB95-C1FAAFD5EE58}"/>
    <cellStyle name="Separador de milhares 2 13 3 10 3 2" xfId="20019" xr:uid="{FD43CBBF-4772-4D8C-B226-E089E6B3A0C3}"/>
    <cellStyle name="Separador de milhares 2 13 3 10 3 3" xfId="13879" xr:uid="{C5388E69-851F-406F-9B3E-95CB59810240}"/>
    <cellStyle name="Separador de milhares 2 13 3 10 4" xfId="17200" xr:uid="{B00961A3-DA46-4E8D-B8A9-7E217AE75443}"/>
    <cellStyle name="Separador de milhares 2 13 3 10 5" xfId="11101" xr:uid="{8C4F8D82-FA0D-4BBB-BF51-78F63807AD10}"/>
    <cellStyle name="Separador de milhares 2 13 3 11" xfId="5601" xr:uid="{F3725847-4524-40FD-93C1-843136820D5C}"/>
    <cellStyle name="Separador de milhares 2 13 3 11 2" xfId="8420" xr:uid="{D1EE1A75-A815-46DD-A92F-FF78F28E53D6}"/>
    <cellStyle name="Separador de milhares 2 13 3 11 2 2" xfId="20333" xr:uid="{BBD982E1-E00B-42F4-9477-817BADA6B5DA}"/>
    <cellStyle name="Separador de milhares 2 13 3 11 2 3" xfId="14183" xr:uid="{B6C29A36-B08D-45C6-941C-86D56E8FB41B}"/>
    <cellStyle name="Separador de milhares 2 13 3 11 3" xfId="17514" xr:uid="{826FC7FA-EE71-49D2-A39B-E410885F2CBE}"/>
    <cellStyle name="Separador de milhares 2 13 3 11 4" xfId="11405" xr:uid="{71FD8BE2-0A77-419D-8D17-1E919FB49855}"/>
    <cellStyle name="Separador de milhares 2 13 3 12" xfId="7010" xr:uid="{CCA41850-B319-4B42-9E84-EC568D17254B}"/>
    <cellStyle name="Separador de milhares 2 13 3 12 2" xfId="18923" xr:uid="{744E3A54-14FB-4CEC-9B19-B7786AE3A476}"/>
    <cellStyle name="Separador de milhares 2 13 3 12 3" xfId="12794" xr:uid="{86FD72BC-C877-4EAE-A7D0-72593161D0C1}"/>
    <cellStyle name="Separador de milhares 2 13 3 13" xfId="15915" xr:uid="{7015195F-6BAC-47E8-960A-C0DCE85D2046}"/>
    <cellStyle name="Separador de milhares 2 13 3 14" xfId="9848" xr:uid="{E1A02E1C-745A-4B28-94F3-54B7C65A0F58}"/>
    <cellStyle name="Separador de milhares 2 13 3 2" xfId="3607" xr:uid="{0A731CA3-395F-4FCB-A290-13111D86439D}"/>
    <cellStyle name="Separador de milhares 2 13 3 2 10" xfId="3608" xr:uid="{83627764-E57E-4C4A-A35C-A69F0D24487E}"/>
    <cellStyle name="Separador de milhares 2 13 3 2 10 2" xfId="4504" xr:uid="{27154EFA-9B43-42E3-9B37-00C19478A947}"/>
    <cellStyle name="Separador de milhares 2 13 3 2 10 2 2" xfId="5914" xr:uid="{954E45B4-9FB6-402F-98F6-482B86559118}"/>
    <cellStyle name="Separador de milhares 2 13 3 2 10 2 2 2" xfId="8733" xr:uid="{3114C2B1-1CC9-4C1F-ACCD-D525F1155233}"/>
    <cellStyle name="Separador de milhares 2 13 3 2 10 2 2 2 2" xfId="20646" xr:uid="{B5E12483-1F12-437E-B3A9-04FFCEA40B55}"/>
    <cellStyle name="Separador de milhares 2 13 3 2 10 2 2 2 3" xfId="14494" xr:uid="{424B1379-888F-4372-9F84-5D0D8F3ACD10}"/>
    <cellStyle name="Separador de milhares 2 13 3 2 10 2 2 3" xfId="17827" xr:uid="{D47A2A4A-03B8-4BED-A872-B5CA0C162892}"/>
    <cellStyle name="Separador de milhares 2 13 3 2 10 2 2 4" xfId="11716" xr:uid="{6A8E4833-D671-4815-9448-0DE4AE49D90A}"/>
    <cellStyle name="Separador de milhares 2 13 3 2 10 2 3" xfId="7323" xr:uid="{621CCFD6-A823-49AD-92B6-A437D3882E89}"/>
    <cellStyle name="Separador de milhares 2 13 3 2 10 2 3 2" xfId="19236" xr:uid="{6A969CD9-0C05-4299-9162-7BBF5CD9084B}"/>
    <cellStyle name="Separador de milhares 2 13 3 2 10 2 3 3" xfId="13105" xr:uid="{EF3367E8-C8C8-4EDD-9281-F465B44C26B6}"/>
    <cellStyle name="Separador de milhares 2 13 3 2 10 2 4" xfId="16417" xr:uid="{BF4945C2-6EC6-4B1C-AF96-6CA8F76451C5}"/>
    <cellStyle name="Separador de milhares 2 13 3 2 10 2 5" xfId="10327" xr:uid="{CCC27B19-483A-44CD-87EA-9A080598D285}"/>
    <cellStyle name="Separador de milhares 2 13 3 2 10 3" xfId="4981" xr:uid="{0EA9B111-3F95-450E-86AE-377F2BD85782}"/>
    <cellStyle name="Separador de milhares 2 13 3 2 10 3 2" xfId="6391" xr:uid="{9B4A7D3A-2766-4D02-829B-5AE77A19A850}"/>
    <cellStyle name="Separador de milhares 2 13 3 2 10 3 2 2" xfId="9210" xr:uid="{9705DB5B-D1F6-488D-8DCA-85A0E3E47B9A}"/>
    <cellStyle name="Separador de milhares 2 13 3 2 10 3 2 2 2" xfId="21123" xr:uid="{C543E38F-A1E5-4790-99A0-C3617C0C423B}"/>
    <cellStyle name="Separador de milhares 2 13 3 2 10 3 2 2 3" xfId="14966" xr:uid="{F893F2BD-4BC9-40B9-8FB5-343F5536A965}"/>
    <cellStyle name="Separador de milhares 2 13 3 2 10 3 2 3" xfId="18304" xr:uid="{850A1CF5-FCAB-46B9-B9E9-E5748D9D6F53}"/>
    <cellStyle name="Separador de milhares 2 13 3 2 10 3 2 4" xfId="12188" xr:uid="{AE767691-5B0F-4D77-A9F6-CDC09A8C6E5C}"/>
    <cellStyle name="Separador de milhares 2 13 3 2 10 3 3" xfId="7800" xr:uid="{56CF3F33-760D-4114-9370-FDBDEB232619}"/>
    <cellStyle name="Separador de milhares 2 13 3 2 10 3 3 2" xfId="19713" xr:uid="{F97C34EC-9843-4E44-89D6-5421E0519AA1}"/>
    <cellStyle name="Separador de milhares 2 13 3 2 10 3 3 3" xfId="13577" xr:uid="{9E70EF5B-33AB-46FB-A887-091A7D8F15B0}"/>
    <cellStyle name="Separador de milhares 2 13 3 2 10 3 4" xfId="16894" xr:uid="{47D60990-A45A-419A-B799-78578D1ED041}"/>
    <cellStyle name="Separador de milhares 2 13 3 2 10 3 5" xfId="10799" xr:uid="{63948EFF-D944-49EF-8FB6-6735AD97DCDF}"/>
    <cellStyle name="Separador de milhares 2 13 3 2 10 4" xfId="5289" xr:uid="{479A3743-B656-42BD-ABBD-87BAE7FB4F8E}"/>
    <cellStyle name="Separador de milhares 2 13 3 2 10 4 2" xfId="6699" xr:uid="{A8F7DD8C-8B17-456D-A07F-05BD4E39543B}"/>
    <cellStyle name="Separador de milhares 2 13 3 2 10 4 2 2" xfId="9518" xr:uid="{364A433E-3FB0-45AA-BDA8-2D1F785B68B5}"/>
    <cellStyle name="Separador de milhares 2 13 3 2 10 4 2 2 2" xfId="21431" xr:uid="{5CC19FD9-C16F-4A4D-81C9-004DBD9721B5}"/>
    <cellStyle name="Separador de milhares 2 13 3 2 10 4 2 2 3" xfId="15270" xr:uid="{0CAE4EE6-5445-4D1F-A08A-73D9474EB773}"/>
    <cellStyle name="Separador de milhares 2 13 3 2 10 4 2 3" xfId="18612" xr:uid="{1322DE5A-B454-463E-8D32-2FC79971024D}"/>
    <cellStyle name="Separador de milhares 2 13 3 2 10 4 2 4" xfId="12492" xr:uid="{F4FACB14-C430-46CA-A9E0-B260D49DD94F}"/>
    <cellStyle name="Separador de milhares 2 13 3 2 10 4 3" xfId="8108" xr:uid="{53A5A44F-7BD1-4CD3-AD8A-781EE1E8689A}"/>
    <cellStyle name="Separador de milhares 2 13 3 2 10 4 3 2" xfId="20021" xr:uid="{A958524F-CA5C-4F71-8CAB-60957B7AB42D}"/>
    <cellStyle name="Separador de milhares 2 13 3 2 10 4 3 3" xfId="13881" xr:uid="{47D148AF-4D21-4284-A542-A4AC424AFC8F}"/>
    <cellStyle name="Separador de milhares 2 13 3 2 10 4 4" xfId="17202" xr:uid="{A2EDE5F4-165E-4C38-9C22-4BECBB9D8A4F}"/>
    <cellStyle name="Separador de milhares 2 13 3 2 10 4 5" xfId="11103" xr:uid="{182051AD-EFB7-4A4D-A0B7-68ED3F181AEA}"/>
    <cellStyle name="Separador de milhares 2 13 3 2 10 5" xfId="5603" xr:uid="{6C05F04A-C383-4B93-95B1-D519D9FD1E86}"/>
    <cellStyle name="Separador de milhares 2 13 3 2 10 5 2" xfId="8422" xr:uid="{37890C65-4E34-475C-B49B-B050346D8E24}"/>
    <cellStyle name="Separador de milhares 2 13 3 2 10 5 2 2" xfId="20335" xr:uid="{581DCC66-A0C4-47E7-A7AF-52ED22947805}"/>
    <cellStyle name="Separador de milhares 2 13 3 2 10 5 2 3" xfId="14185" xr:uid="{89C50A41-B9A0-4255-8476-0A4146ACBF94}"/>
    <cellStyle name="Separador de milhares 2 13 3 2 10 5 3" xfId="17516" xr:uid="{A14F06E0-BCA9-4E14-B430-1B4671887115}"/>
    <cellStyle name="Separador de milhares 2 13 3 2 10 5 4" xfId="11407" xr:uid="{E4E20B86-44DF-4A19-9EEF-668DD7A0E68E}"/>
    <cellStyle name="Separador de milhares 2 13 3 2 10 6" xfId="7012" xr:uid="{34D00463-35DF-4130-8BDD-1DE15539C343}"/>
    <cellStyle name="Separador de milhares 2 13 3 2 10 6 2" xfId="18925" xr:uid="{9662E068-2B44-4948-97C4-6C79A2AB537C}"/>
    <cellStyle name="Separador de milhares 2 13 3 2 10 6 3" xfId="12796" xr:uid="{C4A9283F-1392-4737-AD75-33DC3CAF6AA3}"/>
    <cellStyle name="Separador de milhares 2 13 3 2 10 7" xfId="15917" xr:uid="{E092BEBC-FAFB-433E-A7C3-0F2F37D509EC}"/>
    <cellStyle name="Separador de milhares 2 13 3 2 10 8" xfId="9850" xr:uid="{920AA393-2FAC-4AA7-A30E-AFD450EB53E2}"/>
    <cellStyle name="Separador de milhares 2 13 3 2 11" xfId="3609" xr:uid="{FF874E47-4960-49F2-85B5-D87D4F1268EA}"/>
    <cellStyle name="Separador de milhares 2 13 3 2 11 2" xfId="4505" xr:uid="{EA45E25E-19F5-4B1E-93A8-39D179950E60}"/>
    <cellStyle name="Separador de milhares 2 13 3 2 11 2 2" xfId="5915" xr:uid="{978A450D-B46C-4E69-8A59-83F15E2C0BFD}"/>
    <cellStyle name="Separador de milhares 2 13 3 2 11 2 2 2" xfId="8734" xr:uid="{E7B951AF-77CB-4908-A620-11693CAD2483}"/>
    <cellStyle name="Separador de milhares 2 13 3 2 11 2 2 2 2" xfId="20647" xr:uid="{364FA75B-D8B3-4455-B44F-D06BE854A435}"/>
    <cellStyle name="Separador de milhares 2 13 3 2 11 2 2 2 3" xfId="14495" xr:uid="{BF7030A7-AF22-425A-B8F8-7A8F4A9D55BD}"/>
    <cellStyle name="Separador de milhares 2 13 3 2 11 2 2 3" xfId="17828" xr:uid="{7A3C62D9-761B-4C5D-8BCB-33790A78FE48}"/>
    <cellStyle name="Separador de milhares 2 13 3 2 11 2 2 4" xfId="11717" xr:uid="{240840DC-F5AB-49A1-9A3D-B103DA53C177}"/>
    <cellStyle name="Separador de milhares 2 13 3 2 11 2 3" xfId="7324" xr:uid="{E7A3B642-AC18-4284-8C72-7CD2E1DDED43}"/>
    <cellStyle name="Separador de milhares 2 13 3 2 11 2 3 2" xfId="19237" xr:uid="{0A445627-1201-4AD5-A2C0-3CF379294200}"/>
    <cellStyle name="Separador de milhares 2 13 3 2 11 2 3 3" xfId="13106" xr:uid="{9AA4D087-7EBD-420D-82A4-6C1439BDF467}"/>
    <cellStyle name="Separador de milhares 2 13 3 2 11 2 4" xfId="16418" xr:uid="{DD87853B-2666-4395-9EC8-AE8057F81E89}"/>
    <cellStyle name="Separador de milhares 2 13 3 2 11 2 5" xfId="10328" xr:uid="{761E19F0-29D0-4607-982A-10E40D503B33}"/>
    <cellStyle name="Separador de milhares 2 13 3 2 11 3" xfId="4982" xr:uid="{6A95E7E2-BBB4-4FF1-B53B-0D3C47FD2C8E}"/>
    <cellStyle name="Separador de milhares 2 13 3 2 11 3 2" xfId="6392" xr:uid="{C970240E-4E07-408E-826C-E13DCF0160F1}"/>
    <cellStyle name="Separador de milhares 2 13 3 2 11 3 2 2" xfId="9211" xr:uid="{85089D60-7CE0-4369-A241-892B132C34C0}"/>
    <cellStyle name="Separador de milhares 2 13 3 2 11 3 2 2 2" xfId="21124" xr:uid="{F8671388-11BB-48AE-8ABD-B052452E7665}"/>
    <cellStyle name="Separador de milhares 2 13 3 2 11 3 2 2 3" xfId="14967" xr:uid="{C41FDC9E-E724-4F5C-A9AE-D8D748BAC694}"/>
    <cellStyle name="Separador de milhares 2 13 3 2 11 3 2 3" xfId="18305" xr:uid="{77273C58-6A5C-4143-9605-3715BA4E86AB}"/>
    <cellStyle name="Separador de milhares 2 13 3 2 11 3 2 4" xfId="12189" xr:uid="{68C37918-22E5-41D2-ABFA-8932155D427F}"/>
    <cellStyle name="Separador de milhares 2 13 3 2 11 3 3" xfId="7801" xr:uid="{DA0F4BE5-7F66-4AE8-BC37-B211C56E226B}"/>
    <cellStyle name="Separador de milhares 2 13 3 2 11 3 3 2" xfId="19714" xr:uid="{6DFB50CD-D1CE-43BA-9D96-24CC297A34A5}"/>
    <cellStyle name="Separador de milhares 2 13 3 2 11 3 3 3" xfId="13578" xr:uid="{804D2597-7D52-4C9F-ACA3-16EE7E360B52}"/>
    <cellStyle name="Separador de milhares 2 13 3 2 11 3 4" xfId="16895" xr:uid="{18AAA3CB-F182-444A-8B7F-8E9D83755DB8}"/>
    <cellStyle name="Separador de milhares 2 13 3 2 11 3 5" xfId="10800" xr:uid="{3248FA74-35F0-4E6C-A0FD-45D8429510D0}"/>
    <cellStyle name="Separador de milhares 2 13 3 2 11 4" xfId="5290" xr:uid="{0AE02CA1-7A66-4586-B094-0BD9262425C1}"/>
    <cellStyle name="Separador de milhares 2 13 3 2 11 4 2" xfId="6700" xr:uid="{691A596F-4110-41A1-A18E-84F93D233D75}"/>
    <cellStyle name="Separador de milhares 2 13 3 2 11 4 2 2" xfId="9519" xr:uid="{B5BD1895-2340-41EB-9495-75CB8979DD33}"/>
    <cellStyle name="Separador de milhares 2 13 3 2 11 4 2 2 2" xfId="21432" xr:uid="{7573DF46-1DC9-4631-A04C-1B2F7B024E51}"/>
    <cellStyle name="Separador de milhares 2 13 3 2 11 4 2 2 3" xfId="15271" xr:uid="{0A4DEC89-1FE4-4770-9235-A8C3A649A09F}"/>
    <cellStyle name="Separador de milhares 2 13 3 2 11 4 2 3" xfId="18613" xr:uid="{3996AC93-7CFD-4EE8-A68A-EDF3E300BDAB}"/>
    <cellStyle name="Separador de milhares 2 13 3 2 11 4 2 4" xfId="12493" xr:uid="{0364B7CE-DF1E-4E64-8017-DA5BCCFDE84A}"/>
    <cellStyle name="Separador de milhares 2 13 3 2 11 4 3" xfId="8109" xr:uid="{1267F1EF-966B-405A-B4B5-6A62845CB1A2}"/>
    <cellStyle name="Separador de milhares 2 13 3 2 11 4 3 2" xfId="20022" xr:uid="{FE6F980B-992F-45E8-93AF-922662EE0671}"/>
    <cellStyle name="Separador de milhares 2 13 3 2 11 4 3 3" xfId="13882" xr:uid="{15207476-A9DF-4503-8FFA-BE29F075A924}"/>
    <cellStyle name="Separador de milhares 2 13 3 2 11 4 4" xfId="17203" xr:uid="{B9C393D1-E7B0-41B2-A5AE-D39A87289708}"/>
    <cellStyle name="Separador de milhares 2 13 3 2 11 4 5" xfId="11104" xr:uid="{F795869E-ABDA-4D30-9C2F-0BE4A9641177}"/>
    <cellStyle name="Separador de milhares 2 13 3 2 11 5" xfId="5604" xr:uid="{C3772709-920A-4512-A502-CE43D8590242}"/>
    <cellStyle name="Separador de milhares 2 13 3 2 11 5 2" xfId="8423" xr:uid="{9892C7C8-8854-4BD9-A01F-2D45FA0C88D6}"/>
    <cellStyle name="Separador de milhares 2 13 3 2 11 5 2 2" xfId="20336" xr:uid="{246CD401-2455-476B-A912-9A31FB14F0DB}"/>
    <cellStyle name="Separador de milhares 2 13 3 2 11 5 2 3" xfId="14186" xr:uid="{CF926DA7-5610-4246-B6AC-88522EAD931A}"/>
    <cellStyle name="Separador de milhares 2 13 3 2 11 5 3" xfId="17517" xr:uid="{51459813-FC45-4172-9308-6520CE224145}"/>
    <cellStyle name="Separador de milhares 2 13 3 2 11 5 4" xfId="11408" xr:uid="{117D3C6A-F40E-432C-8D38-4D0CD3F20930}"/>
    <cellStyle name="Separador de milhares 2 13 3 2 11 6" xfId="7013" xr:uid="{31B40F14-0539-4C54-97E5-5E5B7F02FFD6}"/>
    <cellStyle name="Separador de milhares 2 13 3 2 11 6 2" xfId="18926" xr:uid="{9E207446-C1AD-416F-B435-29358CDA3F12}"/>
    <cellStyle name="Separador de milhares 2 13 3 2 11 6 3" xfId="12797" xr:uid="{B92904EF-5899-4F22-A8B4-CBE32DC14C1D}"/>
    <cellStyle name="Separador de milhares 2 13 3 2 11 7" xfId="15918" xr:uid="{0A185FA8-352F-4F3F-B0CE-3B5355147D07}"/>
    <cellStyle name="Separador de milhares 2 13 3 2 11 8" xfId="9851" xr:uid="{B7A5CA5E-E9AA-4CFF-A0D6-127FBFBEF04F}"/>
    <cellStyle name="Separador de milhares 2 13 3 2 12" xfId="3610" xr:uid="{017FE303-B5C8-43AA-9943-F40F728BD476}"/>
    <cellStyle name="Separador de milhares 2 13 3 2 12 2" xfId="4506" xr:uid="{AF91D537-324A-4130-8E9B-8C66DF3B9CD1}"/>
    <cellStyle name="Separador de milhares 2 13 3 2 12 2 2" xfId="5916" xr:uid="{B4C3623C-4593-4F02-A251-46151AD545D8}"/>
    <cellStyle name="Separador de milhares 2 13 3 2 12 2 2 2" xfId="8735" xr:uid="{5D932FAC-5F78-4087-ABB8-62AB1052AC65}"/>
    <cellStyle name="Separador de milhares 2 13 3 2 12 2 2 2 2" xfId="20648" xr:uid="{9AE0BA62-9419-4316-B980-EBF3D616BFED}"/>
    <cellStyle name="Separador de milhares 2 13 3 2 12 2 2 2 3" xfId="14496" xr:uid="{7CD1380E-EA10-4263-8E02-F4ED57635A44}"/>
    <cellStyle name="Separador de milhares 2 13 3 2 12 2 2 3" xfId="17829" xr:uid="{E271BA30-4B38-4FD3-987A-AD4DDCA58AE3}"/>
    <cellStyle name="Separador de milhares 2 13 3 2 12 2 2 4" xfId="11718" xr:uid="{9DBB7ED7-87CD-4D47-AF7F-A22B698B9CF2}"/>
    <cellStyle name="Separador de milhares 2 13 3 2 12 2 3" xfId="7325" xr:uid="{3AACF8D6-DD0D-47AB-B9F9-121EE6C5409C}"/>
    <cellStyle name="Separador de milhares 2 13 3 2 12 2 3 2" xfId="19238" xr:uid="{705FC5D9-BCB2-441E-AEB1-203E50B5E657}"/>
    <cellStyle name="Separador de milhares 2 13 3 2 12 2 3 3" xfId="13107" xr:uid="{95439E5C-C11F-476D-B579-5812C85C385C}"/>
    <cellStyle name="Separador de milhares 2 13 3 2 12 2 4" xfId="16419" xr:uid="{3905E90E-403A-4FE4-82D8-C36C5A4AB78B}"/>
    <cellStyle name="Separador de milhares 2 13 3 2 12 2 5" xfId="10329" xr:uid="{46E0894F-6405-40E4-8A03-FDEDE8575A9C}"/>
    <cellStyle name="Separador de milhares 2 13 3 2 12 3" xfId="4983" xr:uid="{69E29EAA-2A0F-4054-B404-38445238E297}"/>
    <cellStyle name="Separador de milhares 2 13 3 2 12 3 2" xfId="6393" xr:uid="{E6D2C076-F391-42F3-BB4B-8EB14D403969}"/>
    <cellStyle name="Separador de milhares 2 13 3 2 12 3 2 2" xfId="9212" xr:uid="{E63C48DE-C6BA-449B-A8EF-1C6A86565C36}"/>
    <cellStyle name="Separador de milhares 2 13 3 2 12 3 2 2 2" xfId="21125" xr:uid="{3E4F0BAB-C9E9-43BA-8E6A-A1C9F98D68E5}"/>
    <cellStyle name="Separador de milhares 2 13 3 2 12 3 2 2 3" xfId="14968" xr:uid="{B6A50940-565E-49F9-8E55-51D7E6E76390}"/>
    <cellStyle name="Separador de milhares 2 13 3 2 12 3 2 3" xfId="18306" xr:uid="{6465EC0C-2F4A-4BAB-BB8D-1F5224FF2963}"/>
    <cellStyle name="Separador de milhares 2 13 3 2 12 3 2 4" xfId="12190" xr:uid="{937AA22A-AB65-475C-874A-7E8A02BD98FC}"/>
    <cellStyle name="Separador de milhares 2 13 3 2 12 3 3" xfId="7802" xr:uid="{56A444EF-FF9B-46E2-8DDD-DC635D43498F}"/>
    <cellStyle name="Separador de milhares 2 13 3 2 12 3 3 2" xfId="19715" xr:uid="{EA8A14EE-8E7B-452C-B300-C9B193BA1448}"/>
    <cellStyle name="Separador de milhares 2 13 3 2 12 3 3 3" xfId="13579" xr:uid="{12FC998F-C29D-4656-A20B-D62193AD7172}"/>
    <cellStyle name="Separador de milhares 2 13 3 2 12 3 4" xfId="16896" xr:uid="{1324E972-24A0-4A80-8CF3-426F9E44B60D}"/>
    <cellStyle name="Separador de milhares 2 13 3 2 12 3 5" xfId="10801" xr:uid="{532E3F75-8D83-410E-A392-344EB143D8D1}"/>
    <cellStyle name="Separador de milhares 2 13 3 2 12 4" xfId="5291" xr:uid="{AB4EF835-5BC8-4122-806F-C4C95424C562}"/>
    <cellStyle name="Separador de milhares 2 13 3 2 12 4 2" xfId="6701" xr:uid="{4718CC05-5FE0-4567-9B52-3958A8FA8FEE}"/>
    <cellStyle name="Separador de milhares 2 13 3 2 12 4 2 2" xfId="9520" xr:uid="{F20ACE95-F095-4C5B-9709-A30E23F73B90}"/>
    <cellStyle name="Separador de milhares 2 13 3 2 12 4 2 2 2" xfId="21433" xr:uid="{78436D6F-97A3-4ED8-B322-FC50628C25F1}"/>
    <cellStyle name="Separador de milhares 2 13 3 2 12 4 2 2 3" xfId="15272" xr:uid="{DD93EEF6-0002-4712-AFA5-29A72C59D031}"/>
    <cellStyle name="Separador de milhares 2 13 3 2 12 4 2 3" xfId="18614" xr:uid="{0296FF8C-5F3C-4882-ADEB-129F2298884A}"/>
    <cellStyle name="Separador de milhares 2 13 3 2 12 4 2 4" xfId="12494" xr:uid="{B84ED782-CC92-4AE9-8BA4-8045B06D25F1}"/>
    <cellStyle name="Separador de milhares 2 13 3 2 12 4 3" xfId="8110" xr:uid="{13ABDB56-EE9E-4987-A8A2-BB755AB9CFB9}"/>
    <cellStyle name="Separador de milhares 2 13 3 2 12 4 3 2" xfId="20023" xr:uid="{8CC5F8DB-1B23-452F-8A54-95D3F552822F}"/>
    <cellStyle name="Separador de milhares 2 13 3 2 12 4 3 3" xfId="13883" xr:uid="{09DB132B-B048-4361-8719-FB18550965D0}"/>
    <cellStyle name="Separador de milhares 2 13 3 2 12 4 4" xfId="17204" xr:uid="{424FF55A-874A-4DE9-92C1-154CD277E7C3}"/>
    <cellStyle name="Separador de milhares 2 13 3 2 12 4 5" xfId="11105" xr:uid="{BD102BAD-C536-4443-97DB-CFDBDCA035D2}"/>
    <cellStyle name="Separador de milhares 2 13 3 2 12 5" xfId="5605" xr:uid="{BE7ECC3A-21AB-422A-BE1F-A14C5D809B76}"/>
    <cellStyle name="Separador de milhares 2 13 3 2 12 5 2" xfId="8424" xr:uid="{5B5E7A15-915F-4C7D-A5B4-CF6717C49459}"/>
    <cellStyle name="Separador de milhares 2 13 3 2 12 5 2 2" xfId="20337" xr:uid="{1E8CAFA9-97A0-417F-85D8-2BFDC40615F1}"/>
    <cellStyle name="Separador de milhares 2 13 3 2 12 5 2 3" xfId="14187" xr:uid="{5BB30FD6-2190-4B8F-9B0F-A9C458BE8FA6}"/>
    <cellStyle name="Separador de milhares 2 13 3 2 12 5 3" xfId="17518" xr:uid="{C3B33A62-BCB6-413D-A317-CCE450D761B5}"/>
    <cellStyle name="Separador de milhares 2 13 3 2 12 5 4" xfId="11409" xr:uid="{D11F9947-B42B-42F7-8C28-4A8E6C150770}"/>
    <cellStyle name="Separador de milhares 2 13 3 2 12 6" xfId="7014" xr:uid="{95D356A8-A5A8-46E1-837C-05BE4295DB90}"/>
    <cellStyle name="Separador de milhares 2 13 3 2 12 6 2" xfId="18927" xr:uid="{7DADE21C-0894-44CF-95FC-B638F9F702EA}"/>
    <cellStyle name="Separador de milhares 2 13 3 2 12 6 3" xfId="12798" xr:uid="{DBC35484-E7AD-496C-82CA-7013EEB1938E}"/>
    <cellStyle name="Separador de milhares 2 13 3 2 12 7" xfId="15919" xr:uid="{774BB8A6-6D7E-4162-8181-B6B5D8385999}"/>
    <cellStyle name="Separador de milhares 2 13 3 2 12 8" xfId="9852" xr:uid="{F1C62441-7485-4EF0-8DD2-94D7F995E098}"/>
    <cellStyle name="Separador de milhares 2 13 3 2 13" xfId="3611" xr:uid="{608A5EB7-5660-464F-9481-86B4412671BC}"/>
    <cellStyle name="Separador de milhares 2 13 3 2 13 2" xfId="4507" xr:uid="{A04AA5B7-AFC9-4F2C-A18A-A649802F2F4F}"/>
    <cellStyle name="Separador de milhares 2 13 3 2 13 2 2" xfId="5917" xr:uid="{11CC9DFD-CAAA-4260-A8A9-41EE46F07B50}"/>
    <cellStyle name="Separador de milhares 2 13 3 2 13 2 2 2" xfId="8736" xr:uid="{42ECF319-EA4A-4D1F-9EE8-11F76BC342B9}"/>
    <cellStyle name="Separador de milhares 2 13 3 2 13 2 2 2 2" xfId="20649" xr:uid="{ED826F9C-236C-4C13-B599-A31E95B4CFB1}"/>
    <cellStyle name="Separador de milhares 2 13 3 2 13 2 2 2 3" xfId="14497" xr:uid="{A9496056-7266-4477-A55B-26DE1497385E}"/>
    <cellStyle name="Separador de milhares 2 13 3 2 13 2 2 3" xfId="17830" xr:uid="{528E7250-0F18-49B3-89A0-5ACB7AB04AF2}"/>
    <cellStyle name="Separador de milhares 2 13 3 2 13 2 2 4" xfId="11719" xr:uid="{04FCB6D3-431F-4627-BB1E-0269FC3FC31F}"/>
    <cellStyle name="Separador de milhares 2 13 3 2 13 2 3" xfId="7326" xr:uid="{92CCA14B-D4CA-4C14-87A6-8014C5797846}"/>
    <cellStyle name="Separador de milhares 2 13 3 2 13 2 3 2" xfId="19239" xr:uid="{25B9DA91-B015-499C-9C42-467D55C55D8F}"/>
    <cellStyle name="Separador de milhares 2 13 3 2 13 2 3 3" xfId="13108" xr:uid="{B407B3C7-808F-4485-942F-5CE11B4D4631}"/>
    <cellStyle name="Separador de milhares 2 13 3 2 13 2 4" xfId="16420" xr:uid="{A350C41E-80D9-4DE9-A94A-E432AA589BF4}"/>
    <cellStyle name="Separador de milhares 2 13 3 2 13 2 5" xfId="10330" xr:uid="{710B9723-17A5-40D7-A017-E77FA65CEDFF}"/>
    <cellStyle name="Separador de milhares 2 13 3 2 13 3" xfId="4984" xr:uid="{857FE069-F415-4F73-8F0C-C38C04605488}"/>
    <cellStyle name="Separador de milhares 2 13 3 2 13 3 2" xfId="6394" xr:uid="{24EAAF8A-2B42-441C-84DA-DC38087585C0}"/>
    <cellStyle name="Separador de milhares 2 13 3 2 13 3 2 2" xfId="9213" xr:uid="{F59F9556-145F-42D4-A6BB-47DE00125523}"/>
    <cellStyle name="Separador de milhares 2 13 3 2 13 3 2 2 2" xfId="21126" xr:uid="{7B6623DE-B9CA-42C3-8C8F-DBC478462861}"/>
    <cellStyle name="Separador de milhares 2 13 3 2 13 3 2 2 3" xfId="14969" xr:uid="{8633E267-8540-4D77-ACA1-50915AC7A5C6}"/>
    <cellStyle name="Separador de milhares 2 13 3 2 13 3 2 3" xfId="18307" xr:uid="{52C3F58A-F176-4CD6-91FE-17B8B78498BF}"/>
    <cellStyle name="Separador de milhares 2 13 3 2 13 3 2 4" xfId="12191" xr:uid="{8E885B39-2B6E-4C84-867E-EBDC918FF554}"/>
    <cellStyle name="Separador de milhares 2 13 3 2 13 3 3" xfId="7803" xr:uid="{5AACA606-4DE0-4673-8777-E3C8E7B5E626}"/>
    <cellStyle name="Separador de milhares 2 13 3 2 13 3 3 2" xfId="19716" xr:uid="{C484E701-34B9-49FC-963E-7CCDBD49D10B}"/>
    <cellStyle name="Separador de milhares 2 13 3 2 13 3 3 3" xfId="13580" xr:uid="{D8E56929-5041-460B-A2D3-19B33E85227E}"/>
    <cellStyle name="Separador de milhares 2 13 3 2 13 3 4" xfId="16897" xr:uid="{C288F363-2662-4875-9A34-9847454D3B2D}"/>
    <cellStyle name="Separador de milhares 2 13 3 2 13 3 5" xfId="10802" xr:uid="{97704627-51D0-4D32-B26A-B0A21008291F}"/>
    <cellStyle name="Separador de milhares 2 13 3 2 13 4" xfId="5292" xr:uid="{EE556564-5975-44CD-8A6A-6206BCB487CF}"/>
    <cellStyle name="Separador de milhares 2 13 3 2 13 4 2" xfId="6702" xr:uid="{7D72466E-3D29-41DB-BBF6-7383BA298EC7}"/>
    <cellStyle name="Separador de milhares 2 13 3 2 13 4 2 2" xfId="9521" xr:uid="{E394906A-C4FC-4E2C-A130-6E609793CCC0}"/>
    <cellStyle name="Separador de milhares 2 13 3 2 13 4 2 2 2" xfId="21434" xr:uid="{76E5D321-C916-415C-91E0-86B0BF16F129}"/>
    <cellStyle name="Separador de milhares 2 13 3 2 13 4 2 2 3" xfId="15273" xr:uid="{498A0393-4029-4551-A05B-D5993815BBB6}"/>
    <cellStyle name="Separador de milhares 2 13 3 2 13 4 2 3" xfId="18615" xr:uid="{BF758DC7-9134-4397-808E-0E65F0C4864E}"/>
    <cellStyle name="Separador de milhares 2 13 3 2 13 4 2 4" xfId="12495" xr:uid="{0229D4D6-7F9D-453A-A1E0-C0D004DCA751}"/>
    <cellStyle name="Separador de milhares 2 13 3 2 13 4 3" xfId="8111" xr:uid="{C0DA5D3F-F685-4300-A1B3-5B17D807AAAA}"/>
    <cellStyle name="Separador de milhares 2 13 3 2 13 4 3 2" xfId="20024" xr:uid="{DA8E2D4E-B70D-45E0-95C1-93B5F7498D15}"/>
    <cellStyle name="Separador de milhares 2 13 3 2 13 4 3 3" xfId="13884" xr:uid="{C6148005-EF2F-4445-AF83-9924E72DEAAF}"/>
    <cellStyle name="Separador de milhares 2 13 3 2 13 4 4" xfId="17205" xr:uid="{E8502EC7-7203-498A-9934-5A9F2C2C3582}"/>
    <cellStyle name="Separador de milhares 2 13 3 2 13 4 5" xfId="11106" xr:uid="{C5FBF892-CF99-44E8-8A51-B6C4454A3BE7}"/>
    <cellStyle name="Separador de milhares 2 13 3 2 13 5" xfId="5606" xr:uid="{E5E189C3-4E17-46C6-A67C-BD7AC86BB880}"/>
    <cellStyle name="Separador de milhares 2 13 3 2 13 5 2" xfId="8425" xr:uid="{F2D3F815-9A9B-47E8-A421-23960B64726F}"/>
    <cellStyle name="Separador de milhares 2 13 3 2 13 5 2 2" xfId="20338" xr:uid="{9FAFAA73-0502-44AC-B7F4-E64989CF24F0}"/>
    <cellStyle name="Separador de milhares 2 13 3 2 13 5 2 3" xfId="14188" xr:uid="{F2A68365-1988-4589-BA56-F69858A4E231}"/>
    <cellStyle name="Separador de milhares 2 13 3 2 13 5 3" xfId="17519" xr:uid="{B3442EDB-685B-48DC-BD5C-826D37A5E8FF}"/>
    <cellStyle name="Separador de milhares 2 13 3 2 13 5 4" xfId="11410" xr:uid="{C6D256BE-BD71-41BB-B311-60DBF82058CD}"/>
    <cellStyle name="Separador de milhares 2 13 3 2 13 6" xfId="7015" xr:uid="{6D9078F7-F884-4482-9DF5-C4A809B505D9}"/>
    <cellStyle name="Separador de milhares 2 13 3 2 13 6 2" xfId="18928" xr:uid="{EF40635B-9425-48D3-802F-2BA29264D42A}"/>
    <cellStyle name="Separador de milhares 2 13 3 2 13 6 3" xfId="12799" xr:uid="{DA83F0DB-8009-4C38-B4FD-8323A7F53ADD}"/>
    <cellStyle name="Separador de milhares 2 13 3 2 13 7" xfId="15920" xr:uid="{E9063C0E-E4F3-4884-8CEF-93045FB95126}"/>
    <cellStyle name="Separador de milhares 2 13 3 2 13 8" xfId="9853" xr:uid="{455E32FF-181A-4169-8C3E-343C3FD08FBE}"/>
    <cellStyle name="Separador de milhares 2 13 3 2 14" xfId="3612" xr:uid="{C88C641C-462F-4E8D-809C-77C43679A6FA}"/>
    <cellStyle name="Separador de milhares 2 13 3 2 14 2" xfId="4508" xr:uid="{03CF1A99-2BA8-4DAD-88BC-7227DC5956E5}"/>
    <cellStyle name="Separador de milhares 2 13 3 2 14 2 2" xfId="5918" xr:uid="{B8B353C2-0D5D-47DC-8C02-DADA02BF2F39}"/>
    <cellStyle name="Separador de milhares 2 13 3 2 14 2 2 2" xfId="8737" xr:uid="{A6D64078-0E9C-485F-9AE3-8E721BD1E263}"/>
    <cellStyle name="Separador de milhares 2 13 3 2 14 2 2 2 2" xfId="20650" xr:uid="{C0A31025-A10C-4483-834F-233DDE34576B}"/>
    <cellStyle name="Separador de milhares 2 13 3 2 14 2 2 2 3" xfId="14498" xr:uid="{AFD91FF6-B8EE-480B-BFCC-8144ADD5DE1B}"/>
    <cellStyle name="Separador de milhares 2 13 3 2 14 2 2 3" xfId="17831" xr:uid="{72F2D0CD-7EA2-4AF9-9D16-880BC1356246}"/>
    <cellStyle name="Separador de milhares 2 13 3 2 14 2 2 4" xfId="11720" xr:uid="{3FBDFDDF-574A-46FE-81A0-4D8B5E2003EC}"/>
    <cellStyle name="Separador de milhares 2 13 3 2 14 2 3" xfId="7327" xr:uid="{F6A9E1E6-D2D9-4565-96C9-7A71B5DC7D1A}"/>
    <cellStyle name="Separador de milhares 2 13 3 2 14 2 3 2" xfId="19240" xr:uid="{30809B0D-63A8-40F9-9F21-B08110B6F608}"/>
    <cellStyle name="Separador de milhares 2 13 3 2 14 2 3 3" xfId="13109" xr:uid="{95FE94AF-BFA0-4305-84E9-37428DC89AD8}"/>
    <cellStyle name="Separador de milhares 2 13 3 2 14 2 4" xfId="16421" xr:uid="{8B4E170F-78D1-4D7B-9F7B-07289860D613}"/>
    <cellStyle name="Separador de milhares 2 13 3 2 14 2 5" xfId="10331" xr:uid="{7AD22C3D-2EF8-4FE1-96B3-BED7A4000F94}"/>
    <cellStyle name="Separador de milhares 2 13 3 2 14 3" xfId="4985" xr:uid="{D09EA2EA-8822-4E75-99B9-A7B04EE9FABB}"/>
    <cellStyle name="Separador de milhares 2 13 3 2 14 3 2" xfId="6395" xr:uid="{8E191785-C90E-42E2-98F1-FF0A2FE5969D}"/>
    <cellStyle name="Separador de milhares 2 13 3 2 14 3 2 2" xfId="9214" xr:uid="{630D4EA0-1303-4BC9-AB49-CC113EDB48B3}"/>
    <cellStyle name="Separador de milhares 2 13 3 2 14 3 2 2 2" xfId="21127" xr:uid="{2AF1E458-89AF-487E-BD91-992E909D4918}"/>
    <cellStyle name="Separador de milhares 2 13 3 2 14 3 2 2 3" xfId="14970" xr:uid="{A52C1367-52E4-4DF6-94A3-133567EFEDC6}"/>
    <cellStyle name="Separador de milhares 2 13 3 2 14 3 2 3" xfId="18308" xr:uid="{0B5A5E50-8043-4515-9EB8-8923D77AC80D}"/>
    <cellStyle name="Separador de milhares 2 13 3 2 14 3 2 4" xfId="12192" xr:uid="{616AF1E9-6166-4978-9C77-1372FF56FD3F}"/>
    <cellStyle name="Separador de milhares 2 13 3 2 14 3 3" xfId="7804" xr:uid="{C5955FFC-B1C6-4422-8618-EE47518BB79B}"/>
    <cellStyle name="Separador de milhares 2 13 3 2 14 3 3 2" xfId="19717" xr:uid="{E2F95679-7A63-499E-BE47-FB0DEE4EE787}"/>
    <cellStyle name="Separador de milhares 2 13 3 2 14 3 3 3" xfId="13581" xr:uid="{F2EC34DF-817A-4387-8CF4-D00E7E54AA0E}"/>
    <cellStyle name="Separador de milhares 2 13 3 2 14 3 4" xfId="16898" xr:uid="{3603FF70-2E3C-459A-BED9-D34CCAE62DEA}"/>
    <cellStyle name="Separador de milhares 2 13 3 2 14 3 5" xfId="10803" xr:uid="{B787B353-913C-4DF5-8399-1A1E03032558}"/>
    <cellStyle name="Separador de milhares 2 13 3 2 14 4" xfId="5293" xr:uid="{5DABDD97-5DA7-49F2-8530-7A82DB635B9A}"/>
    <cellStyle name="Separador de milhares 2 13 3 2 14 4 2" xfId="6703" xr:uid="{DEE5BE2E-D685-42B5-B149-798576F7A1D8}"/>
    <cellStyle name="Separador de milhares 2 13 3 2 14 4 2 2" xfId="9522" xr:uid="{BFBBC6D7-95FE-4A9A-B3F4-FE00D92488CC}"/>
    <cellStyle name="Separador de milhares 2 13 3 2 14 4 2 2 2" xfId="21435" xr:uid="{08183B2B-C783-40F7-9547-E4063A9BDF64}"/>
    <cellStyle name="Separador de milhares 2 13 3 2 14 4 2 2 3" xfId="15274" xr:uid="{761452D0-ABD2-4D7C-943B-907CAD9E7D80}"/>
    <cellStyle name="Separador de milhares 2 13 3 2 14 4 2 3" xfId="18616" xr:uid="{D792A678-B5F6-4CC1-A256-0F3D99C8F7DD}"/>
    <cellStyle name="Separador de milhares 2 13 3 2 14 4 2 4" xfId="12496" xr:uid="{2097034F-A4A7-4486-9161-5C19B455BC3B}"/>
    <cellStyle name="Separador de milhares 2 13 3 2 14 4 3" xfId="8112" xr:uid="{C0CBCC45-AB12-42ED-9596-3C386F8A48EE}"/>
    <cellStyle name="Separador de milhares 2 13 3 2 14 4 3 2" xfId="20025" xr:uid="{526C6F8B-C5BD-4000-88B1-26C3D1CE97CF}"/>
    <cellStyle name="Separador de milhares 2 13 3 2 14 4 3 3" xfId="13885" xr:uid="{73058711-A849-4666-AE7B-E803B63CCFC0}"/>
    <cellStyle name="Separador de milhares 2 13 3 2 14 4 4" xfId="17206" xr:uid="{FF21C431-F06D-4D12-A3AF-138A18AB295C}"/>
    <cellStyle name="Separador de milhares 2 13 3 2 14 4 5" xfId="11107" xr:uid="{ED180381-5581-4DB8-BDE0-58EB9EAC9830}"/>
    <cellStyle name="Separador de milhares 2 13 3 2 14 5" xfId="5607" xr:uid="{4A97F59B-BA48-470A-B64C-CECD5BC8EB78}"/>
    <cellStyle name="Separador de milhares 2 13 3 2 14 5 2" xfId="8426" xr:uid="{B835684A-3446-419F-8647-660423B4AB95}"/>
    <cellStyle name="Separador de milhares 2 13 3 2 14 5 2 2" xfId="20339" xr:uid="{E2AFDFD5-F473-48B2-8B74-154411DF1CF6}"/>
    <cellStyle name="Separador de milhares 2 13 3 2 14 5 2 3" xfId="14189" xr:uid="{DA67866C-1CF4-4C8A-B947-E3F9C5062CA7}"/>
    <cellStyle name="Separador de milhares 2 13 3 2 14 5 3" xfId="17520" xr:uid="{024A48F1-14A5-4063-A88E-C5CC3422CCF4}"/>
    <cellStyle name="Separador de milhares 2 13 3 2 14 5 4" xfId="11411" xr:uid="{0F27D051-1F31-4A68-B6EB-4AA959B1248D}"/>
    <cellStyle name="Separador de milhares 2 13 3 2 14 6" xfId="7016" xr:uid="{C8666270-5883-4524-9F41-556ADE1C6E74}"/>
    <cellStyle name="Separador de milhares 2 13 3 2 14 6 2" xfId="18929" xr:uid="{89D09A0B-B204-4E53-A2D4-2D29E3CC524F}"/>
    <cellStyle name="Separador de milhares 2 13 3 2 14 6 3" xfId="12800" xr:uid="{54A61C4C-04AE-41F8-A7B1-0A24E18F47E3}"/>
    <cellStyle name="Separador de milhares 2 13 3 2 14 7" xfId="15921" xr:uid="{110966EC-5A3D-4C28-AF79-38C78C193E98}"/>
    <cellStyle name="Separador de milhares 2 13 3 2 14 8" xfId="9854" xr:uid="{D99E851E-07FF-4F4A-BCED-9F3211CF05D8}"/>
    <cellStyle name="Separador de milhares 2 13 3 2 15" xfId="3613" xr:uid="{FB42E14D-F591-46E9-8F77-D9BAE404A993}"/>
    <cellStyle name="Separador de milhares 2 13 3 2 15 2" xfId="4509" xr:uid="{4A2B8108-1347-497E-AE46-AC81B9711D8A}"/>
    <cellStyle name="Separador de milhares 2 13 3 2 15 2 2" xfId="5919" xr:uid="{7125A454-AA56-4042-9E11-EF266E14EEC0}"/>
    <cellStyle name="Separador de milhares 2 13 3 2 15 2 2 2" xfId="8738" xr:uid="{DB8A254A-A10F-4984-9B34-CAC256354B84}"/>
    <cellStyle name="Separador de milhares 2 13 3 2 15 2 2 2 2" xfId="20651" xr:uid="{F6AE713A-F855-407F-8B81-DDB329B31EC4}"/>
    <cellStyle name="Separador de milhares 2 13 3 2 15 2 2 2 3" xfId="14499" xr:uid="{3854DD98-4E33-404B-A58C-999170EFBCF6}"/>
    <cellStyle name="Separador de milhares 2 13 3 2 15 2 2 3" xfId="17832" xr:uid="{4F154AF7-D430-4E3C-9B86-C48A5BFDA085}"/>
    <cellStyle name="Separador de milhares 2 13 3 2 15 2 2 4" xfId="11721" xr:uid="{13DAFE5A-BB18-493B-9228-4B2D0DE1A04E}"/>
    <cellStyle name="Separador de milhares 2 13 3 2 15 2 3" xfId="7328" xr:uid="{A06E0DED-B5F4-4746-BCC0-1C3727610C6A}"/>
    <cellStyle name="Separador de milhares 2 13 3 2 15 2 3 2" xfId="19241" xr:uid="{89098FC1-EF4E-483A-84D6-BECA3C52C73D}"/>
    <cellStyle name="Separador de milhares 2 13 3 2 15 2 3 3" xfId="13110" xr:uid="{DAC24464-559C-41EA-BEF6-BA6A508F11A1}"/>
    <cellStyle name="Separador de milhares 2 13 3 2 15 2 4" xfId="16422" xr:uid="{3F4DBA65-387F-4833-A6E4-7F2BFA5CD105}"/>
    <cellStyle name="Separador de milhares 2 13 3 2 15 2 5" xfId="10332" xr:uid="{35F3D1AA-1811-4D2E-8C41-57ABF33B92FA}"/>
    <cellStyle name="Separador de milhares 2 13 3 2 15 3" xfId="4986" xr:uid="{7248B51F-D670-486F-ADA0-9316352C4065}"/>
    <cellStyle name="Separador de milhares 2 13 3 2 15 3 2" xfId="6396" xr:uid="{6F43370A-28F3-4B5F-B4AA-A579435EE2B4}"/>
    <cellStyle name="Separador de milhares 2 13 3 2 15 3 2 2" xfId="9215" xr:uid="{3C81B9ED-96FA-4C92-86AB-ECDA9E8CA6D6}"/>
    <cellStyle name="Separador de milhares 2 13 3 2 15 3 2 2 2" xfId="21128" xr:uid="{8362BB25-389C-4482-B510-D22D93B6ECC0}"/>
    <cellStyle name="Separador de milhares 2 13 3 2 15 3 2 2 3" xfId="14971" xr:uid="{11E9A9E3-438D-4BF0-B943-2428E9675265}"/>
    <cellStyle name="Separador de milhares 2 13 3 2 15 3 2 3" xfId="18309" xr:uid="{82165AD5-693A-49FB-B7CD-9D88B934076B}"/>
    <cellStyle name="Separador de milhares 2 13 3 2 15 3 2 4" xfId="12193" xr:uid="{F942D961-3224-43DC-950F-F51FD8B2A579}"/>
    <cellStyle name="Separador de milhares 2 13 3 2 15 3 3" xfId="7805" xr:uid="{0BDAA1FC-AB6D-4A2D-8A5C-FE36B2FF9144}"/>
    <cellStyle name="Separador de milhares 2 13 3 2 15 3 3 2" xfId="19718" xr:uid="{7F1D334F-F359-4442-8ED3-9727956CF36C}"/>
    <cellStyle name="Separador de milhares 2 13 3 2 15 3 3 3" xfId="13582" xr:uid="{97DF2873-C62E-4659-81A0-3A0130EBBF9B}"/>
    <cellStyle name="Separador de milhares 2 13 3 2 15 3 4" xfId="16899" xr:uid="{C4EF62AC-A729-4D5E-83E4-56B969ED3AE3}"/>
    <cellStyle name="Separador de milhares 2 13 3 2 15 3 5" xfId="10804" xr:uid="{8F69AFD2-4E6F-4843-A46B-8307AA05FF7C}"/>
    <cellStyle name="Separador de milhares 2 13 3 2 15 4" xfId="5294" xr:uid="{1DEE20ED-94B8-4380-869E-769F65CFAFAA}"/>
    <cellStyle name="Separador de milhares 2 13 3 2 15 4 2" xfId="6704" xr:uid="{E21E440F-78AA-491B-A525-A611B8FB004F}"/>
    <cellStyle name="Separador de milhares 2 13 3 2 15 4 2 2" xfId="9523" xr:uid="{14C6993D-0E3C-48BD-8FB0-08446202321A}"/>
    <cellStyle name="Separador de milhares 2 13 3 2 15 4 2 2 2" xfId="21436" xr:uid="{20350567-3D11-45FE-A6BB-EA85068E2B8C}"/>
    <cellStyle name="Separador de milhares 2 13 3 2 15 4 2 2 3" xfId="15275" xr:uid="{E8A7C6A7-0B91-44A8-A3B4-392EDCC4D7F5}"/>
    <cellStyle name="Separador de milhares 2 13 3 2 15 4 2 3" xfId="18617" xr:uid="{EDAAE45A-DAAD-4DFE-A7D3-823697E961D8}"/>
    <cellStyle name="Separador de milhares 2 13 3 2 15 4 2 4" xfId="12497" xr:uid="{582F9A9A-3AFA-4FE3-9928-65D2BE41813E}"/>
    <cellStyle name="Separador de milhares 2 13 3 2 15 4 3" xfId="8113" xr:uid="{4C44615C-AEDF-482F-A19E-9AF0CB84F739}"/>
    <cellStyle name="Separador de milhares 2 13 3 2 15 4 3 2" xfId="20026" xr:uid="{ED341B25-9381-4793-B249-E004E213131C}"/>
    <cellStyle name="Separador de milhares 2 13 3 2 15 4 3 3" xfId="13886" xr:uid="{7768B788-ABA2-4ABF-A8BF-0E18ECA1FAF9}"/>
    <cellStyle name="Separador de milhares 2 13 3 2 15 4 4" xfId="17207" xr:uid="{789A8E82-3020-4A55-AC64-CD97CCF647D8}"/>
    <cellStyle name="Separador de milhares 2 13 3 2 15 4 5" xfId="11108" xr:uid="{08E90438-F103-42E9-884E-A9275BB89E3D}"/>
    <cellStyle name="Separador de milhares 2 13 3 2 15 5" xfId="5608" xr:uid="{53C775FB-90AA-48F4-A1F3-E66B7D69543C}"/>
    <cellStyle name="Separador de milhares 2 13 3 2 15 5 2" xfId="8427" xr:uid="{E7DFD507-1EEE-4439-BF39-4ACD6BDCD75D}"/>
    <cellStyle name="Separador de milhares 2 13 3 2 15 5 2 2" xfId="20340" xr:uid="{9B04E096-E863-4D65-8BAC-475674F4E1AA}"/>
    <cellStyle name="Separador de milhares 2 13 3 2 15 5 2 3" xfId="14190" xr:uid="{DC434F8B-CC2A-4C4D-B754-7CE28FD0EFF6}"/>
    <cellStyle name="Separador de milhares 2 13 3 2 15 5 3" xfId="17521" xr:uid="{C02A87B1-9EA8-4726-B45D-AC214DCA4A76}"/>
    <cellStyle name="Separador de milhares 2 13 3 2 15 5 4" xfId="11412" xr:uid="{60BA0D39-E248-49C8-8E44-19B315E387F6}"/>
    <cellStyle name="Separador de milhares 2 13 3 2 15 6" xfId="7017" xr:uid="{E8CABD35-C050-43AC-A9BB-DE5B30BC412B}"/>
    <cellStyle name="Separador de milhares 2 13 3 2 15 6 2" xfId="18930" xr:uid="{D9379D17-B688-4556-AAF2-15A57B2AE096}"/>
    <cellStyle name="Separador de milhares 2 13 3 2 15 6 3" xfId="12801" xr:uid="{24E7511A-066F-48AE-852A-C40A97CA2BA6}"/>
    <cellStyle name="Separador de milhares 2 13 3 2 15 7" xfId="15922" xr:uid="{3F6C32B8-C63F-43A8-91D9-60CF609FB2F9}"/>
    <cellStyle name="Separador de milhares 2 13 3 2 15 8" xfId="9855" xr:uid="{265AFEFF-1048-4E29-9933-2068479D1B44}"/>
    <cellStyle name="Separador de milhares 2 13 3 2 16" xfId="3614" xr:uid="{9AC94D82-4837-4AC8-AB4E-919A0D7CF875}"/>
    <cellStyle name="Separador de milhares 2 13 3 2 16 2" xfId="4510" xr:uid="{893475FB-8B65-4DDE-8AD1-270AB6B460E0}"/>
    <cellStyle name="Separador de milhares 2 13 3 2 16 2 2" xfId="5920" xr:uid="{EB5F03B5-60C7-4DBB-909C-E6C853F8A30A}"/>
    <cellStyle name="Separador de milhares 2 13 3 2 16 2 2 2" xfId="8739" xr:uid="{228058AB-4659-42EB-A9CC-6FF2287916A2}"/>
    <cellStyle name="Separador de milhares 2 13 3 2 16 2 2 2 2" xfId="20652" xr:uid="{E0C959B0-C0A3-49B7-AC14-16B07C0CAE98}"/>
    <cellStyle name="Separador de milhares 2 13 3 2 16 2 2 2 3" xfId="14500" xr:uid="{7E7C6CBE-4B90-47F3-8407-3F7FE0E72E63}"/>
    <cellStyle name="Separador de milhares 2 13 3 2 16 2 2 3" xfId="17833" xr:uid="{9625C532-05BA-4354-8D97-C3D2A2F639BC}"/>
    <cellStyle name="Separador de milhares 2 13 3 2 16 2 2 4" xfId="11722" xr:uid="{3B1DDFA3-CB8E-45C7-BD8B-F68B7D81D413}"/>
    <cellStyle name="Separador de milhares 2 13 3 2 16 2 3" xfId="7329" xr:uid="{731BD279-DEE3-457F-A1FE-91158F4139AA}"/>
    <cellStyle name="Separador de milhares 2 13 3 2 16 2 3 2" xfId="19242" xr:uid="{19D722F1-5E9A-4C77-8DBB-F2FAFBF14112}"/>
    <cellStyle name="Separador de milhares 2 13 3 2 16 2 3 3" xfId="13111" xr:uid="{08633A4C-7988-49A0-AD0C-F7B289B2355A}"/>
    <cellStyle name="Separador de milhares 2 13 3 2 16 2 4" xfId="16423" xr:uid="{D6B1B090-2A19-48C9-B209-7766D7B2353F}"/>
    <cellStyle name="Separador de milhares 2 13 3 2 16 2 5" xfId="10333" xr:uid="{F723935B-B139-451F-B845-C68BDDA0CEE9}"/>
    <cellStyle name="Separador de milhares 2 13 3 2 16 3" xfId="4987" xr:uid="{6D05F48F-075A-4038-85CB-FDA387586C31}"/>
    <cellStyle name="Separador de milhares 2 13 3 2 16 3 2" xfId="6397" xr:uid="{26FE351C-AF7B-4E62-97B8-D83D5B28E20F}"/>
    <cellStyle name="Separador de milhares 2 13 3 2 16 3 2 2" xfId="9216" xr:uid="{03D623EC-5B95-48F1-BEAC-98AA138F4CE1}"/>
    <cellStyle name="Separador de milhares 2 13 3 2 16 3 2 2 2" xfId="21129" xr:uid="{37426194-2725-4E8E-A0C4-91B2C28758D1}"/>
    <cellStyle name="Separador de milhares 2 13 3 2 16 3 2 2 3" xfId="14972" xr:uid="{BDAE1816-307A-4BA4-AB1D-10DA01B95A8C}"/>
    <cellStyle name="Separador de milhares 2 13 3 2 16 3 2 3" xfId="18310" xr:uid="{861E3FA4-98D4-4896-BD6F-C5E9F21B7315}"/>
    <cellStyle name="Separador de milhares 2 13 3 2 16 3 2 4" xfId="12194" xr:uid="{4661C99B-ABCE-4DA2-9873-3C100F8FAD78}"/>
    <cellStyle name="Separador de milhares 2 13 3 2 16 3 3" xfId="7806" xr:uid="{F4D1DF01-CCCB-4153-9587-73380B08849F}"/>
    <cellStyle name="Separador de milhares 2 13 3 2 16 3 3 2" xfId="19719" xr:uid="{9BB5CD81-3632-411E-BAC3-869B85DA713F}"/>
    <cellStyle name="Separador de milhares 2 13 3 2 16 3 3 3" xfId="13583" xr:uid="{A100DC56-F4DA-4EA1-A5F6-7AD72867A8E2}"/>
    <cellStyle name="Separador de milhares 2 13 3 2 16 3 4" xfId="16900" xr:uid="{D1763F3F-37ED-4D53-B725-BD79E7821D48}"/>
    <cellStyle name="Separador de milhares 2 13 3 2 16 3 5" xfId="10805" xr:uid="{08956100-1A94-44C8-A08D-C7C706B47746}"/>
    <cellStyle name="Separador de milhares 2 13 3 2 16 4" xfId="5295" xr:uid="{3D8A390D-9C86-4682-AB93-4B56243B66A3}"/>
    <cellStyle name="Separador de milhares 2 13 3 2 16 4 2" xfId="6705" xr:uid="{5FF49F3F-AC6A-4B2E-90C8-89E67E339A5E}"/>
    <cellStyle name="Separador de milhares 2 13 3 2 16 4 2 2" xfId="9524" xr:uid="{FD86AAAD-CD7F-4A23-9AEC-948C5FAFA669}"/>
    <cellStyle name="Separador de milhares 2 13 3 2 16 4 2 2 2" xfId="21437" xr:uid="{F31D8952-EF9B-4B6E-8CF4-88E65B01B21F}"/>
    <cellStyle name="Separador de milhares 2 13 3 2 16 4 2 2 3" xfId="15276" xr:uid="{D949AD11-C3D4-4448-A13B-51E7D5B73690}"/>
    <cellStyle name="Separador de milhares 2 13 3 2 16 4 2 3" xfId="18618" xr:uid="{DFAB4677-52DE-4A3E-843F-2673DCB1475C}"/>
    <cellStyle name="Separador de milhares 2 13 3 2 16 4 2 4" xfId="12498" xr:uid="{A78ED36D-D29C-4FC7-B726-E5B99B26F5B1}"/>
    <cellStyle name="Separador de milhares 2 13 3 2 16 4 3" xfId="8114" xr:uid="{A4F59775-01DF-42C0-9F3C-57D193F7EEBB}"/>
    <cellStyle name="Separador de milhares 2 13 3 2 16 4 3 2" xfId="20027" xr:uid="{AE99D71E-D403-4274-A2AA-831523566096}"/>
    <cellStyle name="Separador de milhares 2 13 3 2 16 4 3 3" xfId="13887" xr:uid="{F1CC08D8-E2F0-42FA-8958-B38537A991EA}"/>
    <cellStyle name="Separador de milhares 2 13 3 2 16 4 4" xfId="17208" xr:uid="{FC868487-5DE9-41AF-B067-6B0D2DF34D29}"/>
    <cellStyle name="Separador de milhares 2 13 3 2 16 4 5" xfId="11109" xr:uid="{BEA837A1-FEE5-4C8E-BCC5-98BB93378C93}"/>
    <cellStyle name="Separador de milhares 2 13 3 2 16 5" xfId="5609" xr:uid="{900975E5-093E-4D42-AF48-F6CA725E64DC}"/>
    <cellStyle name="Separador de milhares 2 13 3 2 16 5 2" xfId="8428" xr:uid="{0CCE202D-FBC7-42EE-86DD-8C9A89160366}"/>
    <cellStyle name="Separador de milhares 2 13 3 2 16 5 2 2" xfId="20341" xr:uid="{FC7787D8-AAFE-4B3D-8F26-F6941F59D4EC}"/>
    <cellStyle name="Separador de milhares 2 13 3 2 16 5 2 3" xfId="14191" xr:uid="{FB570FC8-363F-47C1-9ED0-A1F9D7D4345C}"/>
    <cellStyle name="Separador de milhares 2 13 3 2 16 5 3" xfId="17522" xr:uid="{663D4D74-37B2-43E8-BB93-70018F970116}"/>
    <cellStyle name="Separador de milhares 2 13 3 2 16 5 4" xfId="11413" xr:uid="{DDA86CFD-1A82-41C6-B056-011A07CC1C3A}"/>
    <cellStyle name="Separador de milhares 2 13 3 2 16 6" xfId="7018" xr:uid="{974C3E44-BCC3-4D2B-BE0A-5CD0D6DBAA88}"/>
    <cellStyle name="Separador de milhares 2 13 3 2 16 6 2" xfId="18931" xr:uid="{36A0C95B-4549-4894-A3E7-1026A9826A8E}"/>
    <cellStyle name="Separador de milhares 2 13 3 2 16 6 3" xfId="12802" xr:uid="{1C009F4D-6770-4FAC-90BA-B6AA2DC09320}"/>
    <cellStyle name="Separador de milhares 2 13 3 2 16 7" xfId="15923" xr:uid="{D4DBD32E-90D8-4B02-804B-827B47620C5B}"/>
    <cellStyle name="Separador de milhares 2 13 3 2 16 8" xfId="9856" xr:uid="{3C078BAA-21C3-421A-93F0-C3EA1B57FABA}"/>
    <cellStyle name="Separador de milhares 2 13 3 2 17" xfId="4503" xr:uid="{EEB6E582-1EB6-4DBF-B2F3-F771FF733B6B}"/>
    <cellStyle name="Separador de milhares 2 13 3 2 17 2" xfId="5913" xr:uid="{100A2A0C-1D28-4E3B-9EDE-0A80B750FE48}"/>
    <cellStyle name="Separador de milhares 2 13 3 2 17 2 2" xfId="8732" xr:uid="{BE47982C-8D55-44E1-9631-8B56DCA42B76}"/>
    <cellStyle name="Separador de milhares 2 13 3 2 17 2 2 2" xfId="20645" xr:uid="{837B7EBA-8205-44DD-A587-9FBC39533F01}"/>
    <cellStyle name="Separador de milhares 2 13 3 2 17 2 2 3" xfId="14493" xr:uid="{2D725E0C-853E-404A-B67A-9B663618C801}"/>
    <cellStyle name="Separador de milhares 2 13 3 2 17 2 3" xfId="17826" xr:uid="{E344E067-BCBE-4A42-805D-C338EF497170}"/>
    <cellStyle name="Separador de milhares 2 13 3 2 17 2 4" xfId="11715" xr:uid="{2DA39C70-9040-458C-932A-9ACFE9A3EA4C}"/>
    <cellStyle name="Separador de milhares 2 13 3 2 17 3" xfId="7322" xr:uid="{23641539-D580-4FAB-9B38-E56EB603FD28}"/>
    <cellStyle name="Separador de milhares 2 13 3 2 17 3 2" xfId="19235" xr:uid="{9FAB137C-9F85-48A5-B6EC-6E172B542AD9}"/>
    <cellStyle name="Separador de milhares 2 13 3 2 17 3 3" xfId="13104" xr:uid="{B7EC7D0F-F5DE-4FF8-93A8-D455B4D4D26B}"/>
    <cellStyle name="Separador de milhares 2 13 3 2 17 4" xfId="16416" xr:uid="{AE9925AE-2531-4C44-9A63-1C045CE000AB}"/>
    <cellStyle name="Separador de milhares 2 13 3 2 17 5" xfId="10326" xr:uid="{70E8087B-65B7-48E6-A2DD-C02D402B3909}"/>
    <cellStyle name="Separador de milhares 2 13 3 2 18" xfId="4980" xr:uid="{F9ED2A33-FC52-423D-BA2D-0F3C666039C4}"/>
    <cellStyle name="Separador de milhares 2 13 3 2 18 2" xfId="6390" xr:uid="{3DE3DB2C-1DFF-4F8C-94C0-1A9FE2E45313}"/>
    <cellStyle name="Separador de milhares 2 13 3 2 18 2 2" xfId="9209" xr:uid="{55032A2B-9D38-4394-9AD8-4813010EE76D}"/>
    <cellStyle name="Separador de milhares 2 13 3 2 18 2 2 2" xfId="21122" xr:uid="{AAC66725-AACD-4020-B966-81DB2C2CC1AE}"/>
    <cellStyle name="Separador de milhares 2 13 3 2 18 2 2 3" xfId="14965" xr:uid="{D9EEC247-9B77-4AF2-9772-1A2DCFCC0E0A}"/>
    <cellStyle name="Separador de milhares 2 13 3 2 18 2 3" xfId="18303" xr:uid="{16DC9B29-846B-41BF-ABD8-DDBD109665FC}"/>
    <cellStyle name="Separador de milhares 2 13 3 2 18 2 4" xfId="12187" xr:uid="{DBC1C888-EE8C-441C-9AD1-96BD0D5FF6A6}"/>
    <cellStyle name="Separador de milhares 2 13 3 2 18 3" xfId="7799" xr:uid="{4F58EFEF-2DB0-41E7-8B2E-309FB2033C7A}"/>
    <cellStyle name="Separador de milhares 2 13 3 2 18 3 2" xfId="19712" xr:uid="{BD56E0F5-19EF-4D45-8A53-843A0AB66FA4}"/>
    <cellStyle name="Separador de milhares 2 13 3 2 18 3 3" xfId="13576" xr:uid="{062B62A6-952F-47A6-9CEB-F9E1B5363E09}"/>
    <cellStyle name="Separador de milhares 2 13 3 2 18 4" xfId="16893" xr:uid="{29638D61-9080-46C8-AA96-CE085DCACD05}"/>
    <cellStyle name="Separador de milhares 2 13 3 2 18 5" xfId="10798" xr:uid="{EB554927-A3B6-46E2-840D-9DA5CE5064B6}"/>
    <cellStyle name="Separador de milhares 2 13 3 2 19" xfId="5288" xr:uid="{E928033E-D4DD-4A20-B8A9-440377085F20}"/>
    <cellStyle name="Separador de milhares 2 13 3 2 19 2" xfId="6698" xr:uid="{B9578F1C-FFB5-4128-ABA9-6AFC8F20F76B}"/>
    <cellStyle name="Separador de milhares 2 13 3 2 19 2 2" xfId="9517" xr:uid="{E12FBF4E-DD4E-4983-86CA-2B584D466CF7}"/>
    <cellStyle name="Separador de milhares 2 13 3 2 19 2 2 2" xfId="21430" xr:uid="{AFC98D37-045C-4D03-B433-A7CB0E9FCECD}"/>
    <cellStyle name="Separador de milhares 2 13 3 2 19 2 2 3" xfId="15269" xr:uid="{C506382C-070A-4CBB-9441-7B7EF7119A98}"/>
    <cellStyle name="Separador de milhares 2 13 3 2 19 2 3" xfId="18611" xr:uid="{D52F08F9-39A1-44E3-85ED-4AD27C54FB91}"/>
    <cellStyle name="Separador de milhares 2 13 3 2 19 2 4" xfId="12491" xr:uid="{0D9B8A3D-444D-47C8-AC2B-5367232FEFA5}"/>
    <cellStyle name="Separador de milhares 2 13 3 2 19 3" xfId="8107" xr:uid="{C4FC582A-B7F8-4FD3-A0D5-97BE0CEF9F8E}"/>
    <cellStyle name="Separador de milhares 2 13 3 2 19 3 2" xfId="20020" xr:uid="{B021C662-0D79-4C93-8CDE-E9E1A2941EA1}"/>
    <cellStyle name="Separador de milhares 2 13 3 2 19 3 3" xfId="13880" xr:uid="{F9C3BD1E-3745-4005-A8F4-295F2C866709}"/>
    <cellStyle name="Separador de milhares 2 13 3 2 19 4" xfId="17201" xr:uid="{7D2C2AFF-D7BB-405E-9AA8-6116341F4949}"/>
    <cellStyle name="Separador de milhares 2 13 3 2 19 5" xfId="11102" xr:uid="{3B559081-3317-400D-834B-E875BD86BD66}"/>
    <cellStyle name="Separador de milhares 2 13 3 2 2" xfId="3615" xr:uid="{7FD46581-851C-4491-9042-C1773551CAA3}"/>
    <cellStyle name="Separador de milhares 2 13 3 2 2 2" xfId="4511" xr:uid="{C61A23A6-0142-4FCC-9514-5EF715F3BED9}"/>
    <cellStyle name="Separador de milhares 2 13 3 2 2 2 2" xfId="5921" xr:uid="{A343B12F-8533-407D-882C-2BD113C99B3D}"/>
    <cellStyle name="Separador de milhares 2 13 3 2 2 2 2 2" xfId="8740" xr:uid="{3B5B84FE-B6B9-44DB-B119-41942C3CE0DE}"/>
    <cellStyle name="Separador de milhares 2 13 3 2 2 2 2 2 2" xfId="20653" xr:uid="{DFC667DC-1109-41B4-A0DD-5C17CBCA348A}"/>
    <cellStyle name="Separador de milhares 2 13 3 2 2 2 2 2 3" xfId="14501" xr:uid="{163BD651-31A3-4245-9182-E5068E3E41BC}"/>
    <cellStyle name="Separador de milhares 2 13 3 2 2 2 2 3" xfId="17834" xr:uid="{E84522F2-6EA5-4B5B-AE97-1B7D94F4CA7A}"/>
    <cellStyle name="Separador de milhares 2 13 3 2 2 2 2 4" xfId="11723" xr:uid="{2E5E7E7C-BAD3-4AD8-8633-3FDE1A15C985}"/>
    <cellStyle name="Separador de milhares 2 13 3 2 2 2 3" xfId="7330" xr:uid="{83B02C98-E4C6-451A-B4BD-468B72B24559}"/>
    <cellStyle name="Separador de milhares 2 13 3 2 2 2 3 2" xfId="19243" xr:uid="{5F1375BC-CF9A-4239-A30C-E59E721A9AA6}"/>
    <cellStyle name="Separador de milhares 2 13 3 2 2 2 3 3" xfId="13112" xr:uid="{27F38ADE-1309-408D-9970-CC26F383102B}"/>
    <cellStyle name="Separador de milhares 2 13 3 2 2 2 4" xfId="16424" xr:uid="{B2220B34-0265-415A-872C-195D46DE9F30}"/>
    <cellStyle name="Separador de milhares 2 13 3 2 2 2 5" xfId="10334" xr:uid="{9FC9A8FB-9E17-43F1-9CF9-54F6E9B7F6BA}"/>
    <cellStyle name="Separador de milhares 2 13 3 2 2 3" xfId="4988" xr:uid="{304D93E0-37EA-48CB-97AD-6840F5C39E84}"/>
    <cellStyle name="Separador de milhares 2 13 3 2 2 3 2" xfId="6398" xr:uid="{B91EB3CD-489D-4D58-9854-093E80ECFBB1}"/>
    <cellStyle name="Separador de milhares 2 13 3 2 2 3 2 2" xfId="9217" xr:uid="{9A59CFAC-E79B-41ED-83D9-5841DD9A2F49}"/>
    <cellStyle name="Separador de milhares 2 13 3 2 2 3 2 2 2" xfId="21130" xr:uid="{C67BCDB7-A1D9-4B2C-8F1A-64FAC0C87FC5}"/>
    <cellStyle name="Separador de milhares 2 13 3 2 2 3 2 2 3" xfId="14973" xr:uid="{F3BFF5EB-E804-4678-B5BC-5AEABC60AB37}"/>
    <cellStyle name="Separador de milhares 2 13 3 2 2 3 2 3" xfId="18311" xr:uid="{702C1CC6-2249-4BC0-BCF3-2E34E4D33184}"/>
    <cellStyle name="Separador de milhares 2 13 3 2 2 3 2 4" xfId="12195" xr:uid="{725476EC-3C45-4345-A6BB-34748B52B1AD}"/>
    <cellStyle name="Separador de milhares 2 13 3 2 2 3 3" xfId="7807" xr:uid="{B58346C2-488A-499A-B84A-694C20A870CF}"/>
    <cellStyle name="Separador de milhares 2 13 3 2 2 3 3 2" xfId="19720" xr:uid="{5B3571D0-F668-4917-98DD-D8FFE7A037A3}"/>
    <cellStyle name="Separador de milhares 2 13 3 2 2 3 3 3" xfId="13584" xr:uid="{3F039741-C38E-47A2-903F-0D8E17226B54}"/>
    <cellStyle name="Separador de milhares 2 13 3 2 2 3 4" xfId="16901" xr:uid="{5D36AD67-285B-49DB-9ED5-E1CC2E8FCE6E}"/>
    <cellStyle name="Separador de milhares 2 13 3 2 2 3 5" xfId="10806" xr:uid="{08E4E1A2-1514-4EBB-B7AA-1A4FCA8D5FC4}"/>
    <cellStyle name="Separador de milhares 2 13 3 2 2 4" xfId="5296" xr:uid="{A5AF2CA8-DC34-4E48-A787-7A761958C9A0}"/>
    <cellStyle name="Separador de milhares 2 13 3 2 2 4 2" xfId="6706" xr:uid="{0F431030-5B53-4310-A86D-84FF5514F521}"/>
    <cellStyle name="Separador de milhares 2 13 3 2 2 4 2 2" xfId="9525" xr:uid="{05657FDD-CF53-4CFA-91BC-696103E7D1E5}"/>
    <cellStyle name="Separador de milhares 2 13 3 2 2 4 2 2 2" xfId="21438" xr:uid="{9EFE7937-8788-4FB8-82A0-1E08A28BA38E}"/>
    <cellStyle name="Separador de milhares 2 13 3 2 2 4 2 2 3" xfId="15277" xr:uid="{66442220-A3D0-437E-83F8-36345F812CF9}"/>
    <cellStyle name="Separador de milhares 2 13 3 2 2 4 2 3" xfId="18619" xr:uid="{CEE15588-BDDD-4615-B895-B69FC57F863B}"/>
    <cellStyle name="Separador de milhares 2 13 3 2 2 4 2 4" xfId="12499" xr:uid="{2158E6FF-A240-4963-9130-1625CEFADE86}"/>
    <cellStyle name="Separador de milhares 2 13 3 2 2 4 3" xfId="8115" xr:uid="{34E0258E-B943-4CBF-951A-C2AA9250B6E5}"/>
    <cellStyle name="Separador de milhares 2 13 3 2 2 4 3 2" xfId="20028" xr:uid="{E43A96FB-1DF2-4EF1-9484-5E3315DAFE2D}"/>
    <cellStyle name="Separador de milhares 2 13 3 2 2 4 3 3" xfId="13888" xr:uid="{26905692-DEED-42EB-9974-D3FF0C2A314E}"/>
    <cellStyle name="Separador de milhares 2 13 3 2 2 4 4" xfId="17209" xr:uid="{B50D1019-F88A-439A-B0C3-410FD2D40FC9}"/>
    <cellStyle name="Separador de milhares 2 13 3 2 2 4 5" xfId="11110" xr:uid="{00568FFA-8738-4550-9D76-9DDF2FA63684}"/>
    <cellStyle name="Separador de milhares 2 13 3 2 2 5" xfId="5610" xr:uid="{CC1A3788-0BBD-42CD-89DD-B3259E4A5EB4}"/>
    <cellStyle name="Separador de milhares 2 13 3 2 2 5 2" xfId="8429" xr:uid="{0ABB3FC6-4676-4827-A0B6-5CF8C01C3171}"/>
    <cellStyle name="Separador de milhares 2 13 3 2 2 5 2 2" xfId="20342" xr:uid="{8F6A5BEA-65FB-48EC-AD85-E02633FA0DEA}"/>
    <cellStyle name="Separador de milhares 2 13 3 2 2 5 2 3" xfId="14192" xr:uid="{382188DD-6040-48FE-BB5C-2DF41BEA56A1}"/>
    <cellStyle name="Separador de milhares 2 13 3 2 2 5 3" xfId="17523" xr:uid="{79D4C297-F75B-4FC2-A6C5-55C2C626D5D4}"/>
    <cellStyle name="Separador de milhares 2 13 3 2 2 5 4" xfId="11414" xr:uid="{BA7D61F9-FC92-4297-9543-3D0C4FAC1995}"/>
    <cellStyle name="Separador de milhares 2 13 3 2 2 6" xfId="7019" xr:uid="{8185488B-8C72-4FFE-BB57-37ABF412E698}"/>
    <cellStyle name="Separador de milhares 2 13 3 2 2 6 2" xfId="18932" xr:uid="{468758EE-4951-449A-B967-5BE18A7AD80F}"/>
    <cellStyle name="Separador de milhares 2 13 3 2 2 6 3" xfId="12803" xr:uid="{046B6754-E4E8-418D-B66C-38EDBA7ABB35}"/>
    <cellStyle name="Separador de milhares 2 13 3 2 2 7" xfId="15924" xr:uid="{1E740F02-A480-45E2-AF5A-80298D376B3D}"/>
    <cellStyle name="Separador de milhares 2 13 3 2 2 8" xfId="9857" xr:uid="{31D6BE58-B6F0-4840-9DB8-52975CEC49FF}"/>
    <cellStyle name="Separador de milhares 2 13 3 2 20" xfId="5602" xr:uid="{A29E5F04-EAA5-4014-A248-BAADE7DC833A}"/>
    <cellStyle name="Separador de milhares 2 13 3 2 20 2" xfId="8421" xr:uid="{9AE8B849-E7CC-4E94-88AC-1A9A74FF6C76}"/>
    <cellStyle name="Separador de milhares 2 13 3 2 20 2 2" xfId="20334" xr:uid="{1209269D-0923-42EB-82DB-EBCF43D9F91B}"/>
    <cellStyle name="Separador de milhares 2 13 3 2 20 2 3" xfId="14184" xr:uid="{249DA46E-F962-451B-9526-11065F0A87B2}"/>
    <cellStyle name="Separador de milhares 2 13 3 2 20 3" xfId="17515" xr:uid="{E482728B-5D3F-44F9-9472-3BA3DCB5D0E6}"/>
    <cellStyle name="Separador de milhares 2 13 3 2 20 4" xfId="11406" xr:uid="{C81418AB-B004-4797-8E40-F2E367ADCB2B}"/>
    <cellStyle name="Separador de milhares 2 13 3 2 21" xfId="7011" xr:uid="{B492BEFB-4CEE-464A-B82C-73E93D20CCA5}"/>
    <cellStyle name="Separador de milhares 2 13 3 2 21 2" xfId="18924" xr:uid="{D2338B0E-CFFB-4A3B-8FF9-CAA7408761DB}"/>
    <cellStyle name="Separador de milhares 2 13 3 2 21 3" xfId="12795" xr:uid="{E5CA7BE6-9524-43C8-BE30-23586CD7B8F1}"/>
    <cellStyle name="Separador de milhares 2 13 3 2 22" xfId="15916" xr:uid="{EEB16099-51B9-44DF-B99E-60EDA8A535C6}"/>
    <cellStyle name="Separador de milhares 2 13 3 2 23" xfId="9849" xr:uid="{2324F655-D18E-4DA4-9497-85FC700EAFF8}"/>
    <cellStyle name="Separador de milhares 2 13 3 2 3" xfId="3616" xr:uid="{C179C359-BB84-483E-BA9C-7896B2E414A9}"/>
    <cellStyle name="Separador de milhares 2 13 3 2 3 2" xfId="4512" xr:uid="{3A39B575-04A8-4E3A-AAD9-9A034BB74E7B}"/>
    <cellStyle name="Separador de milhares 2 13 3 2 3 2 2" xfId="5922" xr:uid="{1D48F1F0-E663-459A-B8A8-9B1FD4362091}"/>
    <cellStyle name="Separador de milhares 2 13 3 2 3 2 2 2" xfId="8741" xr:uid="{C0DF8D87-141B-4294-B3AB-C113983A2F9A}"/>
    <cellStyle name="Separador de milhares 2 13 3 2 3 2 2 2 2" xfId="20654" xr:uid="{B30E691F-AD78-401C-8338-DF11B1462DDD}"/>
    <cellStyle name="Separador de milhares 2 13 3 2 3 2 2 2 3" xfId="14502" xr:uid="{F8F8B23F-DB15-4281-96C4-C703AF07932B}"/>
    <cellStyle name="Separador de milhares 2 13 3 2 3 2 2 3" xfId="17835" xr:uid="{4813DC02-896B-461D-8478-01C92401EC86}"/>
    <cellStyle name="Separador de milhares 2 13 3 2 3 2 2 4" xfId="11724" xr:uid="{859548F9-A7C8-49D2-A13E-2357019C5CC2}"/>
    <cellStyle name="Separador de milhares 2 13 3 2 3 2 3" xfId="7331" xr:uid="{1D27BF8C-A398-4294-BBB8-1092BE072A18}"/>
    <cellStyle name="Separador de milhares 2 13 3 2 3 2 3 2" xfId="19244" xr:uid="{C73537A8-9675-468C-87AC-FF9C96AAFF98}"/>
    <cellStyle name="Separador de milhares 2 13 3 2 3 2 3 3" xfId="13113" xr:uid="{82F19C78-9D70-4ABB-8FDE-037E8A456FD5}"/>
    <cellStyle name="Separador de milhares 2 13 3 2 3 2 4" xfId="16425" xr:uid="{7336810E-E52E-4B85-927E-77C8808B75BA}"/>
    <cellStyle name="Separador de milhares 2 13 3 2 3 2 5" xfId="10335" xr:uid="{D476A8A6-AF17-4BCD-8EA0-527C2DB227DF}"/>
    <cellStyle name="Separador de milhares 2 13 3 2 3 3" xfId="4989" xr:uid="{36F13ACD-5A7B-4264-9981-80957F195CAE}"/>
    <cellStyle name="Separador de milhares 2 13 3 2 3 3 2" xfId="6399" xr:uid="{F63D13E2-324F-4C71-9630-B2CFDD26A476}"/>
    <cellStyle name="Separador de milhares 2 13 3 2 3 3 2 2" xfId="9218" xr:uid="{FE79FBBC-8D3C-441F-98B3-0700E77A1632}"/>
    <cellStyle name="Separador de milhares 2 13 3 2 3 3 2 2 2" xfId="21131" xr:uid="{D64A83E0-3DFD-4A35-98BE-AA19DAE9D3FE}"/>
    <cellStyle name="Separador de milhares 2 13 3 2 3 3 2 2 3" xfId="14974" xr:uid="{F5BFC6CB-404B-4F4C-9AE9-52D617B3C154}"/>
    <cellStyle name="Separador de milhares 2 13 3 2 3 3 2 3" xfId="18312" xr:uid="{979DE73A-3075-445F-B5B2-B0DF1E032DBE}"/>
    <cellStyle name="Separador de milhares 2 13 3 2 3 3 2 4" xfId="12196" xr:uid="{DFAA0BC3-6BCB-4590-AE64-0FEFF0D83ADF}"/>
    <cellStyle name="Separador de milhares 2 13 3 2 3 3 3" xfId="7808" xr:uid="{8F5D9B5A-0CEE-4FA1-9E89-5F5402340C4C}"/>
    <cellStyle name="Separador de milhares 2 13 3 2 3 3 3 2" xfId="19721" xr:uid="{7108B321-B335-4008-AA35-797CB7055CE4}"/>
    <cellStyle name="Separador de milhares 2 13 3 2 3 3 3 3" xfId="13585" xr:uid="{90378A2B-7ACB-4BC1-A98A-39DE206FDB97}"/>
    <cellStyle name="Separador de milhares 2 13 3 2 3 3 4" xfId="16902" xr:uid="{57BEDC60-F1A4-4986-AA5C-23AEABDD21E6}"/>
    <cellStyle name="Separador de milhares 2 13 3 2 3 3 5" xfId="10807" xr:uid="{BC7F1AA0-0C44-4DEE-B28D-16434203D62D}"/>
    <cellStyle name="Separador de milhares 2 13 3 2 3 4" xfId="5297" xr:uid="{0BEBE62A-255A-4190-AF7F-86D4E4FE4ADC}"/>
    <cellStyle name="Separador de milhares 2 13 3 2 3 4 2" xfId="6707" xr:uid="{48F5F9C4-B41A-4570-85DD-50498A837AEB}"/>
    <cellStyle name="Separador de milhares 2 13 3 2 3 4 2 2" xfId="9526" xr:uid="{829BDFB3-0C8B-4845-A5F8-AF4E12105915}"/>
    <cellStyle name="Separador de milhares 2 13 3 2 3 4 2 2 2" xfId="21439" xr:uid="{881DBFC6-9E60-4DF0-966B-6EA36F3C78A2}"/>
    <cellStyle name="Separador de milhares 2 13 3 2 3 4 2 2 3" xfId="15278" xr:uid="{0D1D0BAC-1E1E-43E8-B51D-2E2F28487A13}"/>
    <cellStyle name="Separador de milhares 2 13 3 2 3 4 2 3" xfId="18620" xr:uid="{BD970ED0-2210-434D-A9A7-F5EC6D00B587}"/>
    <cellStyle name="Separador de milhares 2 13 3 2 3 4 2 4" xfId="12500" xr:uid="{160047B3-4E8B-4D53-AB0D-2E9D9EAA1B98}"/>
    <cellStyle name="Separador de milhares 2 13 3 2 3 4 3" xfId="8116" xr:uid="{38DEF174-E232-4FB0-83A9-EF390213DDBF}"/>
    <cellStyle name="Separador de milhares 2 13 3 2 3 4 3 2" xfId="20029" xr:uid="{9E202D73-0027-43DE-969B-1EF5FB861398}"/>
    <cellStyle name="Separador de milhares 2 13 3 2 3 4 3 3" xfId="13889" xr:uid="{F57726F9-A213-4502-9D9F-27B3FAF9B830}"/>
    <cellStyle name="Separador de milhares 2 13 3 2 3 4 4" xfId="17210" xr:uid="{1D2C3DDD-7F47-471F-AB5B-60AC2A2ECF94}"/>
    <cellStyle name="Separador de milhares 2 13 3 2 3 4 5" xfId="11111" xr:uid="{BB0F745A-043D-4C3C-BA09-1D5703463E70}"/>
    <cellStyle name="Separador de milhares 2 13 3 2 3 5" xfId="5611" xr:uid="{88EB8CA6-81F3-41B9-97CB-756CACADD407}"/>
    <cellStyle name="Separador de milhares 2 13 3 2 3 5 2" xfId="8430" xr:uid="{410047F8-4FFE-45F0-A003-478A48A96C08}"/>
    <cellStyle name="Separador de milhares 2 13 3 2 3 5 2 2" xfId="20343" xr:uid="{985B5C5C-BC2D-49DE-853E-BC35B42B3B06}"/>
    <cellStyle name="Separador de milhares 2 13 3 2 3 5 2 3" xfId="14193" xr:uid="{8CFA9318-3B8D-4FBE-957D-EF5D34972FC6}"/>
    <cellStyle name="Separador de milhares 2 13 3 2 3 5 3" xfId="17524" xr:uid="{6EA14C27-FE6D-4FCD-B35A-8F04A184B943}"/>
    <cellStyle name="Separador de milhares 2 13 3 2 3 5 4" xfId="11415" xr:uid="{E5C07CD3-BEF2-4980-AA86-60284AD8FFE3}"/>
    <cellStyle name="Separador de milhares 2 13 3 2 3 6" xfId="7020" xr:uid="{536A4140-63E6-47B2-9DE5-C956CCCB4B30}"/>
    <cellStyle name="Separador de milhares 2 13 3 2 3 6 2" xfId="18933" xr:uid="{5A34A29B-E808-4C89-92E2-00563FF64A3A}"/>
    <cellStyle name="Separador de milhares 2 13 3 2 3 6 3" xfId="12804" xr:uid="{66A9CCB1-A4D0-4A2E-A09A-9CA8DE472528}"/>
    <cellStyle name="Separador de milhares 2 13 3 2 3 7" xfId="15925" xr:uid="{688DEB18-8F71-4B1A-A8FE-40E5697B7E37}"/>
    <cellStyle name="Separador de milhares 2 13 3 2 3 8" xfId="9858" xr:uid="{CCD2AC52-AF5E-40BC-B29A-AF417DA823EC}"/>
    <cellStyle name="Separador de milhares 2 13 3 2 4" xfId="3617" xr:uid="{F27C43CA-3BA2-4756-95AC-17E1BE2871D0}"/>
    <cellStyle name="Separador de milhares 2 13 3 2 4 2" xfId="4513" xr:uid="{17A2AF5E-17DB-4D78-BED8-0620970D8960}"/>
    <cellStyle name="Separador de milhares 2 13 3 2 4 2 2" xfId="5923" xr:uid="{5971620E-511A-4B50-BB4C-41B5678BE9D2}"/>
    <cellStyle name="Separador de milhares 2 13 3 2 4 2 2 2" xfId="8742" xr:uid="{2CBAEBFE-E297-420E-A13C-65C9EBB0A84B}"/>
    <cellStyle name="Separador de milhares 2 13 3 2 4 2 2 2 2" xfId="20655" xr:uid="{9BA9A0BA-17D1-45AF-9AEA-3554D2AF555A}"/>
    <cellStyle name="Separador de milhares 2 13 3 2 4 2 2 2 3" xfId="14503" xr:uid="{C081A6AA-9FCE-4F0C-88BD-127A09B31324}"/>
    <cellStyle name="Separador de milhares 2 13 3 2 4 2 2 3" xfId="17836" xr:uid="{D14F645F-C242-4EED-8F3C-7D522F00A86C}"/>
    <cellStyle name="Separador de milhares 2 13 3 2 4 2 2 4" xfId="11725" xr:uid="{9E971CED-37C1-40C5-A13B-B9D949837054}"/>
    <cellStyle name="Separador de milhares 2 13 3 2 4 2 3" xfId="7332" xr:uid="{9EB2B887-B3EE-4B1A-B711-7B396DA8FB63}"/>
    <cellStyle name="Separador de milhares 2 13 3 2 4 2 3 2" xfId="19245" xr:uid="{2C6C5AFB-543A-446A-9804-52418B3DB2E7}"/>
    <cellStyle name="Separador de milhares 2 13 3 2 4 2 3 3" xfId="13114" xr:uid="{69C4195D-5F24-4BB1-93CA-514E6E39C9C5}"/>
    <cellStyle name="Separador de milhares 2 13 3 2 4 2 4" xfId="16426" xr:uid="{41FEED85-F580-40FC-B4C2-F7D99BCF3EDF}"/>
    <cellStyle name="Separador de milhares 2 13 3 2 4 2 5" xfId="10336" xr:uid="{C9405F2E-7ABF-4333-960E-3A866E2B26B3}"/>
    <cellStyle name="Separador de milhares 2 13 3 2 4 3" xfId="4990" xr:uid="{2EDC2C32-5B0A-4546-A24E-837A03184CA4}"/>
    <cellStyle name="Separador de milhares 2 13 3 2 4 3 2" xfId="6400" xr:uid="{1C6B1350-6BAB-4861-B26F-C0BD7A66BC02}"/>
    <cellStyle name="Separador de milhares 2 13 3 2 4 3 2 2" xfId="9219" xr:uid="{0D026B3D-7426-44AB-95B6-F98FC159322E}"/>
    <cellStyle name="Separador de milhares 2 13 3 2 4 3 2 2 2" xfId="21132" xr:uid="{8BE7A127-2008-4967-9EF3-082639205E21}"/>
    <cellStyle name="Separador de milhares 2 13 3 2 4 3 2 2 3" xfId="14975" xr:uid="{2FAA21A9-0A7B-4285-80BF-ADF6577CF15E}"/>
    <cellStyle name="Separador de milhares 2 13 3 2 4 3 2 3" xfId="18313" xr:uid="{06577460-EF8B-4C08-858F-C2A5672D9F74}"/>
    <cellStyle name="Separador de milhares 2 13 3 2 4 3 2 4" xfId="12197" xr:uid="{1334A0E3-8FD0-467D-A70B-D8096B89BEDF}"/>
    <cellStyle name="Separador de milhares 2 13 3 2 4 3 3" xfId="7809" xr:uid="{2D7BD605-FFCC-4718-83FF-CCFD393ABA70}"/>
    <cellStyle name="Separador de milhares 2 13 3 2 4 3 3 2" xfId="19722" xr:uid="{7B59DB84-770D-4CFC-879F-6364F01D767D}"/>
    <cellStyle name="Separador de milhares 2 13 3 2 4 3 3 3" xfId="13586" xr:uid="{AF49AD6B-FF21-437B-9D91-2D1367A6540E}"/>
    <cellStyle name="Separador de milhares 2 13 3 2 4 3 4" xfId="16903" xr:uid="{5D964AE7-E0F9-4C94-87CA-94BA0931B97D}"/>
    <cellStyle name="Separador de milhares 2 13 3 2 4 3 5" xfId="10808" xr:uid="{08933375-E2AD-486B-A63B-FD681775EE20}"/>
    <cellStyle name="Separador de milhares 2 13 3 2 4 4" xfId="5298" xr:uid="{C9C29A97-F0C3-43A0-BD31-B07F99C816F5}"/>
    <cellStyle name="Separador de milhares 2 13 3 2 4 4 2" xfId="6708" xr:uid="{12080734-CE89-4E21-8A64-CFD8128BC387}"/>
    <cellStyle name="Separador de milhares 2 13 3 2 4 4 2 2" xfId="9527" xr:uid="{CC250A20-F7F9-41BE-BE3C-6516DC37C539}"/>
    <cellStyle name="Separador de milhares 2 13 3 2 4 4 2 2 2" xfId="21440" xr:uid="{9B973814-8243-470A-A1E7-5323677FDED4}"/>
    <cellStyle name="Separador de milhares 2 13 3 2 4 4 2 2 3" xfId="15279" xr:uid="{AFEE6018-55B8-4DB8-B2BD-D72EA6EDAF89}"/>
    <cellStyle name="Separador de milhares 2 13 3 2 4 4 2 3" xfId="18621" xr:uid="{A9141A49-EB0D-4C76-ACCC-933E0BFA6044}"/>
    <cellStyle name="Separador de milhares 2 13 3 2 4 4 2 4" xfId="12501" xr:uid="{40783E31-F6CD-4ED0-BD13-5927BCD5D31E}"/>
    <cellStyle name="Separador de milhares 2 13 3 2 4 4 3" xfId="8117" xr:uid="{16775637-6EE8-4570-9A9C-9B76D62263E7}"/>
    <cellStyle name="Separador de milhares 2 13 3 2 4 4 3 2" xfId="20030" xr:uid="{9789745D-8425-4E0E-9945-5555955FDC53}"/>
    <cellStyle name="Separador de milhares 2 13 3 2 4 4 3 3" xfId="13890" xr:uid="{F80B73CF-F86C-4551-AFD0-84A48A64197D}"/>
    <cellStyle name="Separador de milhares 2 13 3 2 4 4 4" xfId="17211" xr:uid="{B98413AE-CF78-4CF7-ADD4-02BA5A1DA1CF}"/>
    <cellStyle name="Separador de milhares 2 13 3 2 4 4 5" xfId="11112" xr:uid="{B0FBB7A2-5CCF-45B4-8D5A-4A3AC79C1CA9}"/>
    <cellStyle name="Separador de milhares 2 13 3 2 4 5" xfId="5612" xr:uid="{4C80B288-E5F4-4441-BDD2-27D05564286C}"/>
    <cellStyle name="Separador de milhares 2 13 3 2 4 5 2" xfId="8431" xr:uid="{56AAE608-FEBD-41FA-8354-A6B1B26DCCDE}"/>
    <cellStyle name="Separador de milhares 2 13 3 2 4 5 2 2" xfId="20344" xr:uid="{C980575C-9F14-4127-819B-EF827B7C7B0B}"/>
    <cellStyle name="Separador de milhares 2 13 3 2 4 5 2 3" xfId="14194" xr:uid="{48947CA3-9E48-4FEE-8A7A-AA5550C53BBB}"/>
    <cellStyle name="Separador de milhares 2 13 3 2 4 5 3" xfId="17525" xr:uid="{C3C6E9BC-82D9-434A-BF5C-2EEFF8A9FC76}"/>
    <cellStyle name="Separador de milhares 2 13 3 2 4 5 4" xfId="11416" xr:uid="{84108401-0F67-464C-881D-EC0090EBD1C2}"/>
    <cellStyle name="Separador de milhares 2 13 3 2 4 6" xfId="7021" xr:uid="{D346ADA3-6053-4422-8F37-297001DD81DC}"/>
    <cellStyle name="Separador de milhares 2 13 3 2 4 6 2" xfId="18934" xr:uid="{4398265C-3FE2-4688-904A-86418CEF9621}"/>
    <cellStyle name="Separador de milhares 2 13 3 2 4 6 3" xfId="12805" xr:uid="{869BE39D-FE41-4992-B7B6-0446FF946A1B}"/>
    <cellStyle name="Separador de milhares 2 13 3 2 4 7" xfId="15926" xr:uid="{A1210F39-FC19-4AA1-88E2-743A7E154D01}"/>
    <cellStyle name="Separador de milhares 2 13 3 2 4 8" xfId="9859" xr:uid="{D363F464-6EA2-4B26-9E55-6F71524AF404}"/>
    <cellStyle name="Separador de milhares 2 13 3 2 5" xfId="3618" xr:uid="{7D2D77CE-E2FC-47E3-8213-6A730272EA19}"/>
    <cellStyle name="Separador de milhares 2 13 3 2 5 2" xfId="4514" xr:uid="{1F5662A6-856A-45DC-A752-E892AB4BC302}"/>
    <cellStyle name="Separador de milhares 2 13 3 2 5 2 2" xfId="5924" xr:uid="{62AD3EC0-BD05-4E0B-A58C-8AFE3179D4C1}"/>
    <cellStyle name="Separador de milhares 2 13 3 2 5 2 2 2" xfId="8743" xr:uid="{CAA9934A-BC9F-46BA-8AD0-BAAE4097D743}"/>
    <cellStyle name="Separador de milhares 2 13 3 2 5 2 2 2 2" xfId="20656" xr:uid="{1436D467-DE47-47A3-92FB-DE22B39883B7}"/>
    <cellStyle name="Separador de milhares 2 13 3 2 5 2 2 2 3" xfId="14504" xr:uid="{272C7A23-1511-47F4-96D8-8114825DC30C}"/>
    <cellStyle name="Separador de milhares 2 13 3 2 5 2 2 3" xfId="17837" xr:uid="{19EAACAD-5D4A-481E-8954-7622488E8A49}"/>
    <cellStyle name="Separador de milhares 2 13 3 2 5 2 2 4" xfId="11726" xr:uid="{E0C29B38-FF82-471D-81FA-42A0091BBE5A}"/>
    <cellStyle name="Separador de milhares 2 13 3 2 5 2 3" xfId="7333" xr:uid="{114EFA61-171D-4EC7-B3EA-73CAD7840AEA}"/>
    <cellStyle name="Separador de milhares 2 13 3 2 5 2 3 2" xfId="19246" xr:uid="{8B814246-1AA9-4E71-B142-24CBD5C41CA3}"/>
    <cellStyle name="Separador de milhares 2 13 3 2 5 2 3 3" xfId="13115" xr:uid="{BC13586F-8CFB-43EF-95FA-14A6E6B306D8}"/>
    <cellStyle name="Separador de milhares 2 13 3 2 5 2 4" xfId="16427" xr:uid="{BC5F4224-424D-4580-9C76-4898CB5AFECE}"/>
    <cellStyle name="Separador de milhares 2 13 3 2 5 2 5" xfId="10337" xr:uid="{D82573C0-3EC1-4909-A5C8-9A776FA5A8DB}"/>
    <cellStyle name="Separador de milhares 2 13 3 2 5 3" xfId="4991" xr:uid="{5ACFD5CF-FCD4-418E-B4EB-6D49D8C84BE6}"/>
    <cellStyle name="Separador de milhares 2 13 3 2 5 3 2" xfId="6401" xr:uid="{CDB3B6EE-11A9-4E9B-90A4-462F82EE386B}"/>
    <cellStyle name="Separador de milhares 2 13 3 2 5 3 2 2" xfId="9220" xr:uid="{D8C64B8F-2363-4D0E-A359-71B31F080E79}"/>
    <cellStyle name="Separador de milhares 2 13 3 2 5 3 2 2 2" xfId="21133" xr:uid="{3F84177C-B202-4908-87EB-7A4B12D69C1B}"/>
    <cellStyle name="Separador de milhares 2 13 3 2 5 3 2 2 3" xfId="14976" xr:uid="{468F32A0-D95C-44FC-B999-671120E7F743}"/>
    <cellStyle name="Separador de milhares 2 13 3 2 5 3 2 3" xfId="18314" xr:uid="{C743AE38-D6E7-4448-B9D5-31A116BF671A}"/>
    <cellStyle name="Separador de milhares 2 13 3 2 5 3 2 4" xfId="12198" xr:uid="{566DF0D6-566B-46B8-BEAF-CBCC2825F406}"/>
    <cellStyle name="Separador de milhares 2 13 3 2 5 3 3" xfId="7810" xr:uid="{916D99B6-52AB-4C1B-A2A6-771397977FF7}"/>
    <cellStyle name="Separador de milhares 2 13 3 2 5 3 3 2" xfId="19723" xr:uid="{2E5DF4BC-DA1B-4FA2-BB2B-72D31EF96334}"/>
    <cellStyle name="Separador de milhares 2 13 3 2 5 3 3 3" xfId="13587" xr:uid="{6ECF3CA6-E16C-41E8-9EFA-B49D13635A6C}"/>
    <cellStyle name="Separador de milhares 2 13 3 2 5 3 4" xfId="16904" xr:uid="{55B88019-6D7A-4EB4-A633-6251E9E5A2F4}"/>
    <cellStyle name="Separador de milhares 2 13 3 2 5 3 5" xfId="10809" xr:uid="{1E30FF3D-6610-4CE6-BE9F-7817625B9CBC}"/>
    <cellStyle name="Separador de milhares 2 13 3 2 5 4" xfId="5299" xr:uid="{3BCA29A9-FB32-49AE-9757-DE382E546A8A}"/>
    <cellStyle name="Separador de milhares 2 13 3 2 5 4 2" xfId="6709" xr:uid="{BE3BC9DF-AEC4-468B-8FC2-C20A080ED2D0}"/>
    <cellStyle name="Separador de milhares 2 13 3 2 5 4 2 2" xfId="9528" xr:uid="{EC55ACF8-225B-4274-8A4A-8CABE6AC0F48}"/>
    <cellStyle name="Separador de milhares 2 13 3 2 5 4 2 2 2" xfId="21441" xr:uid="{FBA0314A-7597-457F-9102-EC53F362376B}"/>
    <cellStyle name="Separador de milhares 2 13 3 2 5 4 2 2 3" xfId="15280" xr:uid="{FDB8DF79-FEBF-442C-A8BB-9CDEF629B9F6}"/>
    <cellStyle name="Separador de milhares 2 13 3 2 5 4 2 3" xfId="18622" xr:uid="{4AD13F63-918B-40DC-AD5D-C5E5D184A4A9}"/>
    <cellStyle name="Separador de milhares 2 13 3 2 5 4 2 4" xfId="12502" xr:uid="{13B179EC-FE9D-4CD0-8B99-157B001071DE}"/>
    <cellStyle name="Separador de milhares 2 13 3 2 5 4 3" xfId="8118" xr:uid="{5F239F10-6DDE-43C7-97B6-253353D4CDE9}"/>
    <cellStyle name="Separador de milhares 2 13 3 2 5 4 3 2" xfId="20031" xr:uid="{AB3CA2E2-D575-44E5-93DC-573A01D5CA49}"/>
    <cellStyle name="Separador de milhares 2 13 3 2 5 4 3 3" xfId="13891" xr:uid="{25AB58DD-B79B-4726-88C2-17CDA3B89CE7}"/>
    <cellStyle name="Separador de milhares 2 13 3 2 5 4 4" xfId="17212" xr:uid="{5818F3AE-F00F-423D-B8D0-B6C2D5D8DE4B}"/>
    <cellStyle name="Separador de milhares 2 13 3 2 5 4 5" xfId="11113" xr:uid="{055EA3E4-FBD0-4E30-90CF-3AFD78F71096}"/>
    <cellStyle name="Separador de milhares 2 13 3 2 5 5" xfId="5613" xr:uid="{C56095EB-D78E-41C2-A80D-2295C296C9F6}"/>
    <cellStyle name="Separador de milhares 2 13 3 2 5 5 2" xfId="8432" xr:uid="{07A61A4B-DD0E-48C9-9345-EB20AAECBAB4}"/>
    <cellStyle name="Separador de milhares 2 13 3 2 5 5 2 2" xfId="20345" xr:uid="{74750E03-FA2B-4AEC-8495-E0FE46D85DBF}"/>
    <cellStyle name="Separador de milhares 2 13 3 2 5 5 2 3" xfId="14195" xr:uid="{6DE45EF0-986F-4CA0-BDED-49BDC0435FE3}"/>
    <cellStyle name="Separador de milhares 2 13 3 2 5 5 3" xfId="17526" xr:uid="{CB1F60ED-8E8F-4046-9A1F-32620025FAD1}"/>
    <cellStyle name="Separador de milhares 2 13 3 2 5 5 4" xfId="11417" xr:uid="{B320478C-6155-4D68-9268-0EE41FADCC52}"/>
    <cellStyle name="Separador de milhares 2 13 3 2 5 6" xfId="7022" xr:uid="{1CE12DB5-C421-4950-947D-FEE1660A3666}"/>
    <cellStyle name="Separador de milhares 2 13 3 2 5 6 2" xfId="18935" xr:uid="{339A9E5A-0313-43BC-827A-C4E9F0E2039D}"/>
    <cellStyle name="Separador de milhares 2 13 3 2 5 6 3" xfId="12806" xr:uid="{82844C73-1FC3-406E-8E94-C91FBB05B78B}"/>
    <cellStyle name="Separador de milhares 2 13 3 2 5 7" xfId="15927" xr:uid="{5838D89F-98C6-492E-87F9-58E9360A7BDB}"/>
    <cellStyle name="Separador de milhares 2 13 3 2 5 8" xfId="9860" xr:uid="{7D30453B-EB55-4F02-9924-DE7C6B736E04}"/>
    <cellStyle name="Separador de milhares 2 13 3 2 6" xfId="3619" xr:uid="{7B4BC3A6-EE50-4854-9990-D99A2A432DFB}"/>
    <cellStyle name="Separador de milhares 2 13 3 2 6 2" xfId="4515" xr:uid="{1DE10171-0169-4398-8F10-58FED8CBFBB5}"/>
    <cellStyle name="Separador de milhares 2 13 3 2 6 2 2" xfId="5925" xr:uid="{41D8964B-F9B0-407C-8EAB-AEA350D61604}"/>
    <cellStyle name="Separador de milhares 2 13 3 2 6 2 2 2" xfId="8744" xr:uid="{5F80A7B1-628E-4444-B90C-6653761708D8}"/>
    <cellStyle name="Separador de milhares 2 13 3 2 6 2 2 2 2" xfId="20657" xr:uid="{32162547-AE9E-4BA7-A345-599FF37E3930}"/>
    <cellStyle name="Separador de milhares 2 13 3 2 6 2 2 2 3" xfId="14505" xr:uid="{A165275F-4A87-49D3-9C48-312F11170A10}"/>
    <cellStyle name="Separador de milhares 2 13 3 2 6 2 2 3" xfId="17838" xr:uid="{143A4411-E442-4C95-8AD9-E7A782B6FFCD}"/>
    <cellStyle name="Separador de milhares 2 13 3 2 6 2 2 4" xfId="11727" xr:uid="{DAB7DC16-6791-4B10-8116-8981D69AA250}"/>
    <cellStyle name="Separador de milhares 2 13 3 2 6 2 3" xfId="7334" xr:uid="{DDD952E4-D4FC-4457-ABE6-F20C675B8903}"/>
    <cellStyle name="Separador de milhares 2 13 3 2 6 2 3 2" xfId="19247" xr:uid="{2D3848A3-C759-4618-AC21-E1F3564BCB16}"/>
    <cellStyle name="Separador de milhares 2 13 3 2 6 2 3 3" xfId="13116" xr:uid="{55F3B038-1555-48C0-BAC8-C88EA4E02E3E}"/>
    <cellStyle name="Separador de milhares 2 13 3 2 6 2 4" xfId="16428" xr:uid="{C9EA21A5-5D0F-41C3-9AD3-91780A18418E}"/>
    <cellStyle name="Separador de milhares 2 13 3 2 6 2 5" xfId="10338" xr:uid="{A3DA2374-519A-46B6-A21A-0FE15168B1D5}"/>
    <cellStyle name="Separador de milhares 2 13 3 2 6 3" xfId="4992" xr:uid="{8A943CFE-AF28-48DB-8129-111A719A7CCB}"/>
    <cellStyle name="Separador de milhares 2 13 3 2 6 3 2" xfId="6402" xr:uid="{9257194D-05EB-4857-AFF0-80DD7709B4B0}"/>
    <cellStyle name="Separador de milhares 2 13 3 2 6 3 2 2" xfId="9221" xr:uid="{43883EA2-A58E-4BA3-995C-4010A04BE7ED}"/>
    <cellStyle name="Separador de milhares 2 13 3 2 6 3 2 2 2" xfId="21134" xr:uid="{D784FC16-4907-49D5-81B3-9DE6F2184A2F}"/>
    <cellStyle name="Separador de milhares 2 13 3 2 6 3 2 2 3" xfId="14977" xr:uid="{9B0F6F47-8E5E-48D6-8006-63EFBFAABA78}"/>
    <cellStyle name="Separador de milhares 2 13 3 2 6 3 2 3" xfId="18315" xr:uid="{5F1E0A61-5B2A-4F3A-A29B-2599FD36C030}"/>
    <cellStyle name="Separador de milhares 2 13 3 2 6 3 2 4" xfId="12199" xr:uid="{DA419A1C-E9AB-431F-88A9-CA09A4D33B2E}"/>
    <cellStyle name="Separador de milhares 2 13 3 2 6 3 3" xfId="7811" xr:uid="{55D56CB3-D2D3-48A8-ACFE-A54406DEB491}"/>
    <cellStyle name="Separador de milhares 2 13 3 2 6 3 3 2" xfId="19724" xr:uid="{7596F72E-E6F9-4A2E-BE89-21D9273272F1}"/>
    <cellStyle name="Separador de milhares 2 13 3 2 6 3 3 3" xfId="13588" xr:uid="{412B4894-9F5D-439D-8533-BDDEFD17223C}"/>
    <cellStyle name="Separador de milhares 2 13 3 2 6 3 4" xfId="16905" xr:uid="{F38A76EA-73BE-401E-BE77-51BAAB86CE52}"/>
    <cellStyle name="Separador de milhares 2 13 3 2 6 3 5" xfId="10810" xr:uid="{4E4A015E-6CA3-4440-9E6A-0E0CA4EDFD1C}"/>
    <cellStyle name="Separador de milhares 2 13 3 2 6 4" xfId="5300" xr:uid="{06CE8F1C-5B1F-4F0A-9CDF-92B96DE52DD7}"/>
    <cellStyle name="Separador de milhares 2 13 3 2 6 4 2" xfId="6710" xr:uid="{204821FE-78DF-4D43-B9AA-1C9BBBB19475}"/>
    <cellStyle name="Separador de milhares 2 13 3 2 6 4 2 2" xfId="9529" xr:uid="{A6C25192-BFD1-4DF1-ADB7-399B607A66F9}"/>
    <cellStyle name="Separador de milhares 2 13 3 2 6 4 2 2 2" xfId="21442" xr:uid="{EB4795EE-30E0-4549-B4DC-457A5D8255E5}"/>
    <cellStyle name="Separador de milhares 2 13 3 2 6 4 2 2 3" xfId="15281" xr:uid="{9A2C9CBD-7F73-4010-BAA5-60818C9322AA}"/>
    <cellStyle name="Separador de milhares 2 13 3 2 6 4 2 3" xfId="18623" xr:uid="{761D684D-7EC1-4C03-9B07-290E8C987E31}"/>
    <cellStyle name="Separador de milhares 2 13 3 2 6 4 2 4" xfId="12503" xr:uid="{284B5F10-013E-489B-8F83-F87652D67D76}"/>
    <cellStyle name="Separador de milhares 2 13 3 2 6 4 3" xfId="8119" xr:uid="{70924325-9347-43D1-9272-CE3394830F23}"/>
    <cellStyle name="Separador de milhares 2 13 3 2 6 4 3 2" xfId="20032" xr:uid="{9D67BE25-6A8B-423E-84CC-6D693BAEAA2F}"/>
    <cellStyle name="Separador de milhares 2 13 3 2 6 4 3 3" xfId="13892" xr:uid="{0F55DE28-E11E-4051-A10B-6762FA15F699}"/>
    <cellStyle name="Separador de milhares 2 13 3 2 6 4 4" xfId="17213" xr:uid="{90286A17-732C-491B-9042-3C09DBE74E28}"/>
    <cellStyle name="Separador de milhares 2 13 3 2 6 4 5" xfId="11114" xr:uid="{BA026641-D304-488F-A2CC-0DC607CF5278}"/>
    <cellStyle name="Separador de milhares 2 13 3 2 6 5" xfId="5614" xr:uid="{960C815B-382A-4249-9F45-CE88042E5755}"/>
    <cellStyle name="Separador de milhares 2 13 3 2 6 5 2" xfId="8433" xr:uid="{5DE4857A-57D3-4A0C-A415-26DDFFE2E4B2}"/>
    <cellStyle name="Separador de milhares 2 13 3 2 6 5 2 2" xfId="20346" xr:uid="{6876B79D-5E3E-4A82-9591-4097AEABACFD}"/>
    <cellStyle name="Separador de milhares 2 13 3 2 6 5 2 3" xfId="14196" xr:uid="{A2A1981C-6440-461E-A7A5-07FF35F46F2C}"/>
    <cellStyle name="Separador de milhares 2 13 3 2 6 5 3" xfId="17527" xr:uid="{0D0FA01A-E4AE-4869-B601-9110F8526140}"/>
    <cellStyle name="Separador de milhares 2 13 3 2 6 5 4" xfId="11418" xr:uid="{96D50FF0-09E5-4247-9DAC-6EA625ABDD72}"/>
    <cellStyle name="Separador de milhares 2 13 3 2 6 6" xfId="7023" xr:uid="{0157D0A1-4CEE-48D0-A7BC-4C557FEE4025}"/>
    <cellStyle name="Separador de milhares 2 13 3 2 6 6 2" xfId="18936" xr:uid="{2EA74195-65CB-4E96-BD5D-FC7B39BC2CD4}"/>
    <cellStyle name="Separador de milhares 2 13 3 2 6 6 3" xfId="12807" xr:uid="{A9E32D20-D5FA-4A90-9616-51A9AE1E7CF6}"/>
    <cellStyle name="Separador de milhares 2 13 3 2 6 7" xfId="15928" xr:uid="{79EE6BE8-4436-40F0-BCE6-E32A703D2A25}"/>
    <cellStyle name="Separador de milhares 2 13 3 2 6 8" xfId="9861" xr:uid="{58FB4E28-D8FE-4B90-82C7-6DA5EC5C046F}"/>
    <cellStyle name="Separador de milhares 2 13 3 2 7" xfId="3620" xr:uid="{A10AF234-5C2A-4861-95EA-7CC368192973}"/>
    <cellStyle name="Separador de milhares 2 13 3 2 7 2" xfId="4516" xr:uid="{BB70469D-9A32-4B0C-8E76-755B42A1C0F9}"/>
    <cellStyle name="Separador de milhares 2 13 3 2 7 2 2" xfId="5926" xr:uid="{E6F0C53E-237F-4BA9-B258-84AD806E1070}"/>
    <cellStyle name="Separador de milhares 2 13 3 2 7 2 2 2" xfId="8745" xr:uid="{D1092CDD-2B03-4666-8EAC-7199305329F2}"/>
    <cellStyle name="Separador de milhares 2 13 3 2 7 2 2 2 2" xfId="20658" xr:uid="{0B8B4318-C919-44F0-B585-4ACB29CF7461}"/>
    <cellStyle name="Separador de milhares 2 13 3 2 7 2 2 2 3" xfId="14506" xr:uid="{1489905A-3CA9-4D44-9679-5D5F70EA803C}"/>
    <cellStyle name="Separador de milhares 2 13 3 2 7 2 2 3" xfId="17839" xr:uid="{44C65374-0DF6-44C7-9EDF-164A410FCAC2}"/>
    <cellStyle name="Separador de milhares 2 13 3 2 7 2 2 4" xfId="11728" xr:uid="{B8FA798E-A280-43CE-80CC-FBC232C6C3B9}"/>
    <cellStyle name="Separador de milhares 2 13 3 2 7 2 3" xfId="7335" xr:uid="{CC981F11-3099-41D8-83ED-90329DB77B2D}"/>
    <cellStyle name="Separador de milhares 2 13 3 2 7 2 3 2" xfId="19248" xr:uid="{E042DDC4-D81E-494B-9423-E221EE110CD0}"/>
    <cellStyle name="Separador de milhares 2 13 3 2 7 2 3 3" xfId="13117" xr:uid="{FB6DE5F4-96C7-4057-86D5-E945376A3F9B}"/>
    <cellStyle name="Separador de milhares 2 13 3 2 7 2 4" xfId="16429" xr:uid="{FA2215F9-403C-403C-ABFD-D35046252A31}"/>
    <cellStyle name="Separador de milhares 2 13 3 2 7 2 5" xfId="10339" xr:uid="{B4BB5B7A-6843-433F-A627-6C9E31FD19F8}"/>
    <cellStyle name="Separador de milhares 2 13 3 2 7 3" xfId="4993" xr:uid="{92403C42-6CDE-4E3A-9B52-41EC084D1989}"/>
    <cellStyle name="Separador de milhares 2 13 3 2 7 3 2" xfId="6403" xr:uid="{542462A1-30CA-4FF5-82EC-84221C376F9E}"/>
    <cellStyle name="Separador de milhares 2 13 3 2 7 3 2 2" xfId="9222" xr:uid="{9F06F033-88C0-420A-BB55-22AC606A1295}"/>
    <cellStyle name="Separador de milhares 2 13 3 2 7 3 2 2 2" xfId="21135" xr:uid="{13DFED74-1DCC-42E6-B2FB-B66416E0001F}"/>
    <cellStyle name="Separador de milhares 2 13 3 2 7 3 2 2 3" xfId="14978" xr:uid="{4596E76F-F528-4AAF-B92D-F492A0D28709}"/>
    <cellStyle name="Separador de milhares 2 13 3 2 7 3 2 3" xfId="18316" xr:uid="{9F33FD2B-133A-4A17-B452-23E004D41B49}"/>
    <cellStyle name="Separador de milhares 2 13 3 2 7 3 2 4" xfId="12200" xr:uid="{A4C71B48-EF29-499C-AD11-3BFE2DFA5424}"/>
    <cellStyle name="Separador de milhares 2 13 3 2 7 3 3" xfId="7812" xr:uid="{B48B0E29-C9E9-4883-8038-343A178EB1E9}"/>
    <cellStyle name="Separador de milhares 2 13 3 2 7 3 3 2" xfId="19725" xr:uid="{27E1FFA1-AF94-4804-ABEC-E488A020FE3A}"/>
    <cellStyle name="Separador de milhares 2 13 3 2 7 3 3 3" xfId="13589" xr:uid="{7C55E017-DCE0-4034-B082-C2C6C3012FB2}"/>
    <cellStyle name="Separador de milhares 2 13 3 2 7 3 4" xfId="16906" xr:uid="{5E29B13B-BA4B-4212-9958-9D8DB3E248F3}"/>
    <cellStyle name="Separador de milhares 2 13 3 2 7 3 5" xfId="10811" xr:uid="{C828A1F7-7D0D-4CDD-A319-62FB4045962A}"/>
    <cellStyle name="Separador de milhares 2 13 3 2 7 4" xfId="5301" xr:uid="{A74CF863-4B13-4B95-9DB0-11C2D3A2E4BB}"/>
    <cellStyle name="Separador de milhares 2 13 3 2 7 4 2" xfId="6711" xr:uid="{7B35B6F6-3763-477E-A803-DC733C833AA4}"/>
    <cellStyle name="Separador de milhares 2 13 3 2 7 4 2 2" xfId="9530" xr:uid="{253D8632-77FE-49B4-B5BF-5CBA2F821E95}"/>
    <cellStyle name="Separador de milhares 2 13 3 2 7 4 2 2 2" xfId="21443" xr:uid="{087C07A5-B4E4-4769-AA43-62C7A3960575}"/>
    <cellStyle name="Separador de milhares 2 13 3 2 7 4 2 2 3" xfId="15282" xr:uid="{0976B644-0023-48DE-9600-83D02E51678A}"/>
    <cellStyle name="Separador de milhares 2 13 3 2 7 4 2 3" xfId="18624" xr:uid="{08E8D310-BEED-4BE8-8EAD-30C457E97205}"/>
    <cellStyle name="Separador de milhares 2 13 3 2 7 4 2 4" xfId="12504" xr:uid="{2733DD22-4F4A-43DE-95E5-27976D63B60E}"/>
    <cellStyle name="Separador de milhares 2 13 3 2 7 4 3" xfId="8120" xr:uid="{C2D23B06-37C6-430F-B26E-965C1690F625}"/>
    <cellStyle name="Separador de milhares 2 13 3 2 7 4 3 2" xfId="20033" xr:uid="{8AE27219-8FA6-4E0D-A0A5-0962547C8FA3}"/>
    <cellStyle name="Separador de milhares 2 13 3 2 7 4 3 3" xfId="13893" xr:uid="{5985DC27-F785-4C3A-9143-DDCB220C2FF2}"/>
    <cellStyle name="Separador de milhares 2 13 3 2 7 4 4" xfId="17214" xr:uid="{2E9ED698-4709-45BC-A68A-29D3421FE8D2}"/>
    <cellStyle name="Separador de milhares 2 13 3 2 7 4 5" xfId="11115" xr:uid="{ACF4E9AA-2DD6-41E8-9E04-A0478FBDACFE}"/>
    <cellStyle name="Separador de milhares 2 13 3 2 7 5" xfId="5615" xr:uid="{FB951E7D-DCCD-464A-A1D0-A1AA84BF1270}"/>
    <cellStyle name="Separador de milhares 2 13 3 2 7 5 2" xfId="8434" xr:uid="{E5E434C8-D9B2-4976-97DB-38F7D9741460}"/>
    <cellStyle name="Separador de milhares 2 13 3 2 7 5 2 2" xfId="20347" xr:uid="{FFA81C95-977E-480D-9707-8DC011449F0E}"/>
    <cellStyle name="Separador de milhares 2 13 3 2 7 5 2 3" xfId="14197" xr:uid="{2A0D3BF6-CDBA-4198-8EDD-651C31E9E670}"/>
    <cellStyle name="Separador de milhares 2 13 3 2 7 5 3" xfId="17528" xr:uid="{462F3602-A5DB-4A43-A3C5-A190A9A586DE}"/>
    <cellStyle name="Separador de milhares 2 13 3 2 7 5 4" xfId="11419" xr:uid="{92C9BF2F-76D2-4E82-B05B-FF1F15043C80}"/>
    <cellStyle name="Separador de milhares 2 13 3 2 7 6" xfId="7024" xr:uid="{25C69E68-76BC-48BB-A36A-D1F7410E7D5B}"/>
    <cellStyle name="Separador de milhares 2 13 3 2 7 6 2" xfId="18937" xr:uid="{0C7AE8A5-D367-467B-969C-78081EB5B07D}"/>
    <cellStyle name="Separador de milhares 2 13 3 2 7 6 3" xfId="12808" xr:uid="{B8EF9C03-6FBE-4776-AC14-CDA4C909658A}"/>
    <cellStyle name="Separador de milhares 2 13 3 2 7 7" xfId="15929" xr:uid="{6F21A4DD-B687-40CB-A9E1-361FAA22636E}"/>
    <cellStyle name="Separador de milhares 2 13 3 2 7 8" xfId="9862" xr:uid="{EA9DB92A-FC8E-44F8-9B98-532A8C303ABE}"/>
    <cellStyle name="Separador de milhares 2 13 3 2 8" xfId="3621" xr:uid="{84611B3B-34A3-45FE-A28F-08A3F46570BD}"/>
    <cellStyle name="Separador de milhares 2 13 3 2 8 2" xfId="4517" xr:uid="{A08D92EC-B890-4220-B08A-12589213C7A9}"/>
    <cellStyle name="Separador de milhares 2 13 3 2 8 2 2" xfId="5927" xr:uid="{84F1F38D-191C-46ED-8969-DC98F9E4D0E8}"/>
    <cellStyle name="Separador de milhares 2 13 3 2 8 2 2 2" xfId="8746" xr:uid="{CAE2E205-14A6-431E-BF01-B60FD99977DB}"/>
    <cellStyle name="Separador de milhares 2 13 3 2 8 2 2 2 2" xfId="20659" xr:uid="{24745343-9D55-4D73-94D9-9B4278C41757}"/>
    <cellStyle name="Separador de milhares 2 13 3 2 8 2 2 2 3" xfId="14507" xr:uid="{E0656457-1669-42BC-98F6-6A9DCFF7B7E1}"/>
    <cellStyle name="Separador de milhares 2 13 3 2 8 2 2 3" xfId="17840" xr:uid="{3952606A-C824-4F47-89B0-A7172FC5E886}"/>
    <cellStyle name="Separador de milhares 2 13 3 2 8 2 2 4" xfId="11729" xr:uid="{D17C7E1C-AE90-44F8-A72A-E0E9704B38C7}"/>
    <cellStyle name="Separador de milhares 2 13 3 2 8 2 3" xfId="7336" xr:uid="{A10B0AAE-EFD9-429E-A54D-2B8FF8F9EE4B}"/>
    <cellStyle name="Separador de milhares 2 13 3 2 8 2 3 2" xfId="19249" xr:uid="{73B956A8-4D72-4069-9F5C-C2B253A0FE02}"/>
    <cellStyle name="Separador de milhares 2 13 3 2 8 2 3 3" xfId="13118" xr:uid="{31A5C437-3AD1-47D3-8F50-614A6D1F1472}"/>
    <cellStyle name="Separador de milhares 2 13 3 2 8 2 4" xfId="16430" xr:uid="{86B1A8FF-4832-47A5-96A5-BCEFECB2DDB0}"/>
    <cellStyle name="Separador de milhares 2 13 3 2 8 2 5" xfId="10340" xr:uid="{A3CF077C-AA5E-45DF-95DA-833DF8A95129}"/>
    <cellStyle name="Separador de milhares 2 13 3 2 8 3" xfId="4994" xr:uid="{372D5A8D-7D99-4A59-A372-3377C5E96DE7}"/>
    <cellStyle name="Separador de milhares 2 13 3 2 8 3 2" xfId="6404" xr:uid="{10368908-135C-4568-83BF-01486AFAF814}"/>
    <cellStyle name="Separador de milhares 2 13 3 2 8 3 2 2" xfId="9223" xr:uid="{6F57103B-27D3-4170-B64F-48001FE931AD}"/>
    <cellStyle name="Separador de milhares 2 13 3 2 8 3 2 2 2" xfId="21136" xr:uid="{9F3710D4-9859-48D6-8112-C50D0EB9AE17}"/>
    <cellStyle name="Separador de milhares 2 13 3 2 8 3 2 2 3" xfId="14979" xr:uid="{D68BA86F-9F04-4C45-B6DA-B48AA63A545F}"/>
    <cellStyle name="Separador de milhares 2 13 3 2 8 3 2 3" xfId="18317" xr:uid="{E5E5D992-2AA4-4077-AF60-88B0A3950209}"/>
    <cellStyle name="Separador de milhares 2 13 3 2 8 3 2 4" xfId="12201" xr:uid="{EFE76EED-ADDD-4F8B-A7E1-7B0FFB8EEE30}"/>
    <cellStyle name="Separador de milhares 2 13 3 2 8 3 3" xfId="7813" xr:uid="{B59B559F-F385-4AED-8786-2CB5B2CA686D}"/>
    <cellStyle name="Separador de milhares 2 13 3 2 8 3 3 2" xfId="19726" xr:uid="{0D25CB36-C510-483A-9465-91A6D06AD845}"/>
    <cellStyle name="Separador de milhares 2 13 3 2 8 3 3 3" xfId="13590" xr:uid="{D54D6CA6-EA76-4D9D-B4B8-0B612A1ADCE4}"/>
    <cellStyle name="Separador de milhares 2 13 3 2 8 3 4" xfId="16907" xr:uid="{F6CA0AE9-F3DF-4CC0-AF77-4A78ADA02D45}"/>
    <cellStyle name="Separador de milhares 2 13 3 2 8 3 5" xfId="10812" xr:uid="{CB8AA95E-8CBC-4CFB-9B92-22DAEABD6C92}"/>
    <cellStyle name="Separador de milhares 2 13 3 2 8 4" xfId="5302" xr:uid="{EBD3F4E1-9930-4F4D-85FE-BEB0871E741E}"/>
    <cellStyle name="Separador de milhares 2 13 3 2 8 4 2" xfId="6712" xr:uid="{E8FBACE6-53BF-4D9D-BEC3-C6C7F8B06B66}"/>
    <cellStyle name="Separador de milhares 2 13 3 2 8 4 2 2" xfId="9531" xr:uid="{810F111A-B3EA-49B2-8449-F93ACCCC87E9}"/>
    <cellStyle name="Separador de milhares 2 13 3 2 8 4 2 2 2" xfId="21444" xr:uid="{37098962-5DB5-4479-8C6C-F53F6FB016B7}"/>
    <cellStyle name="Separador de milhares 2 13 3 2 8 4 2 2 3" xfId="15283" xr:uid="{7031D59D-9F00-49D6-A209-93E0FA12EFD5}"/>
    <cellStyle name="Separador de milhares 2 13 3 2 8 4 2 3" xfId="18625" xr:uid="{A4EF9C04-1B1B-4278-821F-D5F74C619D4C}"/>
    <cellStyle name="Separador de milhares 2 13 3 2 8 4 2 4" xfId="12505" xr:uid="{619BAD80-3511-4425-83F0-2EE185FE7FA8}"/>
    <cellStyle name="Separador de milhares 2 13 3 2 8 4 3" xfId="8121" xr:uid="{2DC1497A-F78E-433C-9FB4-096F7B87F4AC}"/>
    <cellStyle name="Separador de milhares 2 13 3 2 8 4 3 2" xfId="20034" xr:uid="{9C5AFEAB-D3EF-4E44-BFDB-E6014F806E38}"/>
    <cellStyle name="Separador de milhares 2 13 3 2 8 4 3 3" xfId="13894" xr:uid="{67AEEF6B-3D26-431E-B8E0-66F48C632997}"/>
    <cellStyle name="Separador de milhares 2 13 3 2 8 4 4" xfId="17215" xr:uid="{8D81DFDD-8FAD-4CCF-8E25-FA34C79CF7B8}"/>
    <cellStyle name="Separador de milhares 2 13 3 2 8 4 5" xfId="11116" xr:uid="{52AE883C-CD5B-4C9F-B911-3DBA9C774E83}"/>
    <cellStyle name="Separador de milhares 2 13 3 2 8 5" xfId="5616" xr:uid="{58D35A0B-F9A3-4C27-9E29-C4F472D24178}"/>
    <cellStyle name="Separador de milhares 2 13 3 2 8 5 2" xfId="8435" xr:uid="{CAEF03CC-752C-4375-B97F-658E4F839F37}"/>
    <cellStyle name="Separador de milhares 2 13 3 2 8 5 2 2" xfId="20348" xr:uid="{201F7245-0EC7-43D2-A3E6-16EFC5B5C0EC}"/>
    <cellStyle name="Separador de milhares 2 13 3 2 8 5 2 3" xfId="14198" xr:uid="{AF8BF2E6-753B-4931-815F-9CFCAC50F672}"/>
    <cellStyle name="Separador de milhares 2 13 3 2 8 5 3" xfId="17529" xr:uid="{019A144F-3FC6-41F4-972E-59FDB060A767}"/>
    <cellStyle name="Separador de milhares 2 13 3 2 8 5 4" xfId="11420" xr:uid="{48A6569D-756B-4971-8EA5-814CD3E2005A}"/>
    <cellStyle name="Separador de milhares 2 13 3 2 8 6" xfId="7025" xr:uid="{6A3B74AA-E467-4DEE-8ED0-9C71F3BC402C}"/>
    <cellStyle name="Separador de milhares 2 13 3 2 8 6 2" xfId="18938" xr:uid="{E1DBB26E-549E-4211-BE23-0D358047732C}"/>
    <cellStyle name="Separador de milhares 2 13 3 2 8 6 3" xfId="12809" xr:uid="{3E2079E7-04DD-48C9-8462-11CB0932A029}"/>
    <cellStyle name="Separador de milhares 2 13 3 2 8 7" xfId="15930" xr:uid="{8954EE36-9E86-4DBD-8966-06CE051B3D18}"/>
    <cellStyle name="Separador de milhares 2 13 3 2 8 8" xfId="9863" xr:uid="{2B4541E1-6720-481A-8545-6AFBA3BDBFA3}"/>
    <cellStyle name="Separador de milhares 2 13 3 2 9" xfId="3622" xr:uid="{BBCAF377-9408-4E64-8C40-8C080429418D}"/>
    <cellStyle name="Separador de milhares 2 13 3 2 9 2" xfId="4518" xr:uid="{09D03768-870A-4CF1-AF76-90510C99E05B}"/>
    <cellStyle name="Separador de milhares 2 13 3 2 9 2 2" xfId="5928" xr:uid="{C1E255B7-996A-44AC-B8B3-3F13777CCC18}"/>
    <cellStyle name="Separador de milhares 2 13 3 2 9 2 2 2" xfId="8747" xr:uid="{983EBEAC-D810-4F52-A439-D4A219621C32}"/>
    <cellStyle name="Separador de milhares 2 13 3 2 9 2 2 2 2" xfId="20660" xr:uid="{8CB7A155-C6C6-449E-8189-5D86AFC04E9F}"/>
    <cellStyle name="Separador de milhares 2 13 3 2 9 2 2 2 3" xfId="14508" xr:uid="{A20A156D-DBCF-454D-8E98-DC611C84F85B}"/>
    <cellStyle name="Separador de milhares 2 13 3 2 9 2 2 3" xfId="17841" xr:uid="{77E65B52-DE52-4647-BE23-A4B993F58AE4}"/>
    <cellStyle name="Separador de milhares 2 13 3 2 9 2 2 4" xfId="11730" xr:uid="{FD148901-285E-453C-BF11-1AC21394CD02}"/>
    <cellStyle name="Separador de milhares 2 13 3 2 9 2 3" xfId="7337" xr:uid="{3A96987F-0218-43B8-94A0-26BA7054F82D}"/>
    <cellStyle name="Separador de milhares 2 13 3 2 9 2 3 2" xfId="19250" xr:uid="{458E1A88-BFCE-42B3-85DD-5EAB14CFCF30}"/>
    <cellStyle name="Separador de milhares 2 13 3 2 9 2 3 3" xfId="13119" xr:uid="{49E4B3F0-99E3-4AF6-87F0-8114D7CE45F2}"/>
    <cellStyle name="Separador de milhares 2 13 3 2 9 2 4" xfId="16431" xr:uid="{BD80D4A4-336C-45E1-A03C-C526E4407FFB}"/>
    <cellStyle name="Separador de milhares 2 13 3 2 9 2 5" xfId="10341" xr:uid="{DB396573-9DD1-492A-BBF1-637DFD83CCCA}"/>
    <cellStyle name="Separador de milhares 2 13 3 2 9 3" xfId="4995" xr:uid="{045BBD94-AB80-4022-B2D1-E86A400EED5F}"/>
    <cellStyle name="Separador de milhares 2 13 3 2 9 3 2" xfId="6405" xr:uid="{5C3B3696-5B50-48B0-99CF-F66550178A8B}"/>
    <cellStyle name="Separador de milhares 2 13 3 2 9 3 2 2" xfId="9224" xr:uid="{EACDFC20-0A6C-4CC0-93FE-C7A7F067B51E}"/>
    <cellStyle name="Separador de milhares 2 13 3 2 9 3 2 2 2" xfId="21137" xr:uid="{AB2002EA-E7F2-40A6-9AE4-885EC410F8C6}"/>
    <cellStyle name="Separador de milhares 2 13 3 2 9 3 2 2 3" xfId="14980" xr:uid="{C84DC94E-C0C1-429C-8D41-C43510E403B1}"/>
    <cellStyle name="Separador de milhares 2 13 3 2 9 3 2 3" xfId="18318" xr:uid="{B198BC6C-5EC5-4834-9B18-0EE7D5AD54AD}"/>
    <cellStyle name="Separador de milhares 2 13 3 2 9 3 2 4" xfId="12202" xr:uid="{F12D4558-6242-4430-B534-D97107B6F518}"/>
    <cellStyle name="Separador de milhares 2 13 3 2 9 3 3" xfId="7814" xr:uid="{87E896A8-316E-4D9F-90EB-996382C52600}"/>
    <cellStyle name="Separador de milhares 2 13 3 2 9 3 3 2" xfId="19727" xr:uid="{63DEB66C-E602-4F92-BF00-F95787F89C29}"/>
    <cellStyle name="Separador de milhares 2 13 3 2 9 3 3 3" xfId="13591" xr:uid="{A651C1E6-4F1C-4BAE-88D3-A234A19D18A4}"/>
    <cellStyle name="Separador de milhares 2 13 3 2 9 3 4" xfId="16908" xr:uid="{FDD17104-BDB1-4857-BF45-D4D72A64AD01}"/>
    <cellStyle name="Separador de milhares 2 13 3 2 9 3 5" xfId="10813" xr:uid="{17807987-2B5C-4B5B-9E01-596B1CAD494B}"/>
    <cellStyle name="Separador de milhares 2 13 3 2 9 4" xfId="5303" xr:uid="{0BC5F355-8CA1-4D11-B8BF-4EE120CCB760}"/>
    <cellStyle name="Separador de milhares 2 13 3 2 9 4 2" xfId="6713" xr:uid="{147B649B-BEB1-4A52-BFBB-24B1A5CD664B}"/>
    <cellStyle name="Separador de milhares 2 13 3 2 9 4 2 2" xfId="9532" xr:uid="{C9FFEBC0-AB6F-4305-B755-546877D44DE1}"/>
    <cellStyle name="Separador de milhares 2 13 3 2 9 4 2 2 2" xfId="21445" xr:uid="{D5C5C72E-2BA7-4BCB-96A4-3C4E9F6F7544}"/>
    <cellStyle name="Separador de milhares 2 13 3 2 9 4 2 2 3" xfId="15284" xr:uid="{E8D7126F-CAFA-45E5-9601-442CF82716FD}"/>
    <cellStyle name="Separador de milhares 2 13 3 2 9 4 2 3" xfId="18626" xr:uid="{BB414F9D-B7C0-43AC-8C47-AE2ADEFF9ACD}"/>
    <cellStyle name="Separador de milhares 2 13 3 2 9 4 2 4" xfId="12506" xr:uid="{31DA71AF-75E2-486A-AC9E-24B57F0956F3}"/>
    <cellStyle name="Separador de milhares 2 13 3 2 9 4 3" xfId="8122" xr:uid="{D62C0F75-6533-4947-8CA9-235C064C10D5}"/>
    <cellStyle name="Separador de milhares 2 13 3 2 9 4 3 2" xfId="20035" xr:uid="{C393124A-6ACB-445F-91A0-F8F0B193203E}"/>
    <cellStyle name="Separador de milhares 2 13 3 2 9 4 3 3" xfId="13895" xr:uid="{852D18C5-CE80-41F4-9AC8-E304149C1BC6}"/>
    <cellStyle name="Separador de milhares 2 13 3 2 9 4 4" xfId="17216" xr:uid="{789C3A0E-2483-4498-AE11-9923EA21CBF8}"/>
    <cellStyle name="Separador de milhares 2 13 3 2 9 4 5" xfId="11117" xr:uid="{29A55890-91EB-4207-B035-0D342D101E35}"/>
    <cellStyle name="Separador de milhares 2 13 3 2 9 5" xfId="5617" xr:uid="{07A25EAC-1ADF-4C6C-9DAF-0EE53E5EA799}"/>
    <cellStyle name="Separador de milhares 2 13 3 2 9 5 2" xfId="8436" xr:uid="{907AD64E-4BC5-400F-816E-067A92A587C1}"/>
    <cellStyle name="Separador de milhares 2 13 3 2 9 5 2 2" xfId="20349" xr:uid="{5BBD62BF-FE3E-4C03-B7C5-373216E3646A}"/>
    <cellStyle name="Separador de milhares 2 13 3 2 9 5 2 3" xfId="14199" xr:uid="{96D22361-4EEF-40CB-BB20-FC4DEF694984}"/>
    <cellStyle name="Separador de milhares 2 13 3 2 9 5 3" xfId="17530" xr:uid="{99BAA490-F38A-478F-ACB2-DAB98A425A90}"/>
    <cellStyle name="Separador de milhares 2 13 3 2 9 5 4" xfId="11421" xr:uid="{159FB938-CA1B-410B-B91C-55372AAB1627}"/>
    <cellStyle name="Separador de milhares 2 13 3 2 9 6" xfId="7026" xr:uid="{438DC682-18AD-4E42-8E65-3FE634CE7687}"/>
    <cellStyle name="Separador de milhares 2 13 3 2 9 6 2" xfId="18939" xr:uid="{81293002-0455-4583-B397-7D833F2065A3}"/>
    <cellStyle name="Separador de milhares 2 13 3 2 9 6 3" xfId="12810" xr:uid="{F2B116C3-CEB6-4EF8-BF68-0C237A5EC0F6}"/>
    <cellStyle name="Separador de milhares 2 13 3 2 9 7" xfId="15931" xr:uid="{065F91FA-7A2D-427F-9F77-CD23FC3EF785}"/>
    <cellStyle name="Separador de milhares 2 13 3 2 9 8" xfId="9864" xr:uid="{161188CE-9AB9-4E1F-958A-6825D98CB036}"/>
    <cellStyle name="Separador de milhares 2 13 3 3" xfId="3623" xr:uid="{5BB8E103-4435-4D33-B054-F4893A77F633}"/>
    <cellStyle name="Separador de milhares 2 13 3 3 10" xfId="3624" xr:uid="{F782E394-A1C5-4301-A055-BA619DC7EBD3}"/>
    <cellStyle name="Separador de milhares 2 13 3 3 10 2" xfId="4520" xr:uid="{F9786FE5-8B53-4E2A-8676-9155F800812F}"/>
    <cellStyle name="Separador de milhares 2 13 3 3 10 2 2" xfId="5930" xr:uid="{2A661AEA-9F4F-44A4-9902-4E12FCE4F4F5}"/>
    <cellStyle name="Separador de milhares 2 13 3 3 10 2 2 2" xfId="8749" xr:uid="{049A4670-4D3D-4A66-97E8-FD376E71A11C}"/>
    <cellStyle name="Separador de milhares 2 13 3 3 10 2 2 2 2" xfId="20662" xr:uid="{B2D63CE3-A508-4CE8-824E-AE8746D9F9B9}"/>
    <cellStyle name="Separador de milhares 2 13 3 3 10 2 2 2 3" xfId="14510" xr:uid="{DBE776C0-620B-4C26-8DB2-BA84FA54853B}"/>
    <cellStyle name="Separador de milhares 2 13 3 3 10 2 2 3" xfId="17843" xr:uid="{001F5568-5686-4A4E-B7A9-DFAC0FA09B54}"/>
    <cellStyle name="Separador de milhares 2 13 3 3 10 2 2 4" xfId="11732" xr:uid="{6C6DD522-9DE3-413B-9EE8-B251F09DE438}"/>
    <cellStyle name="Separador de milhares 2 13 3 3 10 2 3" xfId="7339" xr:uid="{A1137273-BCFD-41AA-8CAB-704314C95B90}"/>
    <cellStyle name="Separador de milhares 2 13 3 3 10 2 3 2" xfId="19252" xr:uid="{DC2619E6-B5E9-4AD0-B5E3-2280253B24C6}"/>
    <cellStyle name="Separador de milhares 2 13 3 3 10 2 3 3" xfId="13121" xr:uid="{2B356962-1737-44C7-9348-AB0F86F86E5F}"/>
    <cellStyle name="Separador de milhares 2 13 3 3 10 2 4" xfId="16433" xr:uid="{F93DDCAE-2F5C-4C3E-AE71-B334AE053108}"/>
    <cellStyle name="Separador de milhares 2 13 3 3 10 2 5" xfId="10343" xr:uid="{04A5E894-57C2-4F5B-8518-0AA5B8ACBE9A}"/>
    <cellStyle name="Separador de milhares 2 13 3 3 10 3" xfId="4997" xr:uid="{08E0A2F8-3ACC-4F6D-9A69-DF0C4453679A}"/>
    <cellStyle name="Separador de milhares 2 13 3 3 10 3 2" xfId="6407" xr:uid="{59530201-C77A-4206-8D2B-AA58946273B0}"/>
    <cellStyle name="Separador de milhares 2 13 3 3 10 3 2 2" xfId="9226" xr:uid="{72AF0FB2-C5FB-4FA6-973D-DD8A1AEFB78E}"/>
    <cellStyle name="Separador de milhares 2 13 3 3 10 3 2 2 2" xfId="21139" xr:uid="{A3C8469E-557D-4682-94BE-8C22F8805B7E}"/>
    <cellStyle name="Separador de milhares 2 13 3 3 10 3 2 2 3" xfId="14982" xr:uid="{E9616B50-6859-4FF6-859F-7467A621F44D}"/>
    <cellStyle name="Separador de milhares 2 13 3 3 10 3 2 3" xfId="18320" xr:uid="{476FAF70-461E-4E9A-84E9-B4F6038EFDE0}"/>
    <cellStyle name="Separador de milhares 2 13 3 3 10 3 2 4" xfId="12204" xr:uid="{98000902-5097-47F2-AF99-A9DB62D1893B}"/>
    <cellStyle name="Separador de milhares 2 13 3 3 10 3 3" xfId="7816" xr:uid="{B223E5F7-34A8-4CCB-9D2C-791ECF8E6D8D}"/>
    <cellStyle name="Separador de milhares 2 13 3 3 10 3 3 2" xfId="19729" xr:uid="{1FE0163E-B0A4-4250-8766-2597F8457F74}"/>
    <cellStyle name="Separador de milhares 2 13 3 3 10 3 3 3" xfId="13593" xr:uid="{E5548535-1180-4909-A816-030617088084}"/>
    <cellStyle name="Separador de milhares 2 13 3 3 10 3 4" xfId="16910" xr:uid="{BEE6942C-ACCB-4F92-AB74-23BE7C1948F8}"/>
    <cellStyle name="Separador de milhares 2 13 3 3 10 3 5" xfId="10815" xr:uid="{9551335D-38E1-4420-BEAB-A474D4CE6860}"/>
    <cellStyle name="Separador de milhares 2 13 3 3 10 4" xfId="5305" xr:uid="{1E8B5B13-C3EC-4E45-827C-8E9BF01E0BCF}"/>
    <cellStyle name="Separador de milhares 2 13 3 3 10 4 2" xfId="6715" xr:uid="{53C3EB31-A018-4CC6-9A5A-33A32E5442A2}"/>
    <cellStyle name="Separador de milhares 2 13 3 3 10 4 2 2" xfId="9534" xr:uid="{9585367D-844E-41F5-BADA-05D507BC8F71}"/>
    <cellStyle name="Separador de milhares 2 13 3 3 10 4 2 2 2" xfId="21447" xr:uid="{9405E036-240F-406B-87BB-B5AB6CFC9E59}"/>
    <cellStyle name="Separador de milhares 2 13 3 3 10 4 2 2 3" xfId="15286" xr:uid="{A3EC4650-DB1C-4861-8DA9-7A3633AF692D}"/>
    <cellStyle name="Separador de milhares 2 13 3 3 10 4 2 3" xfId="18628" xr:uid="{5882FE49-6CA4-4B4E-9A7E-ADAAFBB9A5B1}"/>
    <cellStyle name="Separador de milhares 2 13 3 3 10 4 2 4" xfId="12508" xr:uid="{0FDCA2C6-7664-4ED9-9370-B71555BD51E0}"/>
    <cellStyle name="Separador de milhares 2 13 3 3 10 4 3" xfId="8124" xr:uid="{E54475E1-6D28-47E3-B8A3-750235EE58E3}"/>
    <cellStyle name="Separador de milhares 2 13 3 3 10 4 3 2" xfId="20037" xr:uid="{78BD03F3-65BC-4F00-A5B8-1217D49D0E4D}"/>
    <cellStyle name="Separador de milhares 2 13 3 3 10 4 3 3" xfId="13897" xr:uid="{01E4BE8B-FAB1-4214-ADC5-59C206511E41}"/>
    <cellStyle name="Separador de milhares 2 13 3 3 10 4 4" xfId="17218" xr:uid="{AF9388B1-D57D-46B1-8B29-40C25944B3A5}"/>
    <cellStyle name="Separador de milhares 2 13 3 3 10 4 5" xfId="11119" xr:uid="{EEF461F7-368A-4D7F-98B1-0A387AE261B2}"/>
    <cellStyle name="Separador de milhares 2 13 3 3 10 5" xfId="5619" xr:uid="{304605B2-4482-4395-997D-C355A85BBF43}"/>
    <cellStyle name="Separador de milhares 2 13 3 3 10 5 2" xfId="8438" xr:uid="{FD3EFCE7-34E6-4C6D-A60E-F97CE20C8C4E}"/>
    <cellStyle name="Separador de milhares 2 13 3 3 10 5 2 2" xfId="20351" xr:uid="{DAF98E5F-046D-4549-A1EC-C6E4A44B135B}"/>
    <cellStyle name="Separador de milhares 2 13 3 3 10 5 2 3" xfId="14201" xr:uid="{84963822-13C9-4FEF-8156-AAD51DA95182}"/>
    <cellStyle name="Separador de milhares 2 13 3 3 10 5 3" xfId="17532" xr:uid="{CE0E6483-881C-4B49-B04F-C94409E40C25}"/>
    <cellStyle name="Separador de milhares 2 13 3 3 10 5 4" xfId="11423" xr:uid="{7A6B81BC-6776-4F8D-8CC3-5B16DFF17DA3}"/>
    <cellStyle name="Separador de milhares 2 13 3 3 10 6" xfId="7028" xr:uid="{9AEF05C4-1D89-493A-B3EF-208591D9BB21}"/>
    <cellStyle name="Separador de milhares 2 13 3 3 10 6 2" xfId="18941" xr:uid="{FFABBF45-1140-4687-BAE3-53D2FB8B74AF}"/>
    <cellStyle name="Separador de milhares 2 13 3 3 10 6 3" xfId="12812" xr:uid="{B69FC5E7-873E-4BDA-9FA8-7CE76915C024}"/>
    <cellStyle name="Separador de milhares 2 13 3 3 10 7" xfId="15933" xr:uid="{DF8022B6-D0F3-406C-920C-4A3C2FFB97B3}"/>
    <cellStyle name="Separador de milhares 2 13 3 3 10 8" xfId="9866" xr:uid="{68349E9C-8299-43DB-8296-E57825C20B9B}"/>
    <cellStyle name="Separador de milhares 2 13 3 3 11" xfId="3625" xr:uid="{474C4B90-739D-40C5-8B70-F12A200F903C}"/>
    <cellStyle name="Separador de milhares 2 13 3 3 11 2" xfId="4521" xr:uid="{B2D5ED93-909D-4EFC-84FE-ABCABCE01075}"/>
    <cellStyle name="Separador de milhares 2 13 3 3 11 2 2" xfId="5931" xr:uid="{E84BB349-6191-4C67-BECF-95CC80768976}"/>
    <cellStyle name="Separador de milhares 2 13 3 3 11 2 2 2" xfId="8750" xr:uid="{771FA11E-8F6B-49E0-9603-12FACD8AC3C3}"/>
    <cellStyle name="Separador de milhares 2 13 3 3 11 2 2 2 2" xfId="20663" xr:uid="{4A40EEAB-67B6-457E-93DD-E3ADC038F8EF}"/>
    <cellStyle name="Separador de milhares 2 13 3 3 11 2 2 2 3" xfId="14511" xr:uid="{00548EDD-AB6D-4412-B0C9-01437BA010FD}"/>
    <cellStyle name="Separador de milhares 2 13 3 3 11 2 2 3" xfId="17844" xr:uid="{211E1A0A-16D3-4F3D-9D4B-7E97B46EA6CE}"/>
    <cellStyle name="Separador de milhares 2 13 3 3 11 2 2 4" xfId="11733" xr:uid="{53C24C64-51BC-4AEF-AE4C-5C0B7F8F4D3A}"/>
    <cellStyle name="Separador de milhares 2 13 3 3 11 2 3" xfId="7340" xr:uid="{F0B5B925-4E8F-4178-999B-DDA74EAE0C87}"/>
    <cellStyle name="Separador de milhares 2 13 3 3 11 2 3 2" xfId="19253" xr:uid="{A6C4890B-5CFA-40E7-9137-1C6DD08072E6}"/>
    <cellStyle name="Separador de milhares 2 13 3 3 11 2 3 3" xfId="13122" xr:uid="{05C5C375-A850-4668-A4AB-C6335C899859}"/>
    <cellStyle name="Separador de milhares 2 13 3 3 11 2 4" xfId="16434" xr:uid="{E26377E6-4895-48AF-A9E2-682EBFD35F94}"/>
    <cellStyle name="Separador de milhares 2 13 3 3 11 2 5" xfId="10344" xr:uid="{83089DC9-6603-4ACC-AB66-A8C11AA4DF67}"/>
    <cellStyle name="Separador de milhares 2 13 3 3 11 3" xfId="4998" xr:uid="{5D968AEE-BC17-4718-B8FC-F6B4F6DCCEAA}"/>
    <cellStyle name="Separador de milhares 2 13 3 3 11 3 2" xfId="6408" xr:uid="{8D9E0611-22B5-45B5-831E-11BDCE133C11}"/>
    <cellStyle name="Separador de milhares 2 13 3 3 11 3 2 2" xfId="9227" xr:uid="{EB5F068A-4007-49FC-8B91-C5FDDE72A9DC}"/>
    <cellStyle name="Separador de milhares 2 13 3 3 11 3 2 2 2" xfId="21140" xr:uid="{879C81D3-2AAE-400A-87CB-AAFC9F86B608}"/>
    <cellStyle name="Separador de milhares 2 13 3 3 11 3 2 2 3" xfId="14983" xr:uid="{C0691DE6-82EC-4FF7-B4D9-57BED31C4876}"/>
    <cellStyle name="Separador de milhares 2 13 3 3 11 3 2 3" xfId="18321" xr:uid="{D2829A75-E57A-447B-BCA8-6B0C044D4518}"/>
    <cellStyle name="Separador de milhares 2 13 3 3 11 3 2 4" xfId="12205" xr:uid="{52D6A06D-F64B-4901-8A2E-320DB4066FBD}"/>
    <cellStyle name="Separador de milhares 2 13 3 3 11 3 3" xfId="7817" xr:uid="{5DD6520E-6884-44B0-8DFE-A88A0444AB61}"/>
    <cellStyle name="Separador de milhares 2 13 3 3 11 3 3 2" xfId="19730" xr:uid="{F2E4A022-0D3A-40F1-AC5D-C3F2888C444F}"/>
    <cellStyle name="Separador de milhares 2 13 3 3 11 3 3 3" xfId="13594" xr:uid="{E7C1FEF2-AB6D-4A74-AF8F-8690E5CC9301}"/>
    <cellStyle name="Separador de milhares 2 13 3 3 11 3 4" xfId="16911" xr:uid="{4780EBB1-3457-43DE-AB1B-BD22CF95CE6F}"/>
    <cellStyle name="Separador de milhares 2 13 3 3 11 3 5" xfId="10816" xr:uid="{97DFF8D9-43B0-418D-818C-5F157FA8FED2}"/>
    <cellStyle name="Separador de milhares 2 13 3 3 11 4" xfId="5306" xr:uid="{CC5D2C48-B0F4-469E-A381-E47342BF267C}"/>
    <cellStyle name="Separador de milhares 2 13 3 3 11 4 2" xfId="6716" xr:uid="{1D074ADE-C0E6-42CA-A9AB-5420EDD5418B}"/>
    <cellStyle name="Separador de milhares 2 13 3 3 11 4 2 2" xfId="9535" xr:uid="{B5262B2A-506D-4C7E-9557-7E464A148767}"/>
    <cellStyle name="Separador de milhares 2 13 3 3 11 4 2 2 2" xfId="21448" xr:uid="{016BE6A1-276B-4D2D-89CD-A41F6C3C588D}"/>
    <cellStyle name="Separador de milhares 2 13 3 3 11 4 2 2 3" xfId="15287" xr:uid="{0E7978C6-3D7B-46EF-9BA5-A4E0216C4270}"/>
    <cellStyle name="Separador de milhares 2 13 3 3 11 4 2 3" xfId="18629" xr:uid="{7596E01A-5503-4488-8D86-1696B9B21E87}"/>
    <cellStyle name="Separador de milhares 2 13 3 3 11 4 2 4" xfId="12509" xr:uid="{A92BE3DA-E385-4854-8C12-FD9201AB7617}"/>
    <cellStyle name="Separador de milhares 2 13 3 3 11 4 3" xfId="8125" xr:uid="{247A246F-7942-46C6-985B-EA0494278BAA}"/>
    <cellStyle name="Separador de milhares 2 13 3 3 11 4 3 2" xfId="20038" xr:uid="{4103C731-0E30-40EE-853F-21156FEBAA91}"/>
    <cellStyle name="Separador de milhares 2 13 3 3 11 4 3 3" xfId="13898" xr:uid="{24B90AD5-667C-4345-BEC0-D22AE5170C1E}"/>
    <cellStyle name="Separador de milhares 2 13 3 3 11 4 4" xfId="17219" xr:uid="{7CBF218D-2DE0-41CE-8718-9F67B9401CAB}"/>
    <cellStyle name="Separador de milhares 2 13 3 3 11 4 5" xfId="11120" xr:uid="{B9514A8D-09FB-4115-96F5-FF52E1EF00B4}"/>
    <cellStyle name="Separador de milhares 2 13 3 3 11 5" xfId="5620" xr:uid="{55067C99-4A17-4784-9153-40380E471AED}"/>
    <cellStyle name="Separador de milhares 2 13 3 3 11 5 2" xfId="8439" xr:uid="{68B9F48D-8912-4A60-B89B-B9D66A47A77C}"/>
    <cellStyle name="Separador de milhares 2 13 3 3 11 5 2 2" xfId="20352" xr:uid="{0A853BE5-CF46-4315-AEFC-410E36E51C72}"/>
    <cellStyle name="Separador de milhares 2 13 3 3 11 5 2 3" xfId="14202" xr:uid="{7CD8AD12-5781-49B3-A9DC-6BA8D0895725}"/>
    <cellStyle name="Separador de milhares 2 13 3 3 11 5 3" xfId="17533" xr:uid="{64286388-3D1A-4FE5-95EF-4ABF16E44575}"/>
    <cellStyle name="Separador de milhares 2 13 3 3 11 5 4" xfId="11424" xr:uid="{A9BDD862-4A86-48C3-A499-028088D94F38}"/>
    <cellStyle name="Separador de milhares 2 13 3 3 11 6" xfId="7029" xr:uid="{1C7EF314-3CDE-4F06-815D-C9819EDAB7EB}"/>
    <cellStyle name="Separador de milhares 2 13 3 3 11 6 2" xfId="18942" xr:uid="{ACC35518-5711-4D7F-A893-211B641C342E}"/>
    <cellStyle name="Separador de milhares 2 13 3 3 11 6 3" xfId="12813" xr:uid="{BA23C600-2167-41C6-8C01-E1ED42D34354}"/>
    <cellStyle name="Separador de milhares 2 13 3 3 11 7" xfId="15934" xr:uid="{961676AC-828A-4ED4-8F75-2D0919AAD2C5}"/>
    <cellStyle name="Separador de milhares 2 13 3 3 11 8" xfId="9867" xr:uid="{C83AA001-8B8B-418A-A4F9-142895B69176}"/>
    <cellStyle name="Separador de milhares 2 13 3 3 12" xfId="3626" xr:uid="{643C6E84-96B7-4B0D-A8D9-A55D3D277AE8}"/>
    <cellStyle name="Separador de milhares 2 13 3 3 12 2" xfId="4522" xr:uid="{69346D7B-62BC-4DC9-81C4-A17CDF5ACE9F}"/>
    <cellStyle name="Separador de milhares 2 13 3 3 12 2 2" xfId="5932" xr:uid="{6849B40D-43B3-4020-89A2-25787E79AFD0}"/>
    <cellStyle name="Separador de milhares 2 13 3 3 12 2 2 2" xfId="8751" xr:uid="{A032DD6E-5B00-4042-A99F-962B77399002}"/>
    <cellStyle name="Separador de milhares 2 13 3 3 12 2 2 2 2" xfId="20664" xr:uid="{C319ED17-8732-4851-82C6-549611C3F547}"/>
    <cellStyle name="Separador de milhares 2 13 3 3 12 2 2 2 3" xfId="14512" xr:uid="{B25EFD26-3D10-4DF2-9B0C-8F6EDB5D05AF}"/>
    <cellStyle name="Separador de milhares 2 13 3 3 12 2 2 3" xfId="17845" xr:uid="{506AC3AD-9A59-41F4-872F-804E81E53D4E}"/>
    <cellStyle name="Separador de milhares 2 13 3 3 12 2 2 4" xfId="11734" xr:uid="{7BD93A81-AEC2-431C-865E-6E4842D28E96}"/>
    <cellStyle name="Separador de milhares 2 13 3 3 12 2 3" xfId="7341" xr:uid="{33C20CB8-27C1-4092-A0D1-EFA41731CCBA}"/>
    <cellStyle name="Separador de milhares 2 13 3 3 12 2 3 2" xfId="19254" xr:uid="{1C4AEF65-BD22-44E1-90DD-03AB88B5476B}"/>
    <cellStyle name="Separador de milhares 2 13 3 3 12 2 3 3" xfId="13123" xr:uid="{502F5A19-1CFF-49DC-A68D-4927819C2599}"/>
    <cellStyle name="Separador de milhares 2 13 3 3 12 2 4" xfId="16435" xr:uid="{6B4951C0-D0F6-441B-9CB3-229BDD080E9B}"/>
    <cellStyle name="Separador de milhares 2 13 3 3 12 2 5" xfId="10345" xr:uid="{EED674FE-F3F4-4EFD-AEE1-846C8EBD8D63}"/>
    <cellStyle name="Separador de milhares 2 13 3 3 12 3" xfId="4999" xr:uid="{71E43156-8BD5-47CC-8C83-73DE3886B04D}"/>
    <cellStyle name="Separador de milhares 2 13 3 3 12 3 2" xfId="6409" xr:uid="{05E0F629-1CB4-410F-B652-478FF7366C6D}"/>
    <cellStyle name="Separador de milhares 2 13 3 3 12 3 2 2" xfId="9228" xr:uid="{A726460C-7AEF-432C-99DC-6B5E145771B8}"/>
    <cellStyle name="Separador de milhares 2 13 3 3 12 3 2 2 2" xfId="21141" xr:uid="{38DF0720-29CF-482E-AFBE-CE662002AE80}"/>
    <cellStyle name="Separador de milhares 2 13 3 3 12 3 2 2 3" xfId="14984" xr:uid="{CF06A5F3-9933-4B19-999B-94F52D9F9627}"/>
    <cellStyle name="Separador de milhares 2 13 3 3 12 3 2 3" xfId="18322" xr:uid="{EB503578-25DF-4707-A00D-592ACD6B5460}"/>
    <cellStyle name="Separador de milhares 2 13 3 3 12 3 2 4" xfId="12206" xr:uid="{18B760A6-A6A5-4BF2-B6B8-06A720EDD88F}"/>
    <cellStyle name="Separador de milhares 2 13 3 3 12 3 3" xfId="7818" xr:uid="{DBB1340E-92FB-49D2-804D-5D21AF4B47BD}"/>
    <cellStyle name="Separador de milhares 2 13 3 3 12 3 3 2" xfId="19731" xr:uid="{643606FC-EC97-4C98-8D91-207B8F0FE97C}"/>
    <cellStyle name="Separador de milhares 2 13 3 3 12 3 3 3" xfId="13595" xr:uid="{79956EAB-8A09-4FCE-806C-7C4CFC455ADB}"/>
    <cellStyle name="Separador de milhares 2 13 3 3 12 3 4" xfId="16912" xr:uid="{B812B54A-4414-40F5-839A-D546AE2AF61F}"/>
    <cellStyle name="Separador de milhares 2 13 3 3 12 3 5" xfId="10817" xr:uid="{9CDE93D3-F00C-4621-887C-0AF445F01960}"/>
    <cellStyle name="Separador de milhares 2 13 3 3 12 4" xfId="5307" xr:uid="{52AB56C1-A069-4BBC-8AD1-61E18B882B3B}"/>
    <cellStyle name="Separador de milhares 2 13 3 3 12 4 2" xfId="6717" xr:uid="{713C71AC-AE1D-4145-BBAF-20A2262C03C4}"/>
    <cellStyle name="Separador de milhares 2 13 3 3 12 4 2 2" xfId="9536" xr:uid="{9D599904-BE65-4C40-BBB0-08BE70B7174F}"/>
    <cellStyle name="Separador de milhares 2 13 3 3 12 4 2 2 2" xfId="21449" xr:uid="{AA5EF725-745C-4E8D-B528-117D181BFC79}"/>
    <cellStyle name="Separador de milhares 2 13 3 3 12 4 2 2 3" xfId="15288" xr:uid="{3ADD1D67-E609-49AF-AD04-5150E0343AC8}"/>
    <cellStyle name="Separador de milhares 2 13 3 3 12 4 2 3" xfId="18630" xr:uid="{8EBF85F6-C596-4607-BEAF-51D72C179272}"/>
    <cellStyle name="Separador de milhares 2 13 3 3 12 4 2 4" xfId="12510" xr:uid="{59C41EAE-22CC-44DF-B9C1-BCA4339EE1EF}"/>
    <cellStyle name="Separador de milhares 2 13 3 3 12 4 3" xfId="8126" xr:uid="{4FAB7339-71E6-40E2-92B4-D032318EB063}"/>
    <cellStyle name="Separador de milhares 2 13 3 3 12 4 3 2" xfId="20039" xr:uid="{F5508620-A43C-43E0-A951-5730DB8C147A}"/>
    <cellStyle name="Separador de milhares 2 13 3 3 12 4 3 3" xfId="13899" xr:uid="{60AF62AD-F693-4A25-A08C-071C5292F2DC}"/>
    <cellStyle name="Separador de milhares 2 13 3 3 12 4 4" xfId="17220" xr:uid="{D5D4CADF-4E71-4780-932A-92DF2671C68E}"/>
    <cellStyle name="Separador de milhares 2 13 3 3 12 4 5" xfId="11121" xr:uid="{E024E908-7202-4B3D-A387-0D34915BC0C6}"/>
    <cellStyle name="Separador de milhares 2 13 3 3 12 5" xfId="5621" xr:uid="{1423A37C-BBD2-453A-80EF-D5229230BCDC}"/>
    <cellStyle name="Separador de milhares 2 13 3 3 12 5 2" xfId="8440" xr:uid="{D63863B1-7D43-4900-98B9-44AAB81ABE24}"/>
    <cellStyle name="Separador de milhares 2 13 3 3 12 5 2 2" xfId="20353" xr:uid="{76DAC3D8-64E1-4FB9-BDA4-F8B0CEA266A7}"/>
    <cellStyle name="Separador de milhares 2 13 3 3 12 5 2 3" xfId="14203" xr:uid="{45F4C805-1706-4C64-909F-756A177C4F7E}"/>
    <cellStyle name="Separador de milhares 2 13 3 3 12 5 3" xfId="17534" xr:uid="{35F47593-8107-4ED3-AA7D-02284A05DC62}"/>
    <cellStyle name="Separador de milhares 2 13 3 3 12 5 4" xfId="11425" xr:uid="{AC411DF6-D0C9-43A2-8053-96CDA9924BBD}"/>
    <cellStyle name="Separador de milhares 2 13 3 3 12 6" xfId="7030" xr:uid="{4747C547-41DF-47E3-B2D1-F7A748D05A72}"/>
    <cellStyle name="Separador de milhares 2 13 3 3 12 6 2" xfId="18943" xr:uid="{57B19E23-5E10-40C9-8D8D-22EA614D509C}"/>
    <cellStyle name="Separador de milhares 2 13 3 3 12 6 3" xfId="12814" xr:uid="{8538F05A-C53C-4044-8982-500C2B7728CA}"/>
    <cellStyle name="Separador de milhares 2 13 3 3 12 7" xfId="15935" xr:uid="{9B74E9E8-78C3-413B-8DD0-91FBF8CF1CC5}"/>
    <cellStyle name="Separador de milhares 2 13 3 3 12 8" xfId="9868" xr:uid="{4BAEBFFB-06B1-4783-B44E-5062B4A450F5}"/>
    <cellStyle name="Separador de milhares 2 13 3 3 13" xfId="3627" xr:uid="{97407C2D-B4B0-4563-8390-E9FC5641EA72}"/>
    <cellStyle name="Separador de milhares 2 13 3 3 13 2" xfId="4523" xr:uid="{7317A9AB-6313-40C1-8E56-FCB71D038226}"/>
    <cellStyle name="Separador de milhares 2 13 3 3 13 2 2" xfId="5933" xr:uid="{963C331C-C924-4067-8FF7-881012630B85}"/>
    <cellStyle name="Separador de milhares 2 13 3 3 13 2 2 2" xfId="8752" xr:uid="{69D45740-E2F4-4CAB-AE11-8EEEA37F0228}"/>
    <cellStyle name="Separador de milhares 2 13 3 3 13 2 2 2 2" xfId="20665" xr:uid="{DF0CDD6A-F19C-48AD-9F5D-17C1CA67BF7C}"/>
    <cellStyle name="Separador de milhares 2 13 3 3 13 2 2 2 3" xfId="14513" xr:uid="{FDD4939A-272A-4CC0-B94F-9444A178B3FA}"/>
    <cellStyle name="Separador de milhares 2 13 3 3 13 2 2 3" xfId="17846" xr:uid="{5DAE2E2B-9B8F-42FB-8C34-A4495DDDF688}"/>
    <cellStyle name="Separador de milhares 2 13 3 3 13 2 2 4" xfId="11735" xr:uid="{4E7ABD87-4E1D-470F-8F21-76E99979A15B}"/>
    <cellStyle name="Separador de milhares 2 13 3 3 13 2 3" xfId="7342" xr:uid="{E26E6E0F-6688-47E9-8466-275DFAE51E5D}"/>
    <cellStyle name="Separador de milhares 2 13 3 3 13 2 3 2" xfId="19255" xr:uid="{FDC93625-34B2-4B9E-B011-0A6B0AC40FE2}"/>
    <cellStyle name="Separador de milhares 2 13 3 3 13 2 3 3" xfId="13124" xr:uid="{F0A185C7-AA63-4408-A03A-3B3FEDF89501}"/>
    <cellStyle name="Separador de milhares 2 13 3 3 13 2 4" xfId="16436" xr:uid="{607BA9B2-71D4-4B23-B9D5-1984C555DE9E}"/>
    <cellStyle name="Separador de milhares 2 13 3 3 13 2 5" xfId="10346" xr:uid="{4210B975-84F4-4ECC-93BC-B5BEE13AE9E2}"/>
    <cellStyle name="Separador de milhares 2 13 3 3 13 3" xfId="5000" xr:uid="{B69EB44A-CD61-4F78-8A50-6824BEAEE061}"/>
    <cellStyle name="Separador de milhares 2 13 3 3 13 3 2" xfId="6410" xr:uid="{0E95029A-0723-412F-A123-B09863493929}"/>
    <cellStyle name="Separador de milhares 2 13 3 3 13 3 2 2" xfId="9229" xr:uid="{2D0FE3CA-710A-4D40-9C99-C6528463777B}"/>
    <cellStyle name="Separador de milhares 2 13 3 3 13 3 2 2 2" xfId="21142" xr:uid="{9E5D49B8-38DD-49E1-A08F-0CE445567C30}"/>
    <cellStyle name="Separador de milhares 2 13 3 3 13 3 2 2 3" xfId="14985" xr:uid="{426D313E-A8B9-4A38-BE8D-787A1091A91C}"/>
    <cellStyle name="Separador de milhares 2 13 3 3 13 3 2 3" xfId="18323" xr:uid="{8859804C-813A-458A-B7CB-C4C4AFF635A0}"/>
    <cellStyle name="Separador de milhares 2 13 3 3 13 3 2 4" xfId="12207" xr:uid="{EC732B8B-B970-47D0-8C2F-5C8B9F9848D4}"/>
    <cellStyle name="Separador de milhares 2 13 3 3 13 3 3" xfId="7819" xr:uid="{DAD4B8A9-47CB-455C-8AF5-76289DE02D1C}"/>
    <cellStyle name="Separador de milhares 2 13 3 3 13 3 3 2" xfId="19732" xr:uid="{F44D6FB5-D05F-4469-8112-5FB9F9D27E80}"/>
    <cellStyle name="Separador de milhares 2 13 3 3 13 3 3 3" xfId="13596" xr:uid="{59C3C2A9-AE67-4D40-B372-0B12BB7ADAAD}"/>
    <cellStyle name="Separador de milhares 2 13 3 3 13 3 4" xfId="16913" xr:uid="{3E799021-F69F-4A18-8D6A-D657048DA0FE}"/>
    <cellStyle name="Separador de milhares 2 13 3 3 13 3 5" xfId="10818" xr:uid="{864BB904-FA22-4B88-ACEF-1CE04D34AF74}"/>
    <cellStyle name="Separador de milhares 2 13 3 3 13 4" xfId="5308" xr:uid="{6F6AC585-C25A-46A6-BAE5-0F706D7921CF}"/>
    <cellStyle name="Separador de milhares 2 13 3 3 13 4 2" xfId="6718" xr:uid="{56D0FCAF-F661-4318-8407-1AD2955545AD}"/>
    <cellStyle name="Separador de milhares 2 13 3 3 13 4 2 2" xfId="9537" xr:uid="{FD5FAA61-6BB1-41A8-B366-069FF98A1DDA}"/>
    <cellStyle name="Separador de milhares 2 13 3 3 13 4 2 2 2" xfId="21450" xr:uid="{2D2C525E-F910-4AB0-8013-145541731A91}"/>
    <cellStyle name="Separador de milhares 2 13 3 3 13 4 2 2 3" xfId="15289" xr:uid="{D651B19D-0F41-4D05-A8FA-30E3BA286B0B}"/>
    <cellStyle name="Separador de milhares 2 13 3 3 13 4 2 3" xfId="18631" xr:uid="{AD073632-C9A8-4CBB-869D-1879249095FE}"/>
    <cellStyle name="Separador de milhares 2 13 3 3 13 4 2 4" xfId="12511" xr:uid="{108C1EC8-B2B3-4E69-8061-24EDDA8DE30B}"/>
    <cellStyle name="Separador de milhares 2 13 3 3 13 4 3" xfId="8127" xr:uid="{99EDAC2D-7B78-477C-9DA5-A6D5A390D2C2}"/>
    <cellStyle name="Separador de milhares 2 13 3 3 13 4 3 2" xfId="20040" xr:uid="{D0F3663F-0B29-4BC3-9E1A-EAEFE0626844}"/>
    <cellStyle name="Separador de milhares 2 13 3 3 13 4 3 3" xfId="13900" xr:uid="{71108712-FD3B-472A-8EB8-075164CDB8D0}"/>
    <cellStyle name="Separador de milhares 2 13 3 3 13 4 4" xfId="17221" xr:uid="{8C5A5E68-D0D1-4B84-A612-5656FD6231EA}"/>
    <cellStyle name="Separador de milhares 2 13 3 3 13 4 5" xfId="11122" xr:uid="{7F6540D0-692E-4181-B073-F4647ABF6240}"/>
    <cellStyle name="Separador de milhares 2 13 3 3 13 5" xfId="5622" xr:uid="{DEBD7784-CE07-44D4-AAB6-CD6BE4386024}"/>
    <cellStyle name="Separador de milhares 2 13 3 3 13 5 2" xfId="8441" xr:uid="{0F2F053E-86EB-40D5-B03D-3E6F31E43863}"/>
    <cellStyle name="Separador de milhares 2 13 3 3 13 5 2 2" xfId="20354" xr:uid="{AFF533EB-6A6A-493E-880A-C9BB51C83977}"/>
    <cellStyle name="Separador de milhares 2 13 3 3 13 5 2 3" xfId="14204" xr:uid="{9E0FD49A-5375-4C9F-BCC4-C0C4DC0ED56A}"/>
    <cellStyle name="Separador de milhares 2 13 3 3 13 5 3" xfId="17535" xr:uid="{10DD6122-C300-4BEF-887D-7CE5D77C3DC0}"/>
    <cellStyle name="Separador de milhares 2 13 3 3 13 5 4" xfId="11426" xr:uid="{FDDB099F-3819-49C0-9253-FCD7735C8C55}"/>
    <cellStyle name="Separador de milhares 2 13 3 3 13 6" xfId="7031" xr:uid="{FAD1C687-EAE0-42A7-8643-D960B7036D58}"/>
    <cellStyle name="Separador de milhares 2 13 3 3 13 6 2" xfId="18944" xr:uid="{D8E56BD9-6D80-48EC-BFB4-D64B02A60820}"/>
    <cellStyle name="Separador de milhares 2 13 3 3 13 6 3" xfId="12815" xr:uid="{3DB6659D-AE08-42DB-9B81-973EC42E4730}"/>
    <cellStyle name="Separador de milhares 2 13 3 3 13 7" xfId="15936" xr:uid="{4392D10D-B33D-4D56-880A-5DE85EF721A1}"/>
    <cellStyle name="Separador de milhares 2 13 3 3 13 8" xfId="9869" xr:uid="{3E2CA028-23AA-498F-BA9D-F559D6E464AD}"/>
    <cellStyle name="Separador de milhares 2 13 3 3 14" xfId="3628" xr:uid="{35D274D0-4DB6-4C38-A1EB-30E9C24409D8}"/>
    <cellStyle name="Separador de milhares 2 13 3 3 14 2" xfId="4524" xr:uid="{93465069-8C6B-4AB4-8EA1-8B609F5825D2}"/>
    <cellStyle name="Separador de milhares 2 13 3 3 14 2 2" xfId="5934" xr:uid="{3774755F-730D-4681-BDE5-8900D1D67E79}"/>
    <cellStyle name="Separador de milhares 2 13 3 3 14 2 2 2" xfId="8753" xr:uid="{A1AF2F09-11CE-4730-8E71-CBC996023C9C}"/>
    <cellStyle name="Separador de milhares 2 13 3 3 14 2 2 2 2" xfId="20666" xr:uid="{2BEEC145-70F7-4020-8837-F4D040ACCCB6}"/>
    <cellStyle name="Separador de milhares 2 13 3 3 14 2 2 2 3" xfId="14514" xr:uid="{72499111-0F34-4403-8EA1-550F5EA844CC}"/>
    <cellStyle name="Separador de milhares 2 13 3 3 14 2 2 3" xfId="17847" xr:uid="{A666374D-78BA-44A3-A8EA-B8FCE27E647C}"/>
    <cellStyle name="Separador de milhares 2 13 3 3 14 2 2 4" xfId="11736" xr:uid="{75406B05-6838-48C9-A1C6-F460993B5173}"/>
    <cellStyle name="Separador de milhares 2 13 3 3 14 2 3" xfId="7343" xr:uid="{74CCB4F1-BF08-42AC-B7F0-A675DB4125D8}"/>
    <cellStyle name="Separador de milhares 2 13 3 3 14 2 3 2" xfId="19256" xr:uid="{99020384-B54A-49AC-AA46-5076BC6A90EC}"/>
    <cellStyle name="Separador de milhares 2 13 3 3 14 2 3 3" xfId="13125" xr:uid="{26C0A2BF-D51E-42AF-A334-8983912F8CF9}"/>
    <cellStyle name="Separador de milhares 2 13 3 3 14 2 4" xfId="16437" xr:uid="{803A2098-F5C1-41E2-A50F-68AD4ABE1453}"/>
    <cellStyle name="Separador de milhares 2 13 3 3 14 2 5" xfId="10347" xr:uid="{EA898247-52B4-4EEE-9EC2-FB64FD0A92C8}"/>
    <cellStyle name="Separador de milhares 2 13 3 3 14 3" xfId="5001" xr:uid="{8EB0842D-A7D4-4B9C-99AA-9AD192847685}"/>
    <cellStyle name="Separador de milhares 2 13 3 3 14 3 2" xfId="6411" xr:uid="{420DA4D2-4099-4924-BC6C-3A10D464678C}"/>
    <cellStyle name="Separador de milhares 2 13 3 3 14 3 2 2" xfId="9230" xr:uid="{79D743BE-1228-4C28-A21E-7E8FD2905530}"/>
    <cellStyle name="Separador de milhares 2 13 3 3 14 3 2 2 2" xfId="21143" xr:uid="{09EB5D26-1566-4841-8201-114E1B7E62B3}"/>
    <cellStyle name="Separador de milhares 2 13 3 3 14 3 2 2 3" xfId="14986" xr:uid="{F1066A39-10FD-4A94-87F9-E9A85944B686}"/>
    <cellStyle name="Separador de milhares 2 13 3 3 14 3 2 3" xfId="18324" xr:uid="{12D44004-0852-4743-AEA8-31233A073E1B}"/>
    <cellStyle name="Separador de milhares 2 13 3 3 14 3 2 4" xfId="12208" xr:uid="{4EF15CC5-1B5E-4EFA-8E0B-F7E3F23D8EF9}"/>
    <cellStyle name="Separador de milhares 2 13 3 3 14 3 3" xfId="7820" xr:uid="{B1C98F92-39DE-44EA-969E-9EAEA484C014}"/>
    <cellStyle name="Separador de milhares 2 13 3 3 14 3 3 2" xfId="19733" xr:uid="{8F3B6B03-19A0-4019-A8B5-4869323678E3}"/>
    <cellStyle name="Separador de milhares 2 13 3 3 14 3 3 3" xfId="13597" xr:uid="{4B32D876-E27C-4210-A42D-3B13BF7B54C1}"/>
    <cellStyle name="Separador de milhares 2 13 3 3 14 3 4" xfId="16914" xr:uid="{A7E8BE36-F0EB-4E0E-AA5F-D14AD2429806}"/>
    <cellStyle name="Separador de milhares 2 13 3 3 14 3 5" xfId="10819" xr:uid="{2568D346-EFB5-47B1-B62C-0E3B21CBCCFD}"/>
    <cellStyle name="Separador de milhares 2 13 3 3 14 4" xfId="5309" xr:uid="{D0886D66-2850-4BEC-8B89-C8A33AAF453F}"/>
    <cellStyle name="Separador de milhares 2 13 3 3 14 4 2" xfId="6719" xr:uid="{A5C40DCC-CEE5-4A60-B6E1-2CFC620531A1}"/>
    <cellStyle name="Separador de milhares 2 13 3 3 14 4 2 2" xfId="9538" xr:uid="{D22BFF8E-C6DD-4674-AE5A-414418B41C13}"/>
    <cellStyle name="Separador de milhares 2 13 3 3 14 4 2 2 2" xfId="21451" xr:uid="{92B7EF78-FDE0-4A2F-A8AA-124C4B6ABA2C}"/>
    <cellStyle name="Separador de milhares 2 13 3 3 14 4 2 2 3" xfId="15290" xr:uid="{195709A8-23BF-4112-AC5C-E09F09440B80}"/>
    <cellStyle name="Separador de milhares 2 13 3 3 14 4 2 3" xfId="18632" xr:uid="{CDEF210A-F8E0-4625-AE9E-6D7170D400C2}"/>
    <cellStyle name="Separador de milhares 2 13 3 3 14 4 2 4" xfId="12512" xr:uid="{283C67CF-E0D7-4F12-9148-F4EF055352E1}"/>
    <cellStyle name="Separador de milhares 2 13 3 3 14 4 3" xfId="8128" xr:uid="{CDFC6F28-DDF5-404F-B6D0-203CE13FA126}"/>
    <cellStyle name="Separador de milhares 2 13 3 3 14 4 3 2" xfId="20041" xr:uid="{712414B7-0CA4-402F-9C0C-2DA2D1E34F17}"/>
    <cellStyle name="Separador de milhares 2 13 3 3 14 4 3 3" xfId="13901" xr:uid="{BBF24E10-F984-4709-954A-A4C61861A0CA}"/>
    <cellStyle name="Separador de milhares 2 13 3 3 14 4 4" xfId="17222" xr:uid="{B6D58370-EF66-4540-A8DB-6159EDC39C9F}"/>
    <cellStyle name="Separador de milhares 2 13 3 3 14 4 5" xfId="11123" xr:uid="{99CAE1DD-8782-46B5-AC34-8B16385360BC}"/>
    <cellStyle name="Separador de milhares 2 13 3 3 14 5" xfId="5623" xr:uid="{FF3CBE74-F830-4DE6-9FE9-BF3E81CCBBA7}"/>
    <cellStyle name="Separador de milhares 2 13 3 3 14 5 2" xfId="8442" xr:uid="{91648D67-E6D2-4D7A-B477-775560883EE1}"/>
    <cellStyle name="Separador de milhares 2 13 3 3 14 5 2 2" xfId="20355" xr:uid="{C1EA5521-F133-402C-BF55-F210FE1ABC53}"/>
    <cellStyle name="Separador de milhares 2 13 3 3 14 5 2 3" xfId="14205" xr:uid="{48F3208B-92D8-4C9B-98D9-D9AC63E98DBE}"/>
    <cellStyle name="Separador de milhares 2 13 3 3 14 5 3" xfId="17536" xr:uid="{0F9267A9-084D-4960-A625-E7D06F68ECE9}"/>
    <cellStyle name="Separador de milhares 2 13 3 3 14 5 4" xfId="11427" xr:uid="{F429CD17-74DA-4396-AA2B-C111B93D4664}"/>
    <cellStyle name="Separador de milhares 2 13 3 3 14 6" xfId="7032" xr:uid="{AF7920C1-DD9E-415F-9205-AE74AAE2E86B}"/>
    <cellStyle name="Separador de milhares 2 13 3 3 14 6 2" xfId="18945" xr:uid="{CA0EC9B7-E6A7-4039-BCAA-0CB6CB92BE58}"/>
    <cellStyle name="Separador de milhares 2 13 3 3 14 6 3" xfId="12816" xr:uid="{C1D9A890-7FCB-442E-BF37-05EACFEA4BF7}"/>
    <cellStyle name="Separador de milhares 2 13 3 3 14 7" xfId="15937" xr:uid="{FAEDC2C9-4E22-419A-BC65-0F0AF7B4D6D2}"/>
    <cellStyle name="Separador de milhares 2 13 3 3 14 8" xfId="9870" xr:uid="{05C51E38-3CA4-4411-84D8-2CEFC95EE29A}"/>
    <cellStyle name="Separador de milhares 2 13 3 3 15" xfId="3629" xr:uid="{D0D3D5CE-7027-40C8-A718-0B00155DFCAE}"/>
    <cellStyle name="Separador de milhares 2 13 3 3 15 2" xfId="4525" xr:uid="{DA3D8058-AC00-42B0-B682-5D468D56693A}"/>
    <cellStyle name="Separador de milhares 2 13 3 3 15 2 2" xfId="5935" xr:uid="{930BF460-41E9-47EC-8925-177FEEA2B9D5}"/>
    <cellStyle name="Separador de milhares 2 13 3 3 15 2 2 2" xfId="8754" xr:uid="{A9B2E363-325C-455E-93CF-CAC99FAB0503}"/>
    <cellStyle name="Separador de milhares 2 13 3 3 15 2 2 2 2" xfId="20667" xr:uid="{10B88905-8988-4EA3-A274-5D33CAE10864}"/>
    <cellStyle name="Separador de milhares 2 13 3 3 15 2 2 2 3" xfId="14515" xr:uid="{B8F6AF33-05F1-4B6E-A876-4C754B81381F}"/>
    <cellStyle name="Separador de milhares 2 13 3 3 15 2 2 3" xfId="17848" xr:uid="{E373429D-AD85-4A7A-A992-8E4A210AC7CF}"/>
    <cellStyle name="Separador de milhares 2 13 3 3 15 2 2 4" xfId="11737" xr:uid="{A8FFD8D1-0EDD-4E45-A857-4E07A399B06E}"/>
    <cellStyle name="Separador de milhares 2 13 3 3 15 2 3" xfId="7344" xr:uid="{F646CA36-0E21-4FCF-B900-0C2AF88CBF89}"/>
    <cellStyle name="Separador de milhares 2 13 3 3 15 2 3 2" xfId="19257" xr:uid="{1698D8E5-C164-4B40-8E06-1AC097EA2912}"/>
    <cellStyle name="Separador de milhares 2 13 3 3 15 2 3 3" xfId="13126" xr:uid="{9A768210-6EBF-4857-82EB-6C219070BEF8}"/>
    <cellStyle name="Separador de milhares 2 13 3 3 15 2 4" xfId="16438" xr:uid="{BCE675DB-08D7-43D2-9500-57546FF167FF}"/>
    <cellStyle name="Separador de milhares 2 13 3 3 15 2 5" xfId="10348" xr:uid="{A3FC2FEC-3EB6-40E7-BA1A-5733030669D1}"/>
    <cellStyle name="Separador de milhares 2 13 3 3 15 3" xfId="5002" xr:uid="{5442733B-959B-4DF7-95BB-78A4000D1B3A}"/>
    <cellStyle name="Separador de milhares 2 13 3 3 15 3 2" xfId="6412" xr:uid="{61DEFA66-E66E-4CB4-8801-8577B4822B3C}"/>
    <cellStyle name="Separador de milhares 2 13 3 3 15 3 2 2" xfId="9231" xr:uid="{9D5450D0-CB63-470C-95BB-EB16E0C4C513}"/>
    <cellStyle name="Separador de milhares 2 13 3 3 15 3 2 2 2" xfId="21144" xr:uid="{4C6B353A-9FCA-46C2-996A-B93EA0F6DCAC}"/>
    <cellStyle name="Separador de milhares 2 13 3 3 15 3 2 2 3" xfId="14987" xr:uid="{7E8F19B0-FDF2-4683-B634-A2F249F2D6AA}"/>
    <cellStyle name="Separador de milhares 2 13 3 3 15 3 2 3" xfId="18325" xr:uid="{32B96ACD-4900-4AEA-A33B-715E5AB4685E}"/>
    <cellStyle name="Separador de milhares 2 13 3 3 15 3 2 4" xfId="12209" xr:uid="{20FB88C5-083F-4B3A-92A2-9C300F246F02}"/>
    <cellStyle name="Separador de milhares 2 13 3 3 15 3 3" xfId="7821" xr:uid="{EA40C3FA-669F-4B97-9EF3-359C1698C6DD}"/>
    <cellStyle name="Separador de milhares 2 13 3 3 15 3 3 2" xfId="19734" xr:uid="{276AB8E6-655D-4602-9465-EEF6BB2B1812}"/>
    <cellStyle name="Separador de milhares 2 13 3 3 15 3 3 3" xfId="13598" xr:uid="{10BE0DCA-B648-4F58-B4D1-3F81664060EF}"/>
    <cellStyle name="Separador de milhares 2 13 3 3 15 3 4" xfId="16915" xr:uid="{0AF4548C-B608-46BB-AE14-34BAB17A7592}"/>
    <cellStyle name="Separador de milhares 2 13 3 3 15 3 5" xfId="10820" xr:uid="{2CCF711C-18B9-400F-A594-3188241F24A6}"/>
    <cellStyle name="Separador de milhares 2 13 3 3 15 4" xfId="5310" xr:uid="{84A89E7D-81E8-4D39-A3BD-A5EE6B722020}"/>
    <cellStyle name="Separador de milhares 2 13 3 3 15 4 2" xfId="6720" xr:uid="{BE7E9F40-D491-42E6-8486-13472C5888B8}"/>
    <cellStyle name="Separador de milhares 2 13 3 3 15 4 2 2" xfId="9539" xr:uid="{BFCAABDE-131A-458F-B537-3AD4F7085F5D}"/>
    <cellStyle name="Separador de milhares 2 13 3 3 15 4 2 2 2" xfId="21452" xr:uid="{B4EEB67C-18D9-4B22-B347-A5C5B4F4E310}"/>
    <cellStyle name="Separador de milhares 2 13 3 3 15 4 2 2 3" xfId="15291" xr:uid="{651BCC2A-D03B-4A6D-9FC2-4348ED74CF01}"/>
    <cellStyle name="Separador de milhares 2 13 3 3 15 4 2 3" xfId="18633" xr:uid="{86B1E844-A59C-4DF0-B7CF-7E6254EC3C13}"/>
    <cellStyle name="Separador de milhares 2 13 3 3 15 4 2 4" xfId="12513" xr:uid="{CC55C26F-3A85-4EDB-91DD-4692FC190842}"/>
    <cellStyle name="Separador de milhares 2 13 3 3 15 4 3" xfId="8129" xr:uid="{C900927A-D1FC-4751-B1A3-C69CC98E96A7}"/>
    <cellStyle name="Separador de milhares 2 13 3 3 15 4 3 2" xfId="20042" xr:uid="{3A059F0A-4A5F-4551-8884-4CDFDCB7A09C}"/>
    <cellStyle name="Separador de milhares 2 13 3 3 15 4 3 3" xfId="13902" xr:uid="{85065B0D-F5E0-409C-A020-F821C499B757}"/>
    <cellStyle name="Separador de milhares 2 13 3 3 15 4 4" xfId="17223" xr:uid="{6C137715-A409-486F-B5B9-4CD633D99913}"/>
    <cellStyle name="Separador de milhares 2 13 3 3 15 4 5" xfId="11124" xr:uid="{DBAC0647-80E6-417C-9277-69C77D707381}"/>
    <cellStyle name="Separador de milhares 2 13 3 3 15 5" xfId="5624" xr:uid="{91B402C4-E01D-4737-8437-EAA9B925C9F3}"/>
    <cellStyle name="Separador de milhares 2 13 3 3 15 5 2" xfId="8443" xr:uid="{BD3F67A8-124B-4C60-BE68-B7F38C568832}"/>
    <cellStyle name="Separador de milhares 2 13 3 3 15 5 2 2" xfId="20356" xr:uid="{9783E15E-3D24-4C2B-B6DA-CCF3F40E12EE}"/>
    <cellStyle name="Separador de milhares 2 13 3 3 15 5 2 3" xfId="14206" xr:uid="{BB23BA43-1ED6-401C-BDDE-2D9B46A8B7EE}"/>
    <cellStyle name="Separador de milhares 2 13 3 3 15 5 3" xfId="17537" xr:uid="{900DE74C-38ED-4231-BE7F-1EEFB7A1CDD5}"/>
    <cellStyle name="Separador de milhares 2 13 3 3 15 5 4" xfId="11428" xr:uid="{E000C029-3B98-4099-BD0B-289043A8C3B4}"/>
    <cellStyle name="Separador de milhares 2 13 3 3 15 6" xfId="7033" xr:uid="{A26AAE16-0245-4575-8278-52B9ECE25FD7}"/>
    <cellStyle name="Separador de milhares 2 13 3 3 15 6 2" xfId="18946" xr:uid="{FEFD7705-9275-486C-BBB3-ECC70E528699}"/>
    <cellStyle name="Separador de milhares 2 13 3 3 15 6 3" xfId="12817" xr:uid="{FACF37A9-4E68-43C1-9882-72CCF6719757}"/>
    <cellStyle name="Separador de milhares 2 13 3 3 15 7" xfId="15938" xr:uid="{5E639F59-5A1D-4BEC-85E1-4351F44795C3}"/>
    <cellStyle name="Separador de milhares 2 13 3 3 15 8" xfId="9871" xr:uid="{36FF4C46-B43F-486F-96DF-2B6C1B3D50CF}"/>
    <cellStyle name="Separador de milhares 2 13 3 3 16" xfId="3630" xr:uid="{4397D846-780D-4B96-AB69-122DAEB1800F}"/>
    <cellStyle name="Separador de milhares 2 13 3 3 16 2" xfId="4526" xr:uid="{5CCC4DBF-41C2-488B-87CA-16E08A01E612}"/>
    <cellStyle name="Separador de milhares 2 13 3 3 16 2 2" xfId="5936" xr:uid="{41BB266F-B12E-4CE5-8CF0-FFA60EFB0ED4}"/>
    <cellStyle name="Separador de milhares 2 13 3 3 16 2 2 2" xfId="8755" xr:uid="{67A1FB9A-433E-447C-8510-35655B8C13EC}"/>
    <cellStyle name="Separador de milhares 2 13 3 3 16 2 2 2 2" xfId="20668" xr:uid="{33F2A0D9-293C-4BDE-8E49-8C135F526E0A}"/>
    <cellStyle name="Separador de milhares 2 13 3 3 16 2 2 2 3" xfId="14516" xr:uid="{4AE898B0-EEDC-4012-8EF2-88496C5A741A}"/>
    <cellStyle name="Separador de milhares 2 13 3 3 16 2 2 3" xfId="17849" xr:uid="{41BA7021-0C31-48A2-B1AF-864B6DBE41FC}"/>
    <cellStyle name="Separador de milhares 2 13 3 3 16 2 2 4" xfId="11738" xr:uid="{1D85BA5C-7C42-4A60-80BC-8741F8A6FEF8}"/>
    <cellStyle name="Separador de milhares 2 13 3 3 16 2 3" xfId="7345" xr:uid="{6FDEC496-4879-4EBE-A5F4-84B5A3FC33B8}"/>
    <cellStyle name="Separador de milhares 2 13 3 3 16 2 3 2" xfId="19258" xr:uid="{0690BAAF-12B6-444E-BA40-445E77B9E804}"/>
    <cellStyle name="Separador de milhares 2 13 3 3 16 2 3 3" xfId="13127" xr:uid="{71D49BF3-E365-4F74-AE42-24F1DE6FE320}"/>
    <cellStyle name="Separador de milhares 2 13 3 3 16 2 4" xfId="16439" xr:uid="{C27E1104-33BF-4141-9BFC-5C51F5A9AD49}"/>
    <cellStyle name="Separador de milhares 2 13 3 3 16 2 5" xfId="10349" xr:uid="{621C872A-47E7-4E6B-B1D0-28D8D9FBA890}"/>
    <cellStyle name="Separador de milhares 2 13 3 3 16 3" xfId="5003" xr:uid="{2858F58D-8EF3-4967-8EFF-C7D1427810CB}"/>
    <cellStyle name="Separador de milhares 2 13 3 3 16 3 2" xfId="6413" xr:uid="{E92EDFE5-5092-4762-85DC-64E63E34B105}"/>
    <cellStyle name="Separador de milhares 2 13 3 3 16 3 2 2" xfId="9232" xr:uid="{63C75AAC-BACC-44C1-BE79-A77B25C4FEFE}"/>
    <cellStyle name="Separador de milhares 2 13 3 3 16 3 2 2 2" xfId="21145" xr:uid="{F1C9A062-53F0-418D-8E75-2DEF4C066545}"/>
    <cellStyle name="Separador de milhares 2 13 3 3 16 3 2 2 3" xfId="14988" xr:uid="{F218F5EF-B7CE-432B-B9E8-641124D27363}"/>
    <cellStyle name="Separador de milhares 2 13 3 3 16 3 2 3" xfId="18326" xr:uid="{1BE550B4-880E-4DE8-B72E-20A0CE12F70E}"/>
    <cellStyle name="Separador de milhares 2 13 3 3 16 3 2 4" xfId="12210" xr:uid="{503AA61F-A30E-436A-B89E-1A280B8974CF}"/>
    <cellStyle name="Separador de milhares 2 13 3 3 16 3 3" xfId="7822" xr:uid="{44213616-01D9-4460-9E4B-6F63FBE13107}"/>
    <cellStyle name="Separador de milhares 2 13 3 3 16 3 3 2" xfId="19735" xr:uid="{BD39C788-C25B-4211-8036-D8C885EA7028}"/>
    <cellStyle name="Separador de milhares 2 13 3 3 16 3 3 3" xfId="13599" xr:uid="{D842D787-B320-4DEA-B776-EE083F21537A}"/>
    <cellStyle name="Separador de milhares 2 13 3 3 16 3 4" xfId="16916" xr:uid="{2AA1D98C-8594-48AB-8677-74FCB27369C7}"/>
    <cellStyle name="Separador de milhares 2 13 3 3 16 3 5" xfId="10821" xr:uid="{C0C05558-C1CE-46AC-9FEF-5BF1D689A2AA}"/>
    <cellStyle name="Separador de milhares 2 13 3 3 16 4" xfId="5311" xr:uid="{1E7E0A4F-CA29-45ED-9AFE-C7047512E29A}"/>
    <cellStyle name="Separador de milhares 2 13 3 3 16 4 2" xfId="6721" xr:uid="{204A4755-8155-41FE-9918-BE657112DBC8}"/>
    <cellStyle name="Separador de milhares 2 13 3 3 16 4 2 2" xfId="9540" xr:uid="{48C36D10-4AC8-4267-8EE9-6E286589CC99}"/>
    <cellStyle name="Separador de milhares 2 13 3 3 16 4 2 2 2" xfId="21453" xr:uid="{7EF54940-9D73-4446-9B2D-BF79AF90A543}"/>
    <cellStyle name="Separador de milhares 2 13 3 3 16 4 2 2 3" xfId="15292" xr:uid="{85D7452A-50E9-4878-BBE4-AEB64725BE5B}"/>
    <cellStyle name="Separador de milhares 2 13 3 3 16 4 2 3" xfId="18634" xr:uid="{D4016F47-FBD4-4BC7-824D-05D6E4D57C53}"/>
    <cellStyle name="Separador de milhares 2 13 3 3 16 4 2 4" xfId="12514" xr:uid="{A838C753-1EB5-484D-B5BD-43E376316545}"/>
    <cellStyle name="Separador de milhares 2 13 3 3 16 4 3" xfId="8130" xr:uid="{1F5EB960-2CAF-47B7-BBF5-41CEECD3F940}"/>
    <cellStyle name="Separador de milhares 2 13 3 3 16 4 3 2" xfId="20043" xr:uid="{DD7D9447-FD47-470C-9818-E0BB4393451A}"/>
    <cellStyle name="Separador de milhares 2 13 3 3 16 4 3 3" xfId="13903" xr:uid="{44ED2B56-3014-4839-8B1D-659E92FCE029}"/>
    <cellStyle name="Separador de milhares 2 13 3 3 16 4 4" xfId="17224" xr:uid="{9E97B6E9-EF7A-4138-9DDF-EC51FCD861B7}"/>
    <cellStyle name="Separador de milhares 2 13 3 3 16 4 5" xfId="11125" xr:uid="{DF49839B-6078-48CD-AC80-14B8024410BC}"/>
    <cellStyle name="Separador de milhares 2 13 3 3 16 5" xfId="5625" xr:uid="{01C82E0D-B287-4B7D-A895-54CCE8041D75}"/>
    <cellStyle name="Separador de milhares 2 13 3 3 16 5 2" xfId="8444" xr:uid="{805C4163-2127-43E4-9ABC-FF2F7FFE7B02}"/>
    <cellStyle name="Separador de milhares 2 13 3 3 16 5 2 2" xfId="20357" xr:uid="{148ABB93-3C0E-4BE2-9A7E-0687F9615D7E}"/>
    <cellStyle name="Separador de milhares 2 13 3 3 16 5 2 3" xfId="14207" xr:uid="{9E943463-A49A-451B-BF77-44A40F23D5FA}"/>
    <cellStyle name="Separador de milhares 2 13 3 3 16 5 3" xfId="17538" xr:uid="{D394A573-5AF0-4122-8AF8-2F0C8B9ACDC6}"/>
    <cellStyle name="Separador de milhares 2 13 3 3 16 5 4" xfId="11429" xr:uid="{47970191-911E-4C36-9886-36AE18EC8442}"/>
    <cellStyle name="Separador de milhares 2 13 3 3 16 6" xfId="7034" xr:uid="{CFB7B1FA-2413-44D5-92CD-B487D751D0C9}"/>
    <cellStyle name="Separador de milhares 2 13 3 3 16 6 2" xfId="18947" xr:uid="{CB8DE6A8-01B1-4C10-A715-F5F88F9F7763}"/>
    <cellStyle name="Separador de milhares 2 13 3 3 16 6 3" xfId="12818" xr:uid="{CEBC63CC-AB91-4576-AF4C-7554DD878760}"/>
    <cellStyle name="Separador de milhares 2 13 3 3 16 7" xfId="15939" xr:uid="{CEFFB8F4-964A-4870-92BB-9EC9FA52142B}"/>
    <cellStyle name="Separador de milhares 2 13 3 3 16 8" xfId="9872" xr:uid="{BDED2A3F-7F75-4FA6-8A77-A8BDEE0B04F8}"/>
    <cellStyle name="Separador de milhares 2 13 3 3 17" xfId="4519" xr:uid="{95D95556-D7EC-412E-8FCA-90FB58E9AEE4}"/>
    <cellStyle name="Separador de milhares 2 13 3 3 17 2" xfId="5929" xr:uid="{5BBC3045-7DB2-496C-87D0-21E6C8382CD2}"/>
    <cellStyle name="Separador de milhares 2 13 3 3 17 2 2" xfId="8748" xr:uid="{FA76ED81-3485-4CCA-AE41-6DD38F461102}"/>
    <cellStyle name="Separador de milhares 2 13 3 3 17 2 2 2" xfId="20661" xr:uid="{35092B6F-DDD1-400F-AD91-236AE4BFB95D}"/>
    <cellStyle name="Separador de milhares 2 13 3 3 17 2 2 3" xfId="14509" xr:uid="{55DF9D96-97AA-42A8-8D2B-6C0E4D91EA7F}"/>
    <cellStyle name="Separador de milhares 2 13 3 3 17 2 3" xfId="17842" xr:uid="{544AB825-58D0-4B15-B67B-48325693A575}"/>
    <cellStyle name="Separador de milhares 2 13 3 3 17 2 4" xfId="11731" xr:uid="{9A98B4A9-30C3-41F8-9B42-C2CAE7B906A4}"/>
    <cellStyle name="Separador de milhares 2 13 3 3 17 3" xfId="7338" xr:uid="{786D056B-A2C6-4187-BEAB-CA10E1489869}"/>
    <cellStyle name="Separador de milhares 2 13 3 3 17 3 2" xfId="19251" xr:uid="{86CFBAE2-74A8-452A-B48B-E1A740A34AF0}"/>
    <cellStyle name="Separador de milhares 2 13 3 3 17 3 3" xfId="13120" xr:uid="{9DEF5568-1176-4E73-82E6-432E19B13E66}"/>
    <cellStyle name="Separador de milhares 2 13 3 3 17 4" xfId="16432" xr:uid="{E2A20D2C-F0FA-460B-A6C3-CCAA2C1F9AB6}"/>
    <cellStyle name="Separador de milhares 2 13 3 3 17 5" xfId="10342" xr:uid="{6D71E8AC-632D-4B6D-9087-9A33011AE3D4}"/>
    <cellStyle name="Separador de milhares 2 13 3 3 18" xfId="4996" xr:uid="{2CA339BA-88B6-4970-9279-F0DF6B3CF98A}"/>
    <cellStyle name="Separador de milhares 2 13 3 3 18 2" xfId="6406" xr:uid="{619F8639-E287-4C97-A59D-0F1795251393}"/>
    <cellStyle name="Separador de milhares 2 13 3 3 18 2 2" xfId="9225" xr:uid="{E5BAF6B6-1861-4FA1-8440-BCE4CD8DF4A5}"/>
    <cellStyle name="Separador de milhares 2 13 3 3 18 2 2 2" xfId="21138" xr:uid="{0ED2BB3F-0C28-4717-8952-701BB4C4FA7D}"/>
    <cellStyle name="Separador de milhares 2 13 3 3 18 2 2 3" xfId="14981" xr:uid="{EC00215F-E736-4CAD-B794-A6E553BE8DEB}"/>
    <cellStyle name="Separador de milhares 2 13 3 3 18 2 3" xfId="18319" xr:uid="{75AC8C92-EFA2-40AE-BE92-543D77B4928F}"/>
    <cellStyle name="Separador de milhares 2 13 3 3 18 2 4" xfId="12203" xr:uid="{80402DB1-886B-4994-A103-E96444C992F2}"/>
    <cellStyle name="Separador de milhares 2 13 3 3 18 3" xfId="7815" xr:uid="{1E95F1F5-9B58-4B4A-BC2A-83D97929F023}"/>
    <cellStyle name="Separador de milhares 2 13 3 3 18 3 2" xfId="19728" xr:uid="{86E3F694-43F8-4945-A6BA-9A9A2EE2BA58}"/>
    <cellStyle name="Separador de milhares 2 13 3 3 18 3 3" xfId="13592" xr:uid="{F2F9BE7C-F00C-47E7-A4B8-EE0816B0D1AE}"/>
    <cellStyle name="Separador de milhares 2 13 3 3 18 4" xfId="16909" xr:uid="{118BFFAF-97EA-450A-8A93-9329F43DA95A}"/>
    <cellStyle name="Separador de milhares 2 13 3 3 18 5" xfId="10814" xr:uid="{F2B35B0A-C75E-42D2-A23C-7182EBF4881E}"/>
    <cellStyle name="Separador de milhares 2 13 3 3 19" xfId="5304" xr:uid="{812FFE81-6CAA-4349-83D7-C83DDB41A30F}"/>
    <cellStyle name="Separador de milhares 2 13 3 3 19 2" xfId="6714" xr:uid="{25C0E16A-E269-4819-B306-73106AFA687F}"/>
    <cellStyle name="Separador de milhares 2 13 3 3 19 2 2" xfId="9533" xr:uid="{FEACF51A-AC9F-4333-9DD9-C0E9E5FAED92}"/>
    <cellStyle name="Separador de milhares 2 13 3 3 19 2 2 2" xfId="21446" xr:uid="{EAB0C18F-C551-4B93-AC23-A402DF5161DA}"/>
    <cellStyle name="Separador de milhares 2 13 3 3 19 2 2 3" xfId="15285" xr:uid="{1E6F7D9C-68C4-40CE-B4D3-952684856078}"/>
    <cellStyle name="Separador de milhares 2 13 3 3 19 2 3" xfId="18627" xr:uid="{B9E6A6EC-9BAE-4B01-A128-E5FA0BF4BEF6}"/>
    <cellStyle name="Separador de milhares 2 13 3 3 19 2 4" xfId="12507" xr:uid="{B026DE83-FE40-4946-A99F-05B94AFA260A}"/>
    <cellStyle name="Separador de milhares 2 13 3 3 19 3" xfId="8123" xr:uid="{0A4DC174-9949-4F8B-B007-ED9649A98AC5}"/>
    <cellStyle name="Separador de milhares 2 13 3 3 19 3 2" xfId="20036" xr:uid="{AA3C36CF-AA79-4C44-BB0E-07180A26B806}"/>
    <cellStyle name="Separador de milhares 2 13 3 3 19 3 3" xfId="13896" xr:uid="{A46AD404-EF3C-4CDE-B33F-F51B65F2EED2}"/>
    <cellStyle name="Separador de milhares 2 13 3 3 19 4" xfId="17217" xr:uid="{6DAEEFB9-17E5-4AD6-AF69-571AE9E983CE}"/>
    <cellStyle name="Separador de milhares 2 13 3 3 19 5" xfId="11118" xr:uid="{7EB5A1B9-BA97-43BE-B817-08A223081A05}"/>
    <cellStyle name="Separador de milhares 2 13 3 3 2" xfId="3631" xr:uid="{4280BE29-1451-4783-BE2A-AF71761FC4F8}"/>
    <cellStyle name="Separador de milhares 2 13 3 3 2 2" xfId="4527" xr:uid="{F2A0035F-4349-4D34-845E-97AEFB21231D}"/>
    <cellStyle name="Separador de milhares 2 13 3 3 2 2 2" xfId="5937" xr:uid="{36BF0CA3-611A-445A-8BE9-485D57DC3B99}"/>
    <cellStyle name="Separador de milhares 2 13 3 3 2 2 2 2" xfId="8756" xr:uid="{73DD97E1-1106-499B-BA52-A83E817DE45F}"/>
    <cellStyle name="Separador de milhares 2 13 3 3 2 2 2 2 2" xfId="20669" xr:uid="{766C5D79-FF9E-4EE1-A93C-9988B8AD43EE}"/>
    <cellStyle name="Separador de milhares 2 13 3 3 2 2 2 2 3" xfId="14517" xr:uid="{D483F6AF-72AC-4309-9E67-95B3A5F8FD52}"/>
    <cellStyle name="Separador de milhares 2 13 3 3 2 2 2 3" xfId="17850" xr:uid="{0C742B52-1D08-42CB-A507-A6604545C626}"/>
    <cellStyle name="Separador de milhares 2 13 3 3 2 2 2 4" xfId="11739" xr:uid="{B897DDBB-5728-453D-BE5E-5C4DE9F37414}"/>
    <cellStyle name="Separador de milhares 2 13 3 3 2 2 3" xfId="7346" xr:uid="{D3AB50C2-D4C5-45D0-829F-201DDC1DB9AE}"/>
    <cellStyle name="Separador de milhares 2 13 3 3 2 2 3 2" xfId="19259" xr:uid="{983A19AE-B663-439A-98DB-392561FB07B6}"/>
    <cellStyle name="Separador de milhares 2 13 3 3 2 2 3 3" xfId="13128" xr:uid="{C12549B8-B3BE-4D0D-BE17-DBDCE1B65815}"/>
    <cellStyle name="Separador de milhares 2 13 3 3 2 2 4" xfId="16440" xr:uid="{35ECEDD1-25CB-4F5F-87B6-39F8DFB8D4BC}"/>
    <cellStyle name="Separador de milhares 2 13 3 3 2 2 5" xfId="10350" xr:uid="{C85F6028-1648-45A6-AA4F-1AF5CE190F47}"/>
    <cellStyle name="Separador de milhares 2 13 3 3 2 3" xfId="5004" xr:uid="{B2619A97-DB72-49A9-8C3E-89FE004214AC}"/>
    <cellStyle name="Separador de milhares 2 13 3 3 2 3 2" xfId="6414" xr:uid="{9FDFE2A4-6CEE-4DF3-AD8A-2F2197CE75D0}"/>
    <cellStyle name="Separador de milhares 2 13 3 3 2 3 2 2" xfId="9233" xr:uid="{681364F6-B65D-4B0B-9B6C-7B3020ED4E89}"/>
    <cellStyle name="Separador de milhares 2 13 3 3 2 3 2 2 2" xfId="21146" xr:uid="{43A2DDFF-36DB-4481-912B-F29A32BA6D1B}"/>
    <cellStyle name="Separador de milhares 2 13 3 3 2 3 2 2 3" xfId="14989" xr:uid="{9EFDCB30-4BEE-4635-ABB6-41D6F7749E0C}"/>
    <cellStyle name="Separador de milhares 2 13 3 3 2 3 2 3" xfId="18327" xr:uid="{529C6E49-51EF-462B-A84A-8E6F33484B11}"/>
    <cellStyle name="Separador de milhares 2 13 3 3 2 3 2 4" xfId="12211" xr:uid="{94704D09-D6D1-47A3-BCE9-771EE469EE8C}"/>
    <cellStyle name="Separador de milhares 2 13 3 3 2 3 3" xfId="7823" xr:uid="{D8702FF3-E2EC-47EB-975D-280945F31377}"/>
    <cellStyle name="Separador de milhares 2 13 3 3 2 3 3 2" xfId="19736" xr:uid="{32E6BD03-4728-46CF-92D3-7B8B3EEC8399}"/>
    <cellStyle name="Separador de milhares 2 13 3 3 2 3 3 3" xfId="13600" xr:uid="{426DA1AD-3FD4-4B9C-82F1-E2899355D249}"/>
    <cellStyle name="Separador de milhares 2 13 3 3 2 3 4" xfId="16917" xr:uid="{AD8EDC7F-77B9-4489-8864-27419BF2C4B2}"/>
    <cellStyle name="Separador de milhares 2 13 3 3 2 3 5" xfId="10822" xr:uid="{4CDF19D3-67A5-431A-8266-23F69D4EF9FC}"/>
    <cellStyle name="Separador de milhares 2 13 3 3 2 4" xfId="5312" xr:uid="{78906F0F-E495-4264-BA6E-ADF20806DC15}"/>
    <cellStyle name="Separador de milhares 2 13 3 3 2 4 2" xfId="6722" xr:uid="{67D07044-2A14-49EE-8843-599D85579594}"/>
    <cellStyle name="Separador de milhares 2 13 3 3 2 4 2 2" xfId="9541" xr:uid="{3ECD4C5A-0CCA-49D0-BABB-9ABAAA3C66D4}"/>
    <cellStyle name="Separador de milhares 2 13 3 3 2 4 2 2 2" xfId="21454" xr:uid="{D5DCEECE-159B-415C-9A1F-448DAD8F0B58}"/>
    <cellStyle name="Separador de milhares 2 13 3 3 2 4 2 2 3" xfId="15293" xr:uid="{0503CC60-0958-4C48-A4F0-1B36B8A5FA24}"/>
    <cellStyle name="Separador de milhares 2 13 3 3 2 4 2 3" xfId="18635" xr:uid="{6D4544E1-7AB2-44B5-8F25-F159147C626E}"/>
    <cellStyle name="Separador de milhares 2 13 3 3 2 4 2 4" xfId="12515" xr:uid="{47F628A9-B25F-491A-B3A9-A9C2C5921D52}"/>
    <cellStyle name="Separador de milhares 2 13 3 3 2 4 3" xfId="8131" xr:uid="{849848CD-9AEE-487E-9687-FA46C390DB6F}"/>
    <cellStyle name="Separador de milhares 2 13 3 3 2 4 3 2" xfId="20044" xr:uid="{0ADA11BF-E8F6-4E2E-9F5D-1A3BA2A28B98}"/>
    <cellStyle name="Separador de milhares 2 13 3 3 2 4 3 3" xfId="13904" xr:uid="{C0792DF4-EC53-44FE-ADD2-258F785EA5F1}"/>
    <cellStyle name="Separador de milhares 2 13 3 3 2 4 4" xfId="17225" xr:uid="{286BD977-ED41-4B4E-A1E5-8D0650DBFA93}"/>
    <cellStyle name="Separador de milhares 2 13 3 3 2 4 5" xfId="11126" xr:uid="{427BE732-9B0E-48FB-A144-EA9246CB79E2}"/>
    <cellStyle name="Separador de milhares 2 13 3 3 2 5" xfId="5626" xr:uid="{A63131A7-6583-42A8-9EF8-1B772A8BC189}"/>
    <cellStyle name="Separador de milhares 2 13 3 3 2 5 2" xfId="8445" xr:uid="{A3822F35-01E0-4195-A52A-ED80388F78FD}"/>
    <cellStyle name="Separador de milhares 2 13 3 3 2 5 2 2" xfId="20358" xr:uid="{09CC1F23-933C-414E-976B-CE4FB8F34B4C}"/>
    <cellStyle name="Separador de milhares 2 13 3 3 2 5 2 3" xfId="14208" xr:uid="{94368C90-4EE6-44FE-B266-BCB5C233867A}"/>
    <cellStyle name="Separador de milhares 2 13 3 3 2 5 3" xfId="17539" xr:uid="{61C7B6CA-C2A5-4ED1-A182-1505AAD45061}"/>
    <cellStyle name="Separador de milhares 2 13 3 3 2 5 4" xfId="11430" xr:uid="{D1A307DA-89B4-40F2-9774-B3568D7AF597}"/>
    <cellStyle name="Separador de milhares 2 13 3 3 2 6" xfId="7035" xr:uid="{BADD8728-CB5F-4F11-8787-FDBC5452E6A0}"/>
    <cellStyle name="Separador de milhares 2 13 3 3 2 6 2" xfId="18948" xr:uid="{FA2F6A04-D234-44D4-9AB4-B06B72144401}"/>
    <cellStyle name="Separador de milhares 2 13 3 3 2 6 3" xfId="12819" xr:uid="{F59F47EB-C2E7-436B-886B-4BF457FB7699}"/>
    <cellStyle name="Separador de milhares 2 13 3 3 2 7" xfId="15940" xr:uid="{27F4A9EA-A962-4363-A7AF-4F7FB1345420}"/>
    <cellStyle name="Separador de milhares 2 13 3 3 2 8" xfId="9873" xr:uid="{425C2D29-9FC2-4308-A293-FC71A3A2C73C}"/>
    <cellStyle name="Separador de milhares 2 13 3 3 20" xfId="5618" xr:uid="{FD9F126B-C800-42E6-ADE3-BDE96A98A874}"/>
    <cellStyle name="Separador de milhares 2 13 3 3 20 2" xfId="8437" xr:uid="{124EB920-F21D-40FD-94BF-D044497315DB}"/>
    <cellStyle name="Separador de milhares 2 13 3 3 20 2 2" xfId="20350" xr:uid="{B61FD56C-3907-42A2-A7A3-8B7465C3D14A}"/>
    <cellStyle name="Separador de milhares 2 13 3 3 20 2 3" xfId="14200" xr:uid="{81FA1BE9-8F48-41BC-9027-65A3D4E4E9C9}"/>
    <cellStyle name="Separador de milhares 2 13 3 3 20 3" xfId="17531" xr:uid="{83CCFF58-A887-4EB7-A1C7-4E61F642E4F0}"/>
    <cellStyle name="Separador de milhares 2 13 3 3 20 4" xfId="11422" xr:uid="{599AB99E-D23E-43F1-A061-1094FF55A351}"/>
    <cellStyle name="Separador de milhares 2 13 3 3 21" xfId="7027" xr:uid="{BBE41BDC-AA9D-4A6A-9C37-6EDBB3CBD972}"/>
    <cellStyle name="Separador de milhares 2 13 3 3 21 2" xfId="18940" xr:uid="{5CCF398F-6BA5-43D0-9837-F9CE72359B9D}"/>
    <cellStyle name="Separador de milhares 2 13 3 3 21 3" xfId="12811" xr:uid="{010DE681-0194-4EA2-8898-533230AF671F}"/>
    <cellStyle name="Separador de milhares 2 13 3 3 22" xfId="15932" xr:uid="{F83C15FA-E67A-4D95-97E6-25FF9BF1A596}"/>
    <cellStyle name="Separador de milhares 2 13 3 3 23" xfId="9865" xr:uid="{96572FFC-9391-4DED-9AD1-8C3931229FBB}"/>
    <cellStyle name="Separador de milhares 2 13 3 3 3" xfId="3632" xr:uid="{457DF60E-4FDE-4397-9A7B-CCA8080D0922}"/>
    <cellStyle name="Separador de milhares 2 13 3 3 3 2" xfId="4528" xr:uid="{806EEC07-CE87-47E7-9F44-D5D3533A6513}"/>
    <cellStyle name="Separador de milhares 2 13 3 3 3 2 2" xfId="5938" xr:uid="{F0412A11-3E81-448B-B881-672DF6C0924B}"/>
    <cellStyle name="Separador de milhares 2 13 3 3 3 2 2 2" xfId="8757" xr:uid="{9263657D-D6F9-4389-B324-E7C27238E761}"/>
    <cellStyle name="Separador de milhares 2 13 3 3 3 2 2 2 2" xfId="20670" xr:uid="{25E36AAB-2D89-4B5B-A71A-C1F269FB34DF}"/>
    <cellStyle name="Separador de milhares 2 13 3 3 3 2 2 2 3" xfId="14518" xr:uid="{E82776FF-8283-4336-889F-93537260F1CE}"/>
    <cellStyle name="Separador de milhares 2 13 3 3 3 2 2 3" xfId="17851" xr:uid="{283CF923-9C82-402B-8B9D-121E488E64C4}"/>
    <cellStyle name="Separador de milhares 2 13 3 3 3 2 2 4" xfId="11740" xr:uid="{70ACC89F-CD13-4D51-BE84-9D5386D6C99E}"/>
    <cellStyle name="Separador de milhares 2 13 3 3 3 2 3" xfId="7347" xr:uid="{CCD25968-90B0-4B4D-9C2B-9C2D79593D36}"/>
    <cellStyle name="Separador de milhares 2 13 3 3 3 2 3 2" xfId="19260" xr:uid="{4996F21A-84B8-4DE9-9AA5-70849577B257}"/>
    <cellStyle name="Separador de milhares 2 13 3 3 3 2 3 3" xfId="13129" xr:uid="{609EFDC6-8F78-4A60-90D2-632FC9577AB0}"/>
    <cellStyle name="Separador de milhares 2 13 3 3 3 2 4" xfId="16441" xr:uid="{02BBEB0C-C9A0-42CD-8F36-9FAB1F45DE8E}"/>
    <cellStyle name="Separador de milhares 2 13 3 3 3 2 5" xfId="10351" xr:uid="{61F815A3-B793-437C-964B-E851B447D904}"/>
    <cellStyle name="Separador de milhares 2 13 3 3 3 3" xfId="5005" xr:uid="{024C9143-87D0-416C-B512-F3F00BE08C17}"/>
    <cellStyle name="Separador de milhares 2 13 3 3 3 3 2" xfId="6415" xr:uid="{A10B56F6-CC05-4EA1-999C-E05A93F48037}"/>
    <cellStyle name="Separador de milhares 2 13 3 3 3 3 2 2" xfId="9234" xr:uid="{843B3357-483E-4969-8E36-68921150FAFD}"/>
    <cellStyle name="Separador de milhares 2 13 3 3 3 3 2 2 2" xfId="21147" xr:uid="{85F1CB76-A3B3-4B0A-B190-405EB00B803C}"/>
    <cellStyle name="Separador de milhares 2 13 3 3 3 3 2 2 3" xfId="14990" xr:uid="{7286845C-D537-44AD-8E53-8D1C29BDC813}"/>
    <cellStyle name="Separador de milhares 2 13 3 3 3 3 2 3" xfId="18328" xr:uid="{6B43CB7A-028E-471B-A2BD-A8397FC5ABC6}"/>
    <cellStyle name="Separador de milhares 2 13 3 3 3 3 2 4" xfId="12212" xr:uid="{09F5658E-4B92-486A-9E32-BE57002662F5}"/>
    <cellStyle name="Separador de milhares 2 13 3 3 3 3 3" xfId="7824" xr:uid="{5EF93B7D-FE34-4E32-903A-69E20BE5BF5E}"/>
    <cellStyle name="Separador de milhares 2 13 3 3 3 3 3 2" xfId="19737" xr:uid="{FD75EDB9-773F-4763-88CC-E1C664E45126}"/>
    <cellStyle name="Separador de milhares 2 13 3 3 3 3 3 3" xfId="13601" xr:uid="{4A05030C-0C34-4AC6-96E2-37CDEA4ACF74}"/>
    <cellStyle name="Separador de milhares 2 13 3 3 3 3 4" xfId="16918" xr:uid="{72FC45AB-02E6-4F17-B486-0AD8DA50CBA1}"/>
    <cellStyle name="Separador de milhares 2 13 3 3 3 3 5" xfId="10823" xr:uid="{BF7B4851-1D32-4539-9CFB-36A1AF3BED41}"/>
    <cellStyle name="Separador de milhares 2 13 3 3 3 4" xfId="5313" xr:uid="{02CDED50-F92E-4F9E-B4D3-8DAB861EE866}"/>
    <cellStyle name="Separador de milhares 2 13 3 3 3 4 2" xfId="6723" xr:uid="{0DCA4412-568A-4EE2-B5BE-079F29E27B88}"/>
    <cellStyle name="Separador de milhares 2 13 3 3 3 4 2 2" xfId="9542" xr:uid="{3F25A6A6-013A-495F-B7F6-A3B2B2B235C9}"/>
    <cellStyle name="Separador de milhares 2 13 3 3 3 4 2 2 2" xfId="21455" xr:uid="{81C7F223-0465-4D93-BF0F-2379FA17CD0E}"/>
    <cellStyle name="Separador de milhares 2 13 3 3 3 4 2 2 3" xfId="15294" xr:uid="{18F40467-3F94-409C-BC96-A8DF0B7F0F04}"/>
    <cellStyle name="Separador de milhares 2 13 3 3 3 4 2 3" xfId="18636" xr:uid="{074B1DD9-93EE-4BD2-9187-6D042C2918D7}"/>
    <cellStyle name="Separador de milhares 2 13 3 3 3 4 2 4" xfId="12516" xr:uid="{80DFB395-8DEA-4316-97F0-918EC245E19D}"/>
    <cellStyle name="Separador de milhares 2 13 3 3 3 4 3" xfId="8132" xr:uid="{5072588C-B2CA-494C-8E0A-58A9E1AF3919}"/>
    <cellStyle name="Separador de milhares 2 13 3 3 3 4 3 2" xfId="20045" xr:uid="{5EDE38DE-2B63-44E2-AD69-541B67FC0C02}"/>
    <cellStyle name="Separador de milhares 2 13 3 3 3 4 3 3" xfId="13905" xr:uid="{4A9ABA80-792B-4578-B753-46C695FF920F}"/>
    <cellStyle name="Separador de milhares 2 13 3 3 3 4 4" xfId="17226" xr:uid="{F16CA61A-D865-407C-97A3-C1F2D4874DDF}"/>
    <cellStyle name="Separador de milhares 2 13 3 3 3 4 5" xfId="11127" xr:uid="{E1C53AD2-1ADF-4180-9B78-6347406C2BDC}"/>
    <cellStyle name="Separador de milhares 2 13 3 3 3 5" xfId="5627" xr:uid="{F6C7CFA8-3F5E-4EF8-B441-D71A5CA13034}"/>
    <cellStyle name="Separador de milhares 2 13 3 3 3 5 2" xfId="8446" xr:uid="{CFB2CE94-57F0-4B76-98FF-1A615F2E8A5B}"/>
    <cellStyle name="Separador de milhares 2 13 3 3 3 5 2 2" xfId="20359" xr:uid="{38F86335-F22F-4832-A8EC-3CAAE59C27A4}"/>
    <cellStyle name="Separador de milhares 2 13 3 3 3 5 2 3" xfId="14209" xr:uid="{0693CB72-AF57-4729-A6A2-B11D0EE68D12}"/>
    <cellStyle name="Separador de milhares 2 13 3 3 3 5 3" xfId="17540" xr:uid="{6A5FBC31-C783-4CFF-B09C-83F6DFAFC97B}"/>
    <cellStyle name="Separador de milhares 2 13 3 3 3 5 4" xfId="11431" xr:uid="{AA69DB60-73FA-465C-8E2F-AF7812A61D35}"/>
    <cellStyle name="Separador de milhares 2 13 3 3 3 6" xfId="7036" xr:uid="{D3C43436-A890-48D6-B130-398A0D16F9D4}"/>
    <cellStyle name="Separador de milhares 2 13 3 3 3 6 2" xfId="18949" xr:uid="{645319C2-F29A-43D5-87F3-BDF323FBCB86}"/>
    <cellStyle name="Separador de milhares 2 13 3 3 3 6 3" xfId="12820" xr:uid="{9159B247-F0CD-4EEC-A07E-B747C31A2F5D}"/>
    <cellStyle name="Separador de milhares 2 13 3 3 3 7" xfId="15941" xr:uid="{D838E37F-3993-4E3B-8200-E8D5E442728F}"/>
    <cellStyle name="Separador de milhares 2 13 3 3 3 8" xfId="9874" xr:uid="{2D85054D-AD5D-493D-B70E-C0D0D51F3775}"/>
    <cellStyle name="Separador de milhares 2 13 3 3 4" xfId="3633" xr:uid="{C311E48C-1305-45B3-B235-965BEEB52D5B}"/>
    <cellStyle name="Separador de milhares 2 13 3 3 4 2" xfId="4529" xr:uid="{165B2327-217D-427C-AFE7-1E394403223A}"/>
    <cellStyle name="Separador de milhares 2 13 3 3 4 2 2" xfId="5939" xr:uid="{E8064EAB-8CCE-4F34-9003-6E218B163E84}"/>
    <cellStyle name="Separador de milhares 2 13 3 3 4 2 2 2" xfId="8758" xr:uid="{18909A7B-16FC-4E48-B48C-2B054A6B9CD6}"/>
    <cellStyle name="Separador de milhares 2 13 3 3 4 2 2 2 2" xfId="20671" xr:uid="{052D90AF-4E65-4EB8-B148-4CD5C59EE3A9}"/>
    <cellStyle name="Separador de milhares 2 13 3 3 4 2 2 2 3" xfId="14519" xr:uid="{BC113394-4C80-4843-AC68-A3ACD17CAAE4}"/>
    <cellStyle name="Separador de milhares 2 13 3 3 4 2 2 3" xfId="17852" xr:uid="{CE0B4373-8AB7-4429-99A9-25D2A94D4154}"/>
    <cellStyle name="Separador de milhares 2 13 3 3 4 2 2 4" xfId="11741" xr:uid="{A06A5E73-DC65-4F8A-940F-3ECEBC7D114F}"/>
    <cellStyle name="Separador de milhares 2 13 3 3 4 2 3" xfId="7348" xr:uid="{7D993846-EAF2-4C14-9753-7B171D5AE6AA}"/>
    <cellStyle name="Separador de milhares 2 13 3 3 4 2 3 2" xfId="19261" xr:uid="{BC22A236-FE50-4ACD-83FD-E7AE27D24362}"/>
    <cellStyle name="Separador de milhares 2 13 3 3 4 2 3 3" xfId="13130" xr:uid="{52D1E00D-C808-4B4B-B1CE-69E77B70A8B7}"/>
    <cellStyle name="Separador de milhares 2 13 3 3 4 2 4" xfId="16442" xr:uid="{13B8BCA5-259F-4541-8955-B0AA38A67814}"/>
    <cellStyle name="Separador de milhares 2 13 3 3 4 2 5" xfId="10352" xr:uid="{E6110289-9FC3-4E0E-B6DF-02581709CC37}"/>
    <cellStyle name="Separador de milhares 2 13 3 3 4 3" xfId="5006" xr:uid="{DB9AB6C7-FB7B-45E1-8A00-BE3BD37BB623}"/>
    <cellStyle name="Separador de milhares 2 13 3 3 4 3 2" xfId="6416" xr:uid="{F7993053-AA62-49D3-8750-2349DB9D73D7}"/>
    <cellStyle name="Separador de milhares 2 13 3 3 4 3 2 2" xfId="9235" xr:uid="{BA9EEF04-072E-4A50-8C2F-EA9D89D8DD22}"/>
    <cellStyle name="Separador de milhares 2 13 3 3 4 3 2 2 2" xfId="21148" xr:uid="{86C1C3D1-66B9-4586-AFE4-15309FBF61DB}"/>
    <cellStyle name="Separador de milhares 2 13 3 3 4 3 2 2 3" xfId="14991" xr:uid="{6D70021B-CC66-4496-AB92-E860EA78C93E}"/>
    <cellStyle name="Separador de milhares 2 13 3 3 4 3 2 3" xfId="18329" xr:uid="{68884840-54C0-42F1-A607-7EC0467BF44C}"/>
    <cellStyle name="Separador de milhares 2 13 3 3 4 3 2 4" xfId="12213" xr:uid="{201D5338-CC23-4FA5-AC47-A9900D56CA3E}"/>
    <cellStyle name="Separador de milhares 2 13 3 3 4 3 3" xfId="7825" xr:uid="{F480E17C-8C81-45FD-9E6E-50275CEAAC7C}"/>
    <cellStyle name="Separador de milhares 2 13 3 3 4 3 3 2" xfId="19738" xr:uid="{57B752D3-371D-4121-9195-4DA976C1D176}"/>
    <cellStyle name="Separador de milhares 2 13 3 3 4 3 3 3" xfId="13602" xr:uid="{2C9934AE-4AD6-4CFA-96EB-ABE536798027}"/>
    <cellStyle name="Separador de milhares 2 13 3 3 4 3 4" xfId="16919" xr:uid="{ED77DC27-6FA3-42AB-8C0E-890260B40159}"/>
    <cellStyle name="Separador de milhares 2 13 3 3 4 3 5" xfId="10824" xr:uid="{069BF6BB-615C-48E1-B964-54195F74D46D}"/>
    <cellStyle name="Separador de milhares 2 13 3 3 4 4" xfId="5314" xr:uid="{DF933DBA-B9B2-4F80-B774-A8E45A2C8787}"/>
    <cellStyle name="Separador de milhares 2 13 3 3 4 4 2" xfId="6724" xr:uid="{24E718F6-8B17-4F25-8C5C-C655CB9EE2EF}"/>
    <cellStyle name="Separador de milhares 2 13 3 3 4 4 2 2" xfId="9543" xr:uid="{54585B1B-3301-4A8E-8EA7-A3DCB8E0E0FC}"/>
    <cellStyle name="Separador de milhares 2 13 3 3 4 4 2 2 2" xfId="21456" xr:uid="{6C9C6CDB-803F-4A6B-8145-B4271AF647A1}"/>
    <cellStyle name="Separador de milhares 2 13 3 3 4 4 2 2 3" xfId="15295" xr:uid="{4059C116-C6FA-40D1-9727-507BD4B4E4FD}"/>
    <cellStyle name="Separador de milhares 2 13 3 3 4 4 2 3" xfId="18637" xr:uid="{CB647AEE-DD39-4B7C-A48B-97A3C1884425}"/>
    <cellStyle name="Separador de milhares 2 13 3 3 4 4 2 4" xfId="12517" xr:uid="{C94669F9-E79A-42D3-9D48-182262FD2D12}"/>
    <cellStyle name="Separador de milhares 2 13 3 3 4 4 3" xfId="8133" xr:uid="{34EAE98F-0E4E-4825-A54C-24D4C9BB5220}"/>
    <cellStyle name="Separador de milhares 2 13 3 3 4 4 3 2" xfId="20046" xr:uid="{874AE01D-48A4-447D-9769-5AF0A7CD7BC8}"/>
    <cellStyle name="Separador de milhares 2 13 3 3 4 4 3 3" xfId="13906" xr:uid="{9D0542CE-0CE2-458D-B451-62C5257B9788}"/>
    <cellStyle name="Separador de milhares 2 13 3 3 4 4 4" xfId="17227" xr:uid="{F66A9F89-076F-4163-B957-09B22EB6EAF9}"/>
    <cellStyle name="Separador de milhares 2 13 3 3 4 4 5" xfId="11128" xr:uid="{840DD7CA-FED9-4164-87D8-F5DF3C3850E7}"/>
    <cellStyle name="Separador de milhares 2 13 3 3 4 5" xfId="5628" xr:uid="{608ECFA5-C5FF-466E-8CA9-BB4813A44B67}"/>
    <cellStyle name="Separador de milhares 2 13 3 3 4 5 2" xfId="8447" xr:uid="{CC22D2B4-D3E8-4EC0-A6B9-AF612DC41A5E}"/>
    <cellStyle name="Separador de milhares 2 13 3 3 4 5 2 2" xfId="20360" xr:uid="{04EA446F-0BE4-49A5-A66B-7E616EEB178E}"/>
    <cellStyle name="Separador de milhares 2 13 3 3 4 5 2 3" xfId="14210" xr:uid="{3B54BAFF-8904-461F-A478-07E5002E4496}"/>
    <cellStyle name="Separador de milhares 2 13 3 3 4 5 3" xfId="17541" xr:uid="{DE99E280-B18D-45BD-B45C-D386E6EDE336}"/>
    <cellStyle name="Separador de milhares 2 13 3 3 4 5 4" xfId="11432" xr:uid="{165F915D-C76E-45AC-873F-54A7E00BCB59}"/>
    <cellStyle name="Separador de milhares 2 13 3 3 4 6" xfId="7037" xr:uid="{23EAC208-9111-4F9C-9870-3EB4EB3E6B79}"/>
    <cellStyle name="Separador de milhares 2 13 3 3 4 6 2" xfId="18950" xr:uid="{25AFD62C-CFFB-4602-8242-6C5D9FD30A6E}"/>
    <cellStyle name="Separador de milhares 2 13 3 3 4 6 3" xfId="12821" xr:uid="{0D7ED67C-FB24-4C6D-906D-21D0058D9359}"/>
    <cellStyle name="Separador de milhares 2 13 3 3 4 7" xfId="15942" xr:uid="{4E474048-4033-4D32-A229-D247F1A05A36}"/>
    <cellStyle name="Separador de milhares 2 13 3 3 4 8" xfId="9875" xr:uid="{7B0A0CC7-5799-42CC-80F0-D131641B25AD}"/>
    <cellStyle name="Separador de milhares 2 13 3 3 5" xfId="3634" xr:uid="{DEBB46BA-8F66-4EEF-A074-0E54C4CF5575}"/>
    <cellStyle name="Separador de milhares 2 13 3 3 5 2" xfId="4530" xr:uid="{889CA523-9CAF-430D-950B-F087D5EC978A}"/>
    <cellStyle name="Separador de milhares 2 13 3 3 5 2 2" xfId="5940" xr:uid="{7E4AEC88-E62F-48D4-8DA3-09D6DCB7799C}"/>
    <cellStyle name="Separador de milhares 2 13 3 3 5 2 2 2" xfId="8759" xr:uid="{1F2F7501-8261-4209-8B49-D13369266C82}"/>
    <cellStyle name="Separador de milhares 2 13 3 3 5 2 2 2 2" xfId="20672" xr:uid="{935D21A9-C7AB-4742-B31F-F705CC881B5B}"/>
    <cellStyle name="Separador de milhares 2 13 3 3 5 2 2 2 3" xfId="14520" xr:uid="{51C69A85-4C81-4165-84F3-26ACDA3B51C3}"/>
    <cellStyle name="Separador de milhares 2 13 3 3 5 2 2 3" xfId="17853" xr:uid="{C969D086-F1D0-4A44-937F-013E75AC096C}"/>
    <cellStyle name="Separador de milhares 2 13 3 3 5 2 2 4" xfId="11742" xr:uid="{05E4A3F5-31B2-4FD3-B333-B5B954AF991B}"/>
    <cellStyle name="Separador de milhares 2 13 3 3 5 2 3" xfId="7349" xr:uid="{47CB2AA7-56A3-4807-BB78-C69150AE999C}"/>
    <cellStyle name="Separador de milhares 2 13 3 3 5 2 3 2" xfId="19262" xr:uid="{A92223F0-AF20-445A-9AF5-3B54A0AD1843}"/>
    <cellStyle name="Separador de milhares 2 13 3 3 5 2 3 3" xfId="13131" xr:uid="{348B424D-7F05-453E-B832-AC5B509EFE8A}"/>
    <cellStyle name="Separador de milhares 2 13 3 3 5 2 4" xfId="16443" xr:uid="{51F0E684-413B-4A1D-B606-3A90BA040BC0}"/>
    <cellStyle name="Separador de milhares 2 13 3 3 5 2 5" xfId="10353" xr:uid="{70E9FDBB-3DB4-42E2-B33D-D5AF7F4F9CA6}"/>
    <cellStyle name="Separador de milhares 2 13 3 3 5 3" xfId="5007" xr:uid="{9EC6903D-C5F4-47E2-AFC1-CD9A7E42BB22}"/>
    <cellStyle name="Separador de milhares 2 13 3 3 5 3 2" xfId="6417" xr:uid="{DE23EF3B-091D-492F-80EB-938C509B326E}"/>
    <cellStyle name="Separador de milhares 2 13 3 3 5 3 2 2" xfId="9236" xr:uid="{FA697767-C2DC-446C-819A-2B60A748F2E6}"/>
    <cellStyle name="Separador de milhares 2 13 3 3 5 3 2 2 2" xfId="21149" xr:uid="{10D7C9EF-20E4-48AD-8CDE-B703C5460A14}"/>
    <cellStyle name="Separador de milhares 2 13 3 3 5 3 2 2 3" xfId="14992" xr:uid="{14DEBCE6-62A3-484D-9BCC-383DD58EDEA0}"/>
    <cellStyle name="Separador de milhares 2 13 3 3 5 3 2 3" xfId="18330" xr:uid="{6A397DCE-C6E0-4A47-A835-0DB383684F60}"/>
    <cellStyle name="Separador de milhares 2 13 3 3 5 3 2 4" xfId="12214" xr:uid="{2E8A94B3-58FB-4CD7-AB28-DCA765F9A8F4}"/>
    <cellStyle name="Separador de milhares 2 13 3 3 5 3 3" xfId="7826" xr:uid="{EDC48B88-804E-4AB2-A549-91EBBE43DE6C}"/>
    <cellStyle name="Separador de milhares 2 13 3 3 5 3 3 2" xfId="19739" xr:uid="{DD06E3A9-66B7-402E-86E3-19E813A1BD63}"/>
    <cellStyle name="Separador de milhares 2 13 3 3 5 3 3 3" xfId="13603" xr:uid="{D1C3F55D-AFB0-47A1-9A79-F3C8D51705A1}"/>
    <cellStyle name="Separador de milhares 2 13 3 3 5 3 4" xfId="16920" xr:uid="{55CE1390-1301-417D-B0F4-011B77A99F52}"/>
    <cellStyle name="Separador de milhares 2 13 3 3 5 3 5" xfId="10825" xr:uid="{7003487A-153D-4492-9F2A-68F0ED69D3F8}"/>
    <cellStyle name="Separador de milhares 2 13 3 3 5 4" xfId="5315" xr:uid="{5106023F-A46F-4729-9802-8524B9F07D1C}"/>
    <cellStyle name="Separador de milhares 2 13 3 3 5 4 2" xfId="6725" xr:uid="{B22421FE-3321-4A27-979B-541666D9BA03}"/>
    <cellStyle name="Separador de milhares 2 13 3 3 5 4 2 2" xfId="9544" xr:uid="{83D0989C-BD10-4676-B844-05FF6B889003}"/>
    <cellStyle name="Separador de milhares 2 13 3 3 5 4 2 2 2" xfId="21457" xr:uid="{2957CAD8-A5D8-4AB2-9324-FF3FA9ABC8FB}"/>
    <cellStyle name="Separador de milhares 2 13 3 3 5 4 2 2 3" xfId="15296" xr:uid="{E06B3C38-1E91-4F8B-9BFF-4E61A19D502B}"/>
    <cellStyle name="Separador de milhares 2 13 3 3 5 4 2 3" xfId="18638" xr:uid="{19D34C1A-232C-41DA-A0AC-CB654BB176B9}"/>
    <cellStyle name="Separador de milhares 2 13 3 3 5 4 2 4" xfId="12518" xr:uid="{F1E25F4C-56A4-4F18-9901-011648DA4D3E}"/>
    <cellStyle name="Separador de milhares 2 13 3 3 5 4 3" xfId="8134" xr:uid="{0D86B68A-A4DC-4840-8CFF-3E7A87696934}"/>
    <cellStyle name="Separador de milhares 2 13 3 3 5 4 3 2" xfId="20047" xr:uid="{D95307EA-74D2-4A24-862E-63648A423934}"/>
    <cellStyle name="Separador de milhares 2 13 3 3 5 4 3 3" xfId="13907" xr:uid="{A644AAB0-2C11-4C52-8CE6-CF95131FC4F7}"/>
    <cellStyle name="Separador de milhares 2 13 3 3 5 4 4" xfId="17228" xr:uid="{DA23801F-F25D-432A-83C3-E10001C3AD81}"/>
    <cellStyle name="Separador de milhares 2 13 3 3 5 4 5" xfId="11129" xr:uid="{6687C822-9AD6-4161-B2F8-A0164F442479}"/>
    <cellStyle name="Separador de milhares 2 13 3 3 5 5" xfId="5629" xr:uid="{A7A7EB30-BCC9-4B00-B0AF-FB6E874BF303}"/>
    <cellStyle name="Separador de milhares 2 13 3 3 5 5 2" xfId="8448" xr:uid="{284E6814-BD7E-49E4-BCC3-6B988789AE3C}"/>
    <cellStyle name="Separador de milhares 2 13 3 3 5 5 2 2" xfId="20361" xr:uid="{35FD8A6C-9412-4E92-9045-2FA85E2CF2D6}"/>
    <cellStyle name="Separador de milhares 2 13 3 3 5 5 2 3" xfId="14211" xr:uid="{D7C8C2AF-D238-450E-AA89-A2B168EBCA59}"/>
    <cellStyle name="Separador de milhares 2 13 3 3 5 5 3" xfId="17542" xr:uid="{FC88878C-3B20-4840-8228-71C7C47076A4}"/>
    <cellStyle name="Separador de milhares 2 13 3 3 5 5 4" xfId="11433" xr:uid="{815E0A37-C090-44BC-A23A-EA7A2D075FB1}"/>
    <cellStyle name="Separador de milhares 2 13 3 3 5 6" xfId="7038" xr:uid="{657FA160-F17A-4AFC-A230-257F6A10B9AA}"/>
    <cellStyle name="Separador de milhares 2 13 3 3 5 6 2" xfId="18951" xr:uid="{04D27D7F-E52A-4D9F-A61B-C70502EA67DC}"/>
    <cellStyle name="Separador de milhares 2 13 3 3 5 6 3" xfId="12822" xr:uid="{518708E5-1797-4942-90FD-A98A6B1749D0}"/>
    <cellStyle name="Separador de milhares 2 13 3 3 5 7" xfId="15943" xr:uid="{97DBD748-3EAF-4ADA-9132-5B537C22DE01}"/>
    <cellStyle name="Separador de milhares 2 13 3 3 5 8" xfId="9876" xr:uid="{5A79D1B6-634E-404D-95CF-781BB2F2282B}"/>
    <cellStyle name="Separador de milhares 2 13 3 3 6" xfId="3635" xr:uid="{A95424D7-FB4A-4D42-9CBD-92D5C6EB643E}"/>
    <cellStyle name="Separador de milhares 2 13 3 3 6 2" xfId="4531" xr:uid="{467EE128-D901-4CF1-A427-E390042547A0}"/>
    <cellStyle name="Separador de milhares 2 13 3 3 6 2 2" xfId="5941" xr:uid="{782D7EE4-857C-4C9E-9E01-D23DB639A978}"/>
    <cellStyle name="Separador de milhares 2 13 3 3 6 2 2 2" xfId="8760" xr:uid="{9DD13957-9875-4880-891C-40E20ACDA8E2}"/>
    <cellStyle name="Separador de milhares 2 13 3 3 6 2 2 2 2" xfId="20673" xr:uid="{7F0E666C-9970-493D-B635-90493803CDF4}"/>
    <cellStyle name="Separador de milhares 2 13 3 3 6 2 2 2 3" xfId="14521" xr:uid="{CA6D5234-6C9F-415D-83E6-2BA45E4AD5EB}"/>
    <cellStyle name="Separador de milhares 2 13 3 3 6 2 2 3" xfId="17854" xr:uid="{7BDD3A06-68B6-48B6-86DA-4957326AE51F}"/>
    <cellStyle name="Separador de milhares 2 13 3 3 6 2 2 4" xfId="11743" xr:uid="{3F0A0A99-2ADC-4661-AEC9-498E566B2D76}"/>
    <cellStyle name="Separador de milhares 2 13 3 3 6 2 3" xfId="7350" xr:uid="{2AD1BB1A-C66B-49E8-8BC8-C92E2CE71C14}"/>
    <cellStyle name="Separador de milhares 2 13 3 3 6 2 3 2" xfId="19263" xr:uid="{7728FDFA-E8C1-425D-8B67-79016C8E8578}"/>
    <cellStyle name="Separador de milhares 2 13 3 3 6 2 3 3" xfId="13132" xr:uid="{2BCB222F-8457-47CB-80B9-4AADCAFADD26}"/>
    <cellStyle name="Separador de milhares 2 13 3 3 6 2 4" xfId="16444" xr:uid="{8F4EFEF9-A887-4EE6-B444-F3345814FE7A}"/>
    <cellStyle name="Separador de milhares 2 13 3 3 6 2 5" xfId="10354" xr:uid="{4E4B2F8A-7EA9-431A-BC21-40E49BA70748}"/>
    <cellStyle name="Separador de milhares 2 13 3 3 6 3" xfId="5008" xr:uid="{45FE3AC6-B4A1-4341-AAD3-D374737A2E09}"/>
    <cellStyle name="Separador de milhares 2 13 3 3 6 3 2" xfId="6418" xr:uid="{07770F08-BBE5-4F44-8273-C863C7CE826F}"/>
    <cellStyle name="Separador de milhares 2 13 3 3 6 3 2 2" xfId="9237" xr:uid="{3666C212-B602-4E7A-9CBE-EED88D1E4FA4}"/>
    <cellStyle name="Separador de milhares 2 13 3 3 6 3 2 2 2" xfId="21150" xr:uid="{57435C1D-A73B-4AE3-B2BF-51F9D1B926A2}"/>
    <cellStyle name="Separador de milhares 2 13 3 3 6 3 2 2 3" xfId="14993" xr:uid="{2D61489C-D67E-478D-8EA0-55880E1E2197}"/>
    <cellStyle name="Separador de milhares 2 13 3 3 6 3 2 3" xfId="18331" xr:uid="{7439F213-4D0D-4A3A-8898-6F512ECA2CD2}"/>
    <cellStyle name="Separador de milhares 2 13 3 3 6 3 2 4" xfId="12215" xr:uid="{55F27C08-F6C3-400E-99B8-66AB516DB3BB}"/>
    <cellStyle name="Separador de milhares 2 13 3 3 6 3 3" xfId="7827" xr:uid="{D3CB5DD3-606A-4CCC-8036-1A2807383A03}"/>
    <cellStyle name="Separador de milhares 2 13 3 3 6 3 3 2" xfId="19740" xr:uid="{BA74B650-E07E-4ABB-A039-19B62C8518DE}"/>
    <cellStyle name="Separador de milhares 2 13 3 3 6 3 3 3" xfId="13604" xr:uid="{6FF40774-5422-4171-BCE6-E2FCCD7FE53E}"/>
    <cellStyle name="Separador de milhares 2 13 3 3 6 3 4" xfId="16921" xr:uid="{B57F630F-FE4A-4527-A2EF-7D0870071779}"/>
    <cellStyle name="Separador de milhares 2 13 3 3 6 3 5" xfId="10826" xr:uid="{2DC0B4F1-FCD2-4A99-8D3B-A61339D1703A}"/>
    <cellStyle name="Separador de milhares 2 13 3 3 6 4" xfId="5316" xr:uid="{8B9CA5D9-BC57-4BD2-92C5-8BD38B6D2BAF}"/>
    <cellStyle name="Separador de milhares 2 13 3 3 6 4 2" xfId="6726" xr:uid="{F59E9E6E-1637-4D91-A12A-B0643672E107}"/>
    <cellStyle name="Separador de milhares 2 13 3 3 6 4 2 2" xfId="9545" xr:uid="{4283B205-6F87-44FE-A40B-9F1110250CC0}"/>
    <cellStyle name="Separador de milhares 2 13 3 3 6 4 2 2 2" xfId="21458" xr:uid="{74C4CE31-1027-45F5-93CD-FADA9BF065CD}"/>
    <cellStyle name="Separador de milhares 2 13 3 3 6 4 2 2 3" xfId="15297" xr:uid="{FF8E8EE2-6095-4FBE-8998-23266D85EED2}"/>
    <cellStyle name="Separador de milhares 2 13 3 3 6 4 2 3" xfId="18639" xr:uid="{6E294B11-7285-4D45-B2AD-70AF5BCEA830}"/>
    <cellStyle name="Separador de milhares 2 13 3 3 6 4 2 4" xfId="12519" xr:uid="{96C6CF21-CE18-4E41-8F5E-E734029596F2}"/>
    <cellStyle name="Separador de milhares 2 13 3 3 6 4 3" xfId="8135" xr:uid="{46614CA8-C00E-40E0-8C49-985BE29B7729}"/>
    <cellStyle name="Separador de milhares 2 13 3 3 6 4 3 2" xfId="20048" xr:uid="{78874D12-6D11-4636-B1A9-357591381A44}"/>
    <cellStyle name="Separador de milhares 2 13 3 3 6 4 3 3" xfId="13908" xr:uid="{BA4B3BAD-EEEF-40B2-93FC-F3E8B1AF2DDE}"/>
    <cellStyle name="Separador de milhares 2 13 3 3 6 4 4" xfId="17229" xr:uid="{1D80EF84-9F05-45F4-AEA6-208196AB7E17}"/>
    <cellStyle name="Separador de milhares 2 13 3 3 6 4 5" xfId="11130" xr:uid="{BF799E8D-B4F4-4869-AE70-E797C5259217}"/>
    <cellStyle name="Separador de milhares 2 13 3 3 6 5" xfId="5630" xr:uid="{CBAF4C2A-D39F-4249-AC82-69C5065CF598}"/>
    <cellStyle name="Separador de milhares 2 13 3 3 6 5 2" xfId="8449" xr:uid="{A66EB626-360F-45FD-B8AD-8C2B667DB0AE}"/>
    <cellStyle name="Separador de milhares 2 13 3 3 6 5 2 2" xfId="20362" xr:uid="{0CEA3021-4294-48DF-BAE9-E1A5AF2D38CD}"/>
    <cellStyle name="Separador de milhares 2 13 3 3 6 5 2 3" xfId="14212" xr:uid="{0F6BAD77-A7EF-4B4F-AE5F-3A77BF7D1B96}"/>
    <cellStyle name="Separador de milhares 2 13 3 3 6 5 3" xfId="17543" xr:uid="{814D730E-2566-4B8A-8E33-E06094D51753}"/>
    <cellStyle name="Separador de milhares 2 13 3 3 6 5 4" xfId="11434" xr:uid="{C95A9D8B-E679-434D-B42F-EF0ABAE9738F}"/>
    <cellStyle name="Separador de milhares 2 13 3 3 6 6" xfId="7039" xr:uid="{9261D536-780A-4451-BC28-CDAC3D8BC2DA}"/>
    <cellStyle name="Separador de milhares 2 13 3 3 6 6 2" xfId="18952" xr:uid="{0929DC13-445F-4567-BD26-F834D1D7A0A1}"/>
    <cellStyle name="Separador de milhares 2 13 3 3 6 6 3" xfId="12823" xr:uid="{5287AD4B-FEBA-4594-99A3-FA72B91D66D9}"/>
    <cellStyle name="Separador de milhares 2 13 3 3 6 7" xfId="15944" xr:uid="{74C39AC7-021C-46DE-9A99-10FE0E4EFCA9}"/>
    <cellStyle name="Separador de milhares 2 13 3 3 6 8" xfId="9877" xr:uid="{187E3BC4-ED89-4DDB-AB1D-68F5C34302AB}"/>
    <cellStyle name="Separador de milhares 2 13 3 3 7" xfId="3636" xr:uid="{6331C04F-5794-4B15-AFC7-2D9B25EB5B5D}"/>
    <cellStyle name="Separador de milhares 2 13 3 3 7 2" xfId="4532" xr:uid="{931302AA-45E1-4C06-BF2E-18518B4D1B58}"/>
    <cellStyle name="Separador de milhares 2 13 3 3 7 2 2" xfId="5942" xr:uid="{5C4FADE7-4BE1-4E0B-AF26-09F57044DC7B}"/>
    <cellStyle name="Separador de milhares 2 13 3 3 7 2 2 2" xfId="8761" xr:uid="{49BE0FA4-A9C6-4FC9-BA69-EF27413DC7EF}"/>
    <cellStyle name="Separador de milhares 2 13 3 3 7 2 2 2 2" xfId="20674" xr:uid="{16379BAD-A7F1-4DD1-B617-FB415ED76A46}"/>
    <cellStyle name="Separador de milhares 2 13 3 3 7 2 2 2 3" xfId="14522" xr:uid="{0472590C-A0E9-439E-903D-271FEE06C0D8}"/>
    <cellStyle name="Separador de milhares 2 13 3 3 7 2 2 3" xfId="17855" xr:uid="{5B328979-B75A-4369-BADC-DC71BC000EC7}"/>
    <cellStyle name="Separador de milhares 2 13 3 3 7 2 2 4" xfId="11744" xr:uid="{0749E280-71AE-40AE-B9FC-B40EBB66FAB2}"/>
    <cellStyle name="Separador de milhares 2 13 3 3 7 2 3" xfId="7351" xr:uid="{13B45592-7B35-40BF-A0B1-012CE55B9826}"/>
    <cellStyle name="Separador de milhares 2 13 3 3 7 2 3 2" xfId="19264" xr:uid="{1133BAA6-6028-4691-9C01-1C02434F72C3}"/>
    <cellStyle name="Separador de milhares 2 13 3 3 7 2 3 3" xfId="13133" xr:uid="{430A84EB-3346-4FB0-9D4E-58059B84BF89}"/>
    <cellStyle name="Separador de milhares 2 13 3 3 7 2 4" xfId="16445" xr:uid="{86FAE585-E00A-45FC-B611-D35BCF90D2BC}"/>
    <cellStyle name="Separador de milhares 2 13 3 3 7 2 5" xfId="10355" xr:uid="{3C5D5060-3B57-40AC-9E03-0EB24FA67FD2}"/>
    <cellStyle name="Separador de milhares 2 13 3 3 7 3" xfId="5009" xr:uid="{C14C4F40-31FE-4420-A6C0-23E669A0C7B9}"/>
    <cellStyle name="Separador de milhares 2 13 3 3 7 3 2" xfId="6419" xr:uid="{6FBC2B49-CC06-4328-92B9-08E215BD3AA6}"/>
    <cellStyle name="Separador de milhares 2 13 3 3 7 3 2 2" xfId="9238" xr:uid="{37EF60D5-D5FB-4052-860C-6F3344BD5F97}"/>
    <cellStyle name="Separador de milhares 2 13 3 3 7 3 2 2 2" xfId="21151" xr:uid="{189C4478-C6CD-4211-A5BB-A78570528C19}"/>
    <cellStyle name="Separador de milhares 2 13 3 3 7 3 2 2 3" xfId="14994" xr:uid="{253FADAC-B838-4FA1-BEE7-84938C6A0FAB}"/>
    <cellStyle name="Separador de milhares 2 13 3 3 7 3 2 3" xfId="18332" xr:uid="{1E5E5617-4674-4003-AF35-EDBABEEA829B}"/>
    <cellStyle name="Separador de milhares 2 13 3 3 7 3 2 4" xfId="12216" xr:uid="{ACD479D1-A1DF-4251-BBDF-63DA2D56EADA}"/>
    <cellStyle name="Separador de milhares 2 13 3 3 7 3 3" xfId="7828" xr:uid="{9E780480-A5A4-4A05-B984-10ED5BA0BB1B}"/>
    <cellStyle name="Separador de milhares 2 13 3 3 7 3 3 2" xfId="19741" xr:uid="{8B432DEC-00D4-4556-89BC-C477F4F82563}"/>
    <cellStyle name="Separador de milhares 2 13 3 3 7 3 3 3" xfId="13605" xr:uid="{F2054AD4-541F-401B-B88B-42A40151B3B8}"/>
    <cellStyle name="Separador de milhares 2 13 3 3 7 3 4" xfId="16922" xr:uid="{1CC203AF-E7FA-49E6-A191-71A91E20C626}"/>
    <cellStyle name="Separador de milhares 2 13 3 3 7 3 5" xfId="10827" xr:uid="{848C71ED-873C-4B20-B5BF-80990246D17F}"/>
    <cellStyle name="Separador de milhares 2 13 3 3 7 4" xfId="5317" xr:uid="{3427353F-D124-475B-9EC8-304252988C27}"/>
    <cellStyle name="Separador de milhares 2 13 3 3 7 4 2" xfId="6727" xr:uid="{09AA79EC-977F-4B62-9514-01B121BBDD7B}"/>
    <cellStyle name="Separador de milhares 2 13 3 3 7 4 2 2" xfId="9546" xr:uid="{6964CE59-7928-49BD-8B77-C4F674109521}"/>
    <cellStyle name="Separador de milhares 2 13 3 3 7 4 2 2 2" xfId="21459" xr:uid="{A4944043-B0B2-4D74-A71C-EECD069DACCD}"/>
    <cellStyle name="Separador de milhares 2 13 3 3 7 4 2 2 3" xfId="15298" xr:uid="{B58D7812-1AB4-4194-95E4-8F9D2CD15269}"/>
    <cellStyle name="Separador de milhares 2 13 3 3 7 4 2 3" xfId="18640" xr:uid="{56347321-6747-423E-875D-7FF66248191D}"/>
    <cellStyle name="Separador de milhares 2 13 3 3 7 4 2 4" xfId="12520" xr:uid="{13E81CF8-4E26-4FC3-8694-E5D3CBF63BA7}"/>
    <cellStyle name="Separador de milhares 2 13 3 3 7 4 3" xfId="8136" xr:uid="{A809BEF0-B208-454C-95B9-37D82A8E9B95}"/>
    <cellStyle name="Separador de milhares 2 13 3 3 7 4 3 2" xfId="20049" xr:uid="{1F11FD58-2670-478B-A666-802DADB82E3D}"/>
    <cellStyle name="Separador de milhares 2 13 3 3 7 4 3 3" xfId="13909" xr:uid="{5FDADAB0-2076-48DD-BDFE-751CB9A7541C}"/>
    <cellStyle name="Separador de milhares 2 13 3 3 7 4 4" xfId="17230" xr:uid="{CAA96A53-69EF-47F1-926E-9D1ED77CFAF3}"/>
    <cellStyle name="Separador de milhares 2 13 3 3 7 4 5" xfId="11131" xr:uid="{60098D5E-94BA-482D-AD18-019B05DE9E6A}"/>
    <cellStyle name="Separador de milhares 2 13 3 3 7 5" xfId="5631" xr:uid="{99B8C084-6D01-43A3-B2F0-E2AE6874EBC8}"/>
    <cellStyle name="Separador de milhares 2 13 3 3 7 5 2" xfId="8450" xr:uid="{10690F64-BD03-42D3-932F-575991912172}"/>
    <cellStyle name="Separador de milhares 2 13 3 3 7 5 2 2" xfId="20363" xr:uid="{902A012F-75BE-46CC-A308-93ABB5DB2A72}"/>
    <cellStyle name="Separador de milhares 2 13 3 3 7 5 2 3" xfId="14213" xr:uid="{73D0D81B-49E0-4F21-8C4F-9C007A378A33}"/>
    <cellStyle name="Separador de milhares 2 13 3 3 7 5 3" xfId="17544" xr:uid="{2F5FDFEF-5A14-45FB-96A5-B788DD71B436}"/>
    <cellStyle name="Separador de milhares 2 13 3 3 7 5 4" xfId="11435" xr:uid="{EABC360C-E326-49FC-B2DF-169C15E349E8}"/>
    <cellStyle name="Separador de milhares 2 13 3 3 7 6" xfId="7040" xr:uid="{8ED00B54-4CA8-4106-97B4-44237C03F563}"/>
    <cellStyle name="Separador de milhares 2 13 3 3 7 6 2" xfId="18953" xr:uid="{35912205-129C-4A8D-90D7-6B52740BF9A4}"/>
    <cellStyle name="Separador de milhares 2 13 3 3 7 6 3" xfId="12824" xr:uid="{48973D32-9E96-4681-954D-5DCBD2EE8CF5}"/>
    <cellStyle name="Separador de milhares 2 13 3 3 7 7" xfId="15945" xr:uid="{979E40DB-6AE5-4071-B6B0-6191223C9897}"/>
    <cellStyle name="Separador de milhares 2 13 3 3 7 8" xfId="9878" xr:uid="{2802486A-5810-47F3-832C-5CAC6C5D7C08}"/>
    <cellStyle name="Separador de milhares 2 13 3 3 8" xfId="3637" xr:uid="{50025C84-8ADC-4400-908C-CCEC8EC4BA84}"/>
    <cellStyle name="Separador de milhares 2 13 3 3 8 2" xfId="4533" xr:uid="{7F8F6EBB-33F6-4E2A-B78B-2B406E5C9BEA}"/>
    <cellStyle name="Separador de milhares 2 13 3 3 8 2 2" xfId="5943" xr:uid="{1FAED988-AFCB-46C3-818C-9A69EEF68222}"/>
    <cellStyle name="Separador de milhares 2 13 3 3 8 2 2 2" xfId="8762" xr:uid="{F8AD4B6D-EA1C-4CA5-BC42-5D3330228D5F}"/>
    <cellStyle name="Separador de milhares 2 13 3 3 8 2 2 2 2" xfId="20675" xr:uid="{B5C55671-92D8-4012-A65D-1B1F285CA76C}"/>
    <cellStyle name="Separador de milhares 2 13 3 3 8 2 2 2 3" xfId="14523" xr:uid="{CF3C233B-4BA6-4217-BD32-75F77C541E3A}"/>
    <cellStyle name="Separador de milhares 2 13 3 3 8 2 2 3" xfId="17856" xr:uid="{43F573A9-B2BC-4138-9430-AFE604BD9B67}"/>
    <cellStyle name="Separador de milhares 2 13 3 3 8 2 2 4" xfId="11745" xr:uid="{B8421EBB-B944-49FB-B330-22E7C6683A33}"/>
    <cellStyle name="Separador de milhares 2 13 3 3 8 2 3" xfId="7352" xr:uid="{DF33D5CC-10BF-463C-B675-97E4AF6EEB95}"/>
    <cellStyle name="Separador de milhares 2 13 3 3 8 2 3 2" xfId="19265" xr:uid="{E4554498-A672-4FE4-890D-5B44A14D3F88}"/>
    <cellStyle name="Separador de milhares 2 13 3 3 8 2 3 3" xfId="13134" xr:uid="{6A3C570D-E3A8-493A-9C30-7B83AF4FD9B0}"/>
    <cellStyle name="Separador de milhares 2 13 3 3 8 2 4" xfId="16446" xr:uid="{7B146AB3-5CB1-46AD-99D9-2F788087560C}"/>
    <cellStyle name="Separador de milhares 2 13 3 3 8 2 5" xfId="10356" xr:uid="{5464B0B4-8EFD-4E4F-A210-A2F09521EDC1}"/>
    <cellStyle name="Separador de milhares 2 13 3 3 8 3" xfId="5010" xr:uid="{15550E9C-7CC2-40CE-B0DE-DA152AA55AC9}"/>
    <cellStyle name="Separador de milhares 2 13 3 3 8 3 2" xfId="6420" xr:uid="{B0DFF1E2-2426-41D3-934E-2ABB2E773787}"/>
    <cellStyle name="Separador de milhares 2 13 3 3 8 3 2 2" xfId="9239" xr:uid="{F6CE1026-FFDD-49FB-A314-5FA58DFA84E9}"/>
    <cellStyle name="Separador de milhares 2 13 3 3 8 3 2 2 2" xfId="21152" xr:uid="{A1AF41D4-D48D-4400-9A52-36F3DE9A924C}"/>
    <cellStyle name="Separador de milhares 2 13 3 3 8 3 2 2 3" xfId="14995" xr:uid="{DF7D275D-26C8-476C-999F-BC9E0F82FD28}"/>
    <cellStyle name="Separador de milhares 2 13 3 3 8 3 2 3" xfId="18333" xr:uid="{C2973B75-6FCD-41B9-9B8B-F56E82118EEB}"/>
    <cellStyle name="Separador de milhares 2 13 3 3 8 3 2 4" xfId="12217" xr:uid="{03233682-01A7-438D-A274-34C8D61562AB}"/>
    <cellStyle name="Separador de milhares 2 13 3 3 8 3 3" xfId="7829" xr:uid="{7D19AFD2-7365-4F4F-B368-E563A42560C4}"/>
    <cellStyle name="Separador de milhares 2 13 3 3 8 3 3 2" xfId="19742" xr:uid="{5920620F-7373-41C0-95E6-8AA0D345D51E}"/>
    <cellStyle name="Separador de milhares 2 13 3 3 8 3 3 3" xfId="13606" xr:uid="{21171339-CFA2-4274-9884-857A0C5DA212}"/>
    <cellStyle name="Separador de milhares 2 13 3 3 8 3 4" xfId="16923" xr:uid="{2CEA0EB1-F50C-424B-86A4-2BFAC3EAC65C}"/>
    <cellStyle name="Separador de milhares 2 13 3 3 8 3 5" xfId="10828" xr:uid="{E57DEDDF-0E32-42C4-8926-30F5B03AB825}"/>
    <cellStyle name="Separador de milhares 2 13 3 3 8 4" xfId="5318" xr:uid="{F0B725C8-5C86-4F4E-AD3F-D0169E685085}"/>
    <cellStyle name="Separador de milhares 2 13 3 3 8 4 2" xfId="6728" xr:uid="{3BEFCA75-45DC-4F7D-81F1-246B3520B0B0}"/>
    <cellStyle name="Separador de milhares 2 13 3 3 8 4 2 2" xfId="9547" xr:uid="{0B32CBC2-639D-43F4-BABA-B9E135AAC2EA}"/>
    <cellStyle name="Separador de milhares 2 13 3 3 8 4 2 2 2" xfId="21460" xr:uid="{AB7AEB17-F89A-492E-B3A8-D0873A6C9F3B}"/>
    <cellStyle name="Separador de milhares 2 13 3 3 8 4 2 2 3" xfId="15299" xr:uid="{18F29FA3-3A5C-4EF1-A205-7FBA35713080}"/>
    <cellStyle name="Separador de milhares 2 13 3 3 8 4 2 3" xfId="18641" xr:uid="{8BE81DC9-7264-404A-81EA-43B56DCE8CCD}"/>
    <cellStyle name="Separador de milhares 2 13 3 3 8 4 2 4" xfId="12521" xr:uid="{9493292A-EC4A-439A-AE2F-CA3D7D0AAFE2}"/>
    <cellStyle name="Separador de milhares 2 13 3 3 8 4 3" xfId="8137" xr:uid="{EE4D71DD-0889-4C25-8A6D-0F14B08F1AB9}"/>
    <cellStyle name="Separador de milhares 2 13 3 3 8 4 3 2" xfId="20050" xr:uid="{4044BFAA-4571-497C-97A7-02E70A49C28A}"/>
    <cellStyle name="Separador de milhares 2 13 3 3 8 4 3 3" xfId="13910" xr:uid="{185E3357-844F-4399-B2D8-7150749DE343}"/>
    <cellStyle name="Separador de milhares 2 13 3 3 8 4 4" xfId="17231" xr:uid="{A1316F4B-E890-4BC1-9050-AC629A91BAE5}"/>
    <cellStyle name="Separador de milhares 2 13 3 3 8 4 5" xfId="11132" xr:uid="{AF251115-9ABA-4BC0-90E2-498270993377}"/>
    <cellStyle name="Separador de milhares 2 13 3 3 8 5" xfId="5632" xr:uid="{D679514B-9A45-44D9-A3D0-4AA7CE291E38}"/>
    <cellStyle name="Separador de milhares 2 13 3 3 8 5 2" xfId="8451" xr:uid="{10289729-6B79-4210-8277-85DC088F2B3B}"/>
    <cellStyle name="Separador de milhares 2 13 3 3 8 5 2 2" xfId="20364" xr:uid="{439B965A-6297-4DC5-B8AA-1EFC792B9DFE}"/>
    <cellStyle name="Separador de milhares 2 13 3 3 8 5 2 3" xfId="14214" xr:uid="{553F9E91-5299-4BC0-A205-0F1211894E1A}"/>
    <cellStyle name="Separador de milhares 2 13 3 3 8 5 3" xfId="17545" xr:uid="{C1B8B76A-ABA5-4280-A526-BB520B163CEB}"/>
    <cellStyle name="Separador de milhares 2 13 3 3 8 5 4" xfId="11436" xr:uid="{70FEA5F2-E431-4E65-922A-3E27E23F80C6}"/>
    <cellStyle name="Separador de milhares 2 13 3 3 8 6" xfId="7041" xr:uid="{C45BBC47-BE30-42C6-98B0-A4A3EB9096EF}"/>
    <cellStyle name="Separador de milhares 2 13 3 3 8 6 2" xfId="18954" xr:uid="{3C349BA9-DDED-4800-A6C6-6408505DCAAE}"/>
    <cellStyle name="Separador de milhares 2 13 3 3 8 6 3" xfId="12825" xr:uid="{65E823B6-4456-4E9F-81F6-9C9463E933B8}"/>
    <cellStyle name="Separador de milhares 2 13 3 3 8 7" xfId="15946" xr:uid="{5714A6DE-C6D9-451B-BF21-7CD82C4ACFF7}"/>
    <cellStyle name="Separador de milhares 2 13 3 3 8 8" xfId="9879" xr:uid="{C83A7806-3EFB-463D-BE54-26ACC4E5F6E3}"/>
    <cellStyle name="Separador de milhares 2 13 3 3 9" xfId="3638" xr:uid="{8ACA6AA0-F743-4E15-81C3-72A222163CE0}"/>
    <cellStyle name="Separador de milhares 2 13 3 3 9 2" xfId="4534" xr:uid="{4982C626-CE21-4571-8A54-375B290F181E}"/>
    <cellStyle name="Separador de milhares 2 13 3 3 9 2 2" xfId="5944" xr:uid="{6C74C259-B463-430F-B5B7-1C7AB20F91CC}"/>
    <cellStyle name="Separador de milhares 2 13 3 3 9 2 2 2" xfId="8763" xr:uid="{75D9454C-3E33-48DB-AA80-82DAD5174D9A}"/>
    <cellStyle name="Separador de milhares 2 13 3 3 9 2 2 2 2" xfId="20676" xr:uid="{72888CF1-9E5F-454C-A4DF-FE66478D0077}"/>
    <cellStyle name="Separador de milhares 2 13 3 3 9 2 2 2 3" xfId="14524" xr:uid="{C3FCAEF4-81DE-43DE-8344-EE445281CEAF}"/>
    <cellStyle name="Separador de milhares 2 13 3 3 9 2 2 3" xfId="17857" xr:uid="{5BAA9973-D0BE-4A3F-A3F4-1C4788ACA71B}"/>
    <cellStyle name="Separador de milhares 2 13 3 3 9 2 2 4" xfId="11746" xr:uid="{BDA5713B-B784-4EE4-9E76-093B4746BC85}"/>
    <cellStyle name="Separador de milhares 2 13 3 3 9 2 3" xfId="7353" xr:uid="{8135DCD9-E617-4B96-9F90-7C3AB157B8D1}"/>
    <cellStyle name="Separador de milhares 2 13 3 3 9 2 3 2" xfId="19266" xr:uid="{C9187185-F8C6-4269-910A-7DC153991709}"/>
    <cellStyle name="Separador de milhares 2 13 3 3 9 2 3 3" xfId="13135" xr:uid="{12D94E50-6021-4BE6-A6A1-D49175EA26AD}"/>
    <cellStyle name="Separador de milhares 2 13 3 3 9 2 4" xfId="16447" xr:uid="{4120DBA1-DB07-4C49-9A05-96272844CEEC}"/>
    <cellStyle name="Separador de milhares 2 13 3 3 9 2 5" xfId="10357" xr:uid="{272BD59F-E096-4450-826B-D06FF3D1420C}"/>
    <cellStyle name="Separador de milhares 2 13 3 3 9 3" xfId="5011" xr:uid="{0853926E-F669-43B2-AD3D-05EDBC7C2D33}"/>
    <cellStyle name="Separador de milhares 2 13 3 3 9 3 2" xfId="6421" xr:uid="{5D77FB87-2E0A-4380-9C0C-C6F0D8A786BB}"/>
    <cellStyle name="Separador de milhares 2 13 3 3 9 3 2 2" xfId="9240" xr:uid="{29B5388C-5069-4A2C-86A6-34A6C9D83C97}"/>
    <cellStyle name="Separador de milhares 2 13 3 3 9 3 2 2 2" xfId="21153" xr:uid="{DC7E0208-A991-4B5D-9C9F-C3AE64846F54}"/>
    <cellStyle name="Separador de milhares 2 13 3 3 9 3 2 2 3" xfId="14996" xr:uid="{3E7F9B97-76A4-457C-A700-8B31B67709C7}"/>
    <cellStyle name="Separador de milhares 2 13 3 3 9 3 2 3" xfId="18334" xr:uid="{4E3F3D46-F4C4-44C4-A04A-AD0A64EE2F20}"/>
    <cellStyle name="Separador de milhares 2 13 3 3 9 3 2 4" xfId="12218" xr:uid="{F9D00FFB-B212-4CD2-A921-3332800A7842}"/>
    <cellStyle name="Separador de milhares 2 13 3 3 9 3 3" xfId="7830" xr:uid="{2A417FD1-83E5-43B2-B1B3-1A03FE6E0C9D}"/>
    <cellStyle name="Separador de milhares 2 13 3 3 9 3 3 2" xfId="19743" xr:uid="{9BE7B9AB-3FAB-4EE8-A47E-9C2327CEBF91}"/>
    <cellStyle name="Separador de milhares 2 13 3 3 9 3 3 3" xfId="13607" xr:uid="{B6A1A2CD-15A0-47B0-A201-CD4F405FF78D}"/>
    <cellStyle name="Separador de milhares 2 13 3 3 9 3 4" xfId="16924" xr:uid="{DD473ECE-F7D7-4381-B979-AECACD68400D}"/>
    <cellStyle name="Separador de milhares 2 13 3 3 9 3 5" xfId="10829" xr:uid="{45629ED6-B5A6-446F-8D69-77502932A80D}"/>
    <cellStyle name="Separador de milhares 2 13 3 3 9 4" xfId="5319" xr:uid="{8DD349BC-DE1D-42AB-9CB7-214A10D2DD7D}"/>
    <cellStyle name="Separador de milhares 2 13 3 3 9 4 2" xfId="6729" xr:uid="{46A01D59-2B29-451C-A0E1-5842531DAB6F}"/>
    <cellStyle name="Separador de milhares 2 13 3 3 9 4 2 2" xfId="9548" xr:uid="{D47F2C82-94B4-4479-B653-5C8D947726BA}"/>
    <cellStyle name="Separador de milhares 2 13 3 3 9 4 2 2 2" xfId="21461" xr:uid="{FC733A0A-1CC5-4051-8F53-27AF928A8059}"/>
    <cellStyle name="Separador de milhares 2 13 3 3 9 4 2 2 3" xfId="15300" xr:uid="{A4D2610E-36B9-492F-BA96-7FDFEE9F0E5B}"/>
    <cellStyle name="Separador de milhares 2 13 3 3 9 4 2 3" xfId="18642" xr:uid="{488AFA25-FBBE-4539-BEA4-FB05391C4608}"/>
    <cellStyle name="Separador de milhares 2 13 3 3 9 4 2 4" xfId="12522" xr:uid="{1750D009-D008-465B-8153-1E193007FC54}"/>
    <cellStyle name="Separador de milhares 2 13 3 3 9 4 3" xfId="8138" xr:uid="{52263FD3-4247-4527-AF8D-ED1E6C21AB2C}"/>
    <cellStyle name="Separador de milhares 2 13 3 3 9 4 3 2" xfId="20051" xr:uid="{6646A989-BE9F-4B4A-822C-6F6841385560}"/>
    <cellStyle name="Separador de milhares 2 13 3 3 9 4 3 3" xfId="13911" xr:uid="{19D547F2-01AA-4BF1-866A-994FE2CC971B}"/>
    <cellStyle name="Separador de milhares 2 13 3 3 9 4 4" xfId="17232" xr:uid="{FCDF0DAA-4968-4029-98B8-BE9A059CC968}"/>
    <cellStyle name="Separador de milhares 2 13 3 3 9 4 5" xfId="11133" xr:uid="{38A455A9-8453-4F65-B051-0DF17577B201}"/>
    <cellStyle name="Separador de milhares 2 13 3 3 9 5" xfId="5633" xr:uid="{93CCA8E0-8766-4DCA-A559-7D1D9C65C1A9}"/>
    <cellStyle name="Separador de milhares 2 13 3 3 9 5 2" xfId="8452" xr:uid="{47FA0AC8-E8C4-4B07-9006-CC51C41BF477}"/>
    <cellStyle name="Separador de milhares 2 13 3 3 9 5 2 2" xfId="20365" xr:uid="{F41BD021-BC75-41B3-B45F-0DA3A5DFD6E5}"/>
    <cellStyle name="Separador de milhares 2 13 3 3 9 5 2 3" xfId="14215" xr:uid="{C07879FF-7235-4CB4-9EDC-2081B4F2B9DC}"/>
    <cellStyle name="Separador de milhares 2 13 3 3 9 5 3" xfId="17546" xr:uid="{668EA0B4-057A-4C5A-AA51-31BB96C1FD49}"/>
    <cellStyle name="Separador de milhares 2 13 3 3 9 5 4" xfId="11437" xr:uid="{5BCFF851-C7B4-45C8-AC35-A47085A5C4F3}"/>
    <cellStyle name="Separador de milhares 2 13 3 3 9 6" xfId="7042" xr:uid="{06C4718E-4D0C-4FDC-B956-B3817A49DF56}"/>
    <cellStyle name="Separador de milhares 2 13 3 3 9 6 2" xfId="18955" xr:uid="{5CEB7F0E-E727-4746-864C-697A281B6277}"/>
    <cellStyle name="Separador de milhares 2 13 3 3 9 6 3" xfId="12826" xr:uid="{14C9FA3D-819E-4607-9168-12CC1808AC16}"/>
    <cellStyle name="Separador de milhares 2 13 3 3 9 7" xfId="15947" xr:uid="{D52A410B-C81A-4E81-9B71-9CEB150F7D74}"/>
    <cellStyle name="Separador de milhares 2 13 3 3 9 8" xfId="9880" xr:uid="{2F3C2211-4F1B-4008-B6EC-E09FAEAF4C1C}"/>
    <cellStyle name="Separador de milhares 2 13 3 4" xfId="3639" xr:uid="{06DFF835-07D4-4084-A73E-B41094AB26EE}"/>
    <cellStyle name="Separador de milhares 2 13 3 4 2" xfId="4535" xr:uid="{5D8C6A87-573C-490F-A9C8-C1772A536558}"/>
    <cellStyle name="Separador de milhares 2 13 3 4 2 2" xfId="5945" xr:uid="{632E7D23-D3C3-44F3-A361-7281A3E44D2C}"/>
    <cellStyle name="Separador de milhares 2 13 3 4 2 2 2" xfId="8764" xr:uid="{F70C26BC-514E-4F02-9D80-C570F43F5DD0}"/>
    <cellStyle name="Separador de milhares 2 13 3 4 2 2 2 2" xfId="20677" xr:uid="{9C6E24F0-42D3-48F7-BAF3-96EAE2CF9BEA}"/>
    <cellStyle name="Separador de milhares 2 13 3 4 2 2 2 3" xfId="14525" xr:uid="{01A3B723-D477-4DE0-90CF-ADA22B047FD0}"/>
    <cellStyle name="Separador de milhares 2 13 3 4 2 2 3" xfId="17858" xr:uid="{8DA36FD6-C3DF-48B9-89BD-A7BCB221111D}"/>
    <cellStyle name="Separador de milhares 2 13 3 4 2 2 4" xfId="11747" xr:uid="{E7A04781-A696-46F5-9D08-EDF417CFEBA7}"/>
    <cellStyle name="Separador de milhares 2 13 3 4 2 3" xfId="7354" xr:uid="{7B68E3EE-7958-4B46-9DA4-F4D505D3ED9C}"/>
    <cellStyle name="Separador de milhares 2 13 3 4 2 3 2" xfId="19267" xr:uid="{B55B8C91-50B8-4769-9F8C-5D00811D0B91}"/>
    <cellStyle name="Separador de milhares 2 13 3 4 2 3 3" xfId="13136" xr:uid="{3E250AD8-C9FB-4CBB-881A-6D4183465317}"/>
    <cellStyle name="Separador de milhares 2 13 3 4 2 4" xfId="16448" xr:uid="{4ABE8885-8ABB-420E-A08A-192D1A605ADC}"/>
    <cellStyle name="Separador de milhares 2 13 3 4 2 5" xfId="10358" xr:uid="{6E377D79-6F62-4837-AD88-E6A4E1635F48}"/>
    <cellStyle name="Separador de milhares 2 13 3 4 3" xfId="5012" xr:uid="{A6E5ABFE-CD0D-4A15-9DA6-DD2CCEE9B7BF}"/>
    <cellStyle name="Separador de milhares 2 13 3 4 3 2" xfId="6422" xr:uid="{C23012C4-759F-45BF-82AC-5909E1E11C23}"/>
    <cellStyle name="Separador de milhares 2 13 3 4 3 2 2" xfId="9241" xr:uid="{8BB6D7FC-6AB8-47A9-9D36-FA12ADF69806}"/>
    <cellStyle name="Separador de milhares 2 13 3 4 3 2 2 2" xfId="21154" xr:uid="{821B4C2A-8FAD-4715-818A-E4CFABDBF0CB}"/>
    <cellStyle name="Separador de milhares 2 13 3 4 3 2 2 3" xfId="14997" xr:uid="{36AEDC06-4597-42B5-A732-C14EEE8E87E1}"/>
    <cellStyle name="Separador de milhares 2 13 3 4 3 2 3" xfId="18335" xr:uid="{2DB79F00-97D0-449F-90BA-3E65639E3A0A}"/>
    <cellStyle name="Separador de milhares 2 13 3 4 3 2 4" xfId="12219" xr:uid="{9CF03B52-9FA4-47F8-86BD-09B3C733112A}"/>
    <cellStyle name="Separador de milhares 2 13 3 4 3 3" xfId="7831" xr:uid="{490EB671-2B2E-4301-B7BD-DF6C270A26B2}"/>
    <cellStyle name="Separador de milhares 2 13 3 4 3 3 2" xfId="19744" xr:uid="{BF3DA7A8-F85B-4FEC-B7B5-E1CE25538937}"/>
    <cellStyle name="Separador de milhares 2 13 3 4 3 3 3" xfId="13608" xr:uid="{75E4F0B0-2F1E-4892-9D3E-1135640CC15E}"/>
    <cellStyle name="Separador de milhares 2 13 3 4 3 4" xfId="16925" xr:uid="{183DA9E0-D651-45E0-9DE7-76F73DFE240E}"/>
    <cellStyle name="Separador de milhares 2 13 3 4 3 5" xfId="10830" xr:uid="{38DF34E4-2ED3-4281-B138-B0E7FAD530F8}"/>
    <cellStyle name="Separador de milhares 2 13 3 4 4" xfId="5320" xr:uid="{119FC36C-A4FB-4AF8-B99A-59ACD657A158}"/>
    <cellStyle name="Separador de milhares 2 13 3 4 4 2" xfId="6730" xr:uid="{40D278B4-B0E7-4BC4-B076-ADAD5C3A31E6}"/>
    <cellStyle name="Separador de milhares 2 13 3 4 4 2 2" xfId="9549" xr:uid="{71CFC934-231E-4398-BAF5-460232F64350}"/>
    <cellStyle name="Separador de milhares 2 13 3 4 4 2 2 2" xfId="21462" xr:uid="{F39DA5EA-1722-4553-B42F-AB902D297A8A}"/>
    <cellStyle name="Separador de milhares 2 13 3 4 4 2 2 3" xfId="15301" xr:uid="{BF6EC6D2-88D7-40D5-8E2B-8504945EECCA}"/>
    <cellStyle name="Separador de milhares 2 13 3 4 4 2 3" xfId="18643" xr:uid="{3E107148-3982-48D8-A6B5-932236794DA2}"/>
    <cellStyle name="Separador de milhares 2 13 3 4 4 2 4" xfId="12523" xr:uid="{9C29CFDA-E876-4EC0-916A-9E3B66C996B1}"/>
    <cellStyle name="Separador de milhares 2 13 3 4 4 3" xfId="8139" xr:uid="{DC15A065-0CDF-4696-B04B-701F3DFF8A6A}"/>
    <cellStyle name="Separador de milhares 2 13 3 4 4 3 2" xfId="20052" xr:uid="{0EE37C7A-2C0B-4EE3-B0C5-AEDEF2DEEAD4}"/>
    <cellStyle name="Separador de milhares 2 13 3 4 4 3 3" xfId="13912" xr:uid="{04AE27BC-CFA5-492B-8EF5-CAB03EC53217}"/>
    <cellStyle name="Separador de milhares 2 13 3 4 4 4" xfId="17233" xr:uid="{CFCD352C-6710-49D6-B4C0-348861BAF227}"/>
    <cellStyle name="Separador de milhares 2 13 3 4 4 5" xfId="11134" xr:uid="{14759D20-4C09-4D3F-BF12-3D0651A4D287}"/>
    <cellStyle name="Separador de milhares 2 13 3 4 5" xfId="5634" xr:uid="{50E95D8B-9CE6-4543-AD55-E0C723FE2341}"/>
    <cellStyle name="Separador de milhares 2 13 3 4 5 2" xfId="8453" xr:uid="{55AD08D3-2842-41E0-B655-4CC16CBE1BEB}"/>
    <cellStyle name="Separador de milhares 2 13 3 4 5 2 2" xfId="20366" xr:uid="{E2BCF9F6-B0E5-4298-BCFE-6C0F2E733131}"/>
    <cellStyle name="Separador de milhares 2 13 3 4 5 2 3" xfId="14216" xr:uid="{F073BB0B-69C2-4954-A656-A2739DA438B7}"/>
    <cellStyle name="Separador de milhares 2 13 3 4 5 3" xfId="17547" xr:uid="{7C7296CD-676D-4B54-9D1D-EF977DABD633}"/>
    <cellStyle name="Separador de milhares 2 13 3 4 5 4" xfId="11438" xr:uid="{CF92BFC3-5E67-4D1A-9B78-094677169D9B}"/>
    <cellStyle name="Separador de milhares 2 13 3 4 6" xfId="7043" xr:uid="{5105C268-E004-4C4F-BEAF-1348EA39F5E5}"/>
    <cellStyle name="Separador de milhares 2 13 3 4 6 2" xfId="18956" xr:uid="{31541F80-6FBA-45C6-B100-88543D84C12B}"/>
    <cellStyle name="Separador de milhares 2 13 3 4 6 3" xfId="12827" xr:uid="{1CF25E2B-72A1-4ED9-91B5-9339A4579068}"/>
    <cellStyle name="Separador de milhares 2 13 3 4 7" xfId="15948" xr:uid="{5FFC29CC-F691-43F3-83B7-E6499BFCE94B}"/>
    <cellStyle name="Separador de milhares 2 13 3 4 8" xfId="9881" xr:uid="{58963639-88EA-4505-B131-A3CD5B06F524}"/>
    <cellStyle name="Separador de milhares 2 13 3 5" xfId="3640" xr:uid="{F8A0953F-532B-4B3A-BC69-93C92942826A}"/>
    <cellStyle name="Separador de milhares 2 13 3 5 2" xfId="4536" xr:uid="{BB51B33A-6332-4745-B13D-808FDA1C7550}"/>
    <cellStyle name="Separador de milhares 2 13 3 5 2 2" xfId="5946" xr:uid="{A639E06B-84C1-4210-AB47-86AE15F065EA}"/>
    <cellStyle name="Separador de milhares 2 13 3 5 2 2 2" xfId="8765" xr:uid="{51F1B64F-0359-4102-8F4A-DDB446404F8A}"/>
    <cellStyle name="Separador de milhares 2 13 3 5 2 2 2 2" xfId="20678" xr:uid="{6DEFBA7E-5184-41D8-8907-5129E64F9B0D}"/>
    <cellStyle name="Separador de milhares 2 13 3 5 2 2 2 3" xfId="14526" xr:uid="{EEAD82E0-D231-492D-89DB-CBA2A17180F0}"/>
    <cellStyle name="Separador de milhares 2 13 3 5 2 2 3" xfId="17859" xr:uid="{582607D0-F5F4-44BA-B180-FD6BC4BBBF40}"/>
    <cellStyle name="Separador de milhares 2 13 3 5 2 2 4" xfId="11748" xr:uid="{63499A5A-9D93-4527-81C1-E60669CE59A1}"/>
    <cellStyle name="Separador de milhares 2 13 3 5 2 3" xfId="7355" xr:uid="{12B1F1F0-3035-4456-AB48-6B0BC549E6E5}"/>
    <cellStyle name="Separador de milhares 2 13 3 5 2 3 2" xfId="19268" xr:uid="{DA7A942A-E373-423A-8666-B8B552859541}"/>
    <cellStyle name="Separador de milhares 2 13 3 5 2 3 3" xfId="13137" xr:uid="{9A0F7142-C838-4BF7-A81A-3F6B31A2E011}"/>
    <cellStyle name="Separador de milhares 2 13 3 5 2 4" xfId="16449" xr:uid="{D150ECCE-8826-427A-84D5-C99949A305B5}"/>
    <cellStyle name="Separador de milhares 2 13 3 5 2 5" xfId="10359" xr:uid="{68F85EB2-4E7C-4562-B104-E1DD55FCABD5}"/>
    <cellStyle name="Separador de milhares 2 13 3 5 3" xfId="5013" xr:uid="{F4981ABF-4E2C-4AB8-9E2D-AEE6ABE2E7A4}"/>
    <cellStyle name="Separador de milhares 2 13 3 5 3 2" xfId="6423" xr:uid="{E6245C97-632A-41E5-BF18-44F6E1EF2242}"/>
    <cellStyle name="Separador de milhares 2 13 3 5 3 2 2" xfId="9242" xr:uid="{F1C3AC06-06C6-49DC-AC56-16B0D78D69C4}"/>
    <cellStyle name="Separador de milhares 2 13 3 5 3 2 2 2" xfId="21155" xr:uid="{8C193525-D06F-408D-8E81-59AE0782123C}"/>
    <cellStyle name="Separador de milhares 2 13 3 5 3 2 2 3" xfId="14998" xr:uid="{76F0A84E-02AF-4227-AE86-DCDCB70D55F9}"/>
    <cellStyle name="Separador de milhares 2 13 3 5 3 2 3" xfId="18336" xr:uid="{4E243FA6-8A6C-477D-ABCC-3FD4E3AB9376}"/>
    <cellStyle name="Separador de milhares 2 13 3 5 3 2 4" xfId="12220" xr:uid="{C2D7D32E-8B7A-4FAA-BE41-F23C2ECD75EE}"/>
    <cellStyle name="Separador de milhares 2 13 3 5 3 3" xfId="7832" xr:uid="{2286A499-E48F-4ADE-84BB-66B16291FADF}"/>
    <cellStyle name="Separador de milhares 2 13 3 5 3 3 2" xfId="19745" xr:uid="{0DB78329-B2CC-4A1C-BB60-6E312D717242}"/>
    <cellStyle name="Separador de milhares 2 13 3 5 3 3 3" xfId="13609" xr:uid="{DD414DB1-57C3-4E2F-9F6E-5009BF2AD10A}"/>
    <cellStyle name="Separador de milhares 2 13 3 5 3 4" xfId="16926" xr:uid="{6809EA6E-B148-41E7-870B-308D4604273D}"/>
    <cellStyle name="Separador de milhares 2 13 3 5 3 5" xfId="10831" xr:uid="{88B21471-9B82-4152-A7C5-FD3299C6B168}"/>
    <cellStyle name="Separador de milhares 2 13 3 5 4" xfId="5321" xr:uid="{EE637123-EB64-494F-A368-771AC9DBAE8B}"/>
    <cellStyle name="Separador de milhares 2 13 3 5 4 2" xfId="6731" xr:uid="{751C9C7F-CC03-4A80-AFDB-E1B515EDA937}"/>
    <cellStyle name="Separador de milhares 2 13 3 5 4 2 2" xfId="9550" xr:uid="{D9946820-8C0E-4A37-A4C4-5D0182954134}"/>
    <cellStyle name="Separador de milhares 2 13 3 5 4 2 2 2" xfId="21463" xr:uid="{A460A3F4-5B9A-4092-9E90-AE1B0CB6638F}"/>
    <cellStyle name="Separador de milhares 2 13 3 5 4 2 2 3" xfId="15302" xr:uid="{33D95D21-4425-46B6-A930-4C3E3B422A09}"/>
    <cellStyle name="Separador de milhares 2 13 3 5 4 2 3" xfId="18644" xr:uid="{6544EB5F-1A1E-4939-8CF9-4BF01B651D8C}"/>
    <cellStyle name="Separador de milhares 2 13 3 5 4 2 4" xfId="12524" xr:uid="{D994C4FE-C63D-40FC-85EA-5A8393649592}"/>
    <cellStyle name="Separador de milhares 2 13 3 5 4 3" xfId="8140" xr:uid="{315B861D-1FDC-4869-A224-05CC53C5A630}"/>
    <cellStyle name="Separador de milhares 2 13 3 5 4 3 2" xfId="20053" xr:uid="{4D3851B7-C321-4D60-B863-D362A7854D36}"/>
    <cellStyle name="Separador de milhares 2 13 3 5 4 3 3" xfId="13913" xr:uid="{A6281321-60B9-4998-A906-0DAAF81E261D}"/>
    <cellStyle name="Separador de milhares 2 13 3 5 4 4" xfId="17234" xr:uid="{E457B12D-7B97-45E0-A5DE-F04EB3A93C06}"/>
    <cellStyle name="Separador de milhares 2 13 3 5 4 5" xfId="11135" xr:uid="{F8219D7A-5843-4D7A-A0A4-D926AA179FD4}"/>
    <cellStyle name="Separador de milhares 2 13 3 5 5" xfId="5635" xr:uid="{F631D5D1-539E-490A-A29C-9E61B309AB2D}"/>
    <cellStyle name="Separador de milhares 2 13 3 5 5 2" xfId="8454" xr:uid="{07B535C5-FEAE-40AE-918E-EFFE76775536}"/>
    <cellStyle name="Separador de milhares 2 13 3 5 5 2 2" xfId="20367" xr:uid="{3AF9DC4F-9B3B-4099-B4DD-C58DFFAB12E5}"/>
    <cellStyle name="Separador de milhares 2 13 3 5 5 2 3" xfId="14217" xr:uid="{E2F7C89E-A7B9-4143-8222-A213C7102C51}"/>
    <cellStyle name="Separador de milhares 2 13 3 5 5 3" xfId="17548" xr:uid="{9CB90779-BD8A-4750-8DF8-377FB6AF7793}"/>
    <cellStyle name="Separador de milhares 2 13 3 5 5 4" xfId="11439" xr:uid="{ECE3E68B-623D-4DD2-9332-0422A073EB3D}"/>
    <cellStyle name="Separador de milhares 2 13 3 5 6" xfId="7044" xr:uid="{43A9FD9D-81E5-4623-98EC-D726AC3B4E3C}"/>
    <cellStyle name="Separador de milhares 2 13 3 5 6 2" xfId="18957" xr:uid="{23A2A190-0ECA-4121-955B-1A5E22E9EF7F}"/>
    <cellStyle name="Separador de milhares 2 13 3 5 6 3" xfId="12828" xr:uid="{0A31237A-7CA9-4BD8-8509-B3F1F3EFAA14}"/>
    <cellStyle name="Separador de milhares 2 13 3 5 7" xfId="15949" xr:uid="{8DD5F19E-F5A9-4AB6-871B-2423817B1119}"/>
    <cellStyle name="Separador de milhares 2 13 3 5 8" xfId="9882" xr:uid="{293C776F-D8D7-48EC-822F-B3A10ED4B671}"/>
    <cellStyle name="Separador de milhares 2 13 3 6" xfId="3641" xr:uid="{792A58F8-DFC5-4973-B941-B4DF3CA9D2D7}"/>
    <cellStyle name="Separador de milhares 2 13 3 6 2" xfId="4537" xr:uid="{ED15173A-2D6C-45C5-B243-92876755C420}"/>
    <cellStyle name="Separador de milhares 2 13 3 6 2 2" xfId="5947" xr:uid="{C5FD1CEB-D3A2-4381-BFEF-A545B3D49355}"/>
    <cellStyle name="Separador de milhares 2 13 3 6 2 2 2" xfId="8766" xr:uid="{6F228236-E250-483E-9C04-C0E29C48C888}"/>
    <cellStyle name="Separador de milhares 2 13 3 6 2 2 2 2" xfId="20679" xr:uid="{EAD306F1-63CB-45D0-A3BB-851C8DB4DA34}"/>
    <cellStyle name="Separador de milhares 2 13 3 6 2 2 2 3" xfId="14527" xr:uid="{F5E1838E-EC29-4ECA-B5B9-6FD9B0B9D54C}"/>
    <cellStyle name="Separador de milhares 2 13 3 6 2 2 3" xfId="17860" xr:uid="{5A622A62-1B1E-4574-8F78-3C191B67FDF4}"/>
    <cellStyle name="Separador de milhares 2 13 3 6 2 2 4" xfId="11749" xr:uid="{0CDD98A0-6B9E-4B54-BC4F-531C7328E041}"/>
    <cellStyle name="Separador de milhares 2 13 3 6 2 3" xfId="7356" xr:uid="{52F7CDB3-EE38-46FC-A045-8FAE9D390468}"/>
    <cellStyle name="Separador de milhares 2 13 3 6 2 3 2" xfId="19269" xr:uid="{AD3348B8-59D9-4877-802A-049A29EFBF55}"/>
    <cellStyle name="Separador de milhares 2 13 3 6 2 3 3" xfId="13138" xr:uid="{CF8B63DC-81D0-4AA5-A5A0-A31A27CBF6D9}"/>
    <cellStyle name="Separador de milhares 2 13 3 6 2 4" xfId="16450" xr:uid="{C08622D0-D635-44F4-B641-6C473D7AFEF0}"/>
    <cellStyle name="Separador de milhares 2 13 3 6 2 5" xfId="10360" xr:uid="{935B011F-9FBF-4B17-A866-C0A6EB563195}"/>
    <cellStyle name="Separador de milhares 2 13 3 6 3" xfId="5014" xr:uid="{3C885462-9B39-41B9-A599-A7223CC62944}"/>
    <cellStyle name="Separador de milhares 2 13 3 6 3 2" xfId="6424" xr:uid="{C8594174-0C9B-444B-B000-EBB532411521}"/>
    <cellStyle name="Separador de milhares 2 13 3 6 3 2 2" xfId="9243" xr:uid="{9150C07E-EF43-40D9-A20E-8A696308A1D7}"/>
    <cellStyle name="Separador de milhares 2 13 3 6 3 2 2 2" xfId="21156" xr:uid="{9CAEE16B-1B8F-4011-B6FE-8988A788BE7D}"/>
    <cellStyle name="Separador de milhares 2 13 3 6 3 2 2 3" xfId="14999" xr:uid="{7D177050-4D21-463F-85B5-AEEC0D568E81}"/>
    <cellStyle name="Separador de milhares 2 13 3 6 3 2 3" xfId="18337" xr:uid="{51C524EA-99C2-44E9-80D9-E5CFC0339E70}"/>
    <cellStyle name="Separador de milhares 2 13 3 6 3 2 4" xfId="12221" xr:uid="{AEB3FE84-0F99-4FC3-979C-EB0C5BD78CE8}"/>
    <cellStyle name="Separador de milhares 2 13 3 6 3 3" xfId="7833" xr:uid="{2F063775-5F78-46EE-B8D1-CEE87D979EFB}"/>
    <cellStyle name="Separador de milhares 2 13 3 6 3 3 2" xfId="19746" xr:uid="{741D54FD-1092-456D-AE67-395ABE899882}"/>
    <cellStyle name="Separador de milhares 2 13 3 6 3 3 3" xfId="13610" xr:uid="{F752C614-3E4B-4A71-86BC-2E9029DF988D}"/>
    <cellStyle name="Separador de milhares 2 13 3 6 3 4" xfId="16927" xr:uid="{0061A550-80E0-4731-840C-87E1F4706ECD}"/>
    <cellStyle name="Separador de milhares 2 13 3 6 3 5" xfId="10832" xr:uid="{A6E3620E-6443-4EE9-BE28-CE4DFC0A7619}"/>
    <cellStyle name="Separador de milhares 2 13 3 6 4" xfId="5322" xr:uid="{9E312129-4CDD-40B6-93AD-3189A7E92622}"/>
    <cellStyle name="Separador de milhares 2 13 3 6 4 2" xfId="6732" xr:uid="{20C77902-231B-4FD9-8C10-8CC13905D23F}"/>
    <cellStyle name="Separador de milhares 2 13 3 6 4 2 2" xfId="9551" xr:uid="{535EA9CD-580A-4106-8C13-C71661B4DEDC}"/>
    <cellStyle name="Separador de milhares 2 13 3 6 4 2 2 2" xfId="21464" xr:uid="{A27514A6-BDEF-4E13-A469-21930B57F1DB}"/>
    <cellStyle name="Separador de milhares 2 13 3 6 4 2 2 3" xfId="15303" xr:uid="{EC775CAC-74E3-42B6-A28A-172BF4280048}"/>
    <cellStyle name="Separador de milhares 2 13 3 6 4 2 3" xfId="18645" xr:uid="{33591FC8-FFA1-4DEA-99BB-B78002405CC7}"/>
    <cellStyle name="Separador de milhares 2 13 3 6 4 2 4" xfId="12525" xr:uid="{4B4EC879-E4B9-4C5A-8D91-2C39534663A4}"/>
    <cellStyle name="Separador de milhares 2 13 3 6 4 3" xfId="8141" xr:uid="{8F06A883-B69F-4E8F-B27C-80D473439D3C}"/>
    <cellStyle name="Separador de milhares 2 13 3 6 4 3 2" xfId="20054" xr:uid="{9E9A2B7B-C114-4E5E-B2BC-8396559EAB25}"/>
    <cellStyle name="Separador de milhares 2 13 3 6 4 3 3" xfId="13914" xr:uid="{70AF54BF-BD92-40E0-ADFF-26507C32361B}"/>
    <cellStyle name="Separador de milhares 2 13 3 6 4 4" xfId="17235" xr:uid="{CFFD4629-87CE-4A8B-91C1-4818E723C0D9}"/>
    <cellStyle name="Separador de milhares 2 13 3 6 4 5" xfId="11136" xr:uid="{D6E1CB7A-C020-4433-A18B-FD0EA6DC4B65}"/>
    <cellStyle name="Separador de milhares 2 13 3 6 5" xfId="5636" xr:uid="{3076CC4E-62FB-4D48-A8F4-38127C1E0298}"/>
    <cellStyle name="Separador de milhares 2 13 3 6 5 2" xfId="8455" xr:uid="{08ABE023-A884-45F5-AB9D-61B3911E5A03}"/>
    <cellStyle name="Separador de milhares 2 13 3 6 5 2 2" xfId="20368" xr:uid="{CAC483B4-B1B9-42CB-96D7-7ED76A7562C3}"/>
    <cellStyle name="Separador de milhares 2 13 3 6 5 2 3" xfId="14218" xr:uid="{9B1BCDE5-7FDE-42BC-A3E6-F27F9FEC6963}"/>
    <cellStyle name="Separador de milhares 2 13 3 6 5 3" xfId="17549" xr:uid="{097D1278-8853-495E-B349-4F5740CF5196}"/>
    <cellStyle name="Separador de milhares 2 13 3 6 5 4" xfId="11440" xr:uid="{48B003C9-BBB6-4898-834A-D47B7A0B7B45}"/>
    <cellStyle name="Separador de milhares 2 13 3 6 6" xfId="7045" xr:uid="{56D5CFC3-81E5-48BE-A176-0268711B688E}"/>
    <cellStyle name="Separador de milhares 2 13 3 6 6 2" xfId="18958" xr:uid="{E6BE986D-BAF9-4D0E-A1E9-D2E8A1517C66}"/>
    <cellStyle name="Separador de milhares 2 13 3 6 6 3" xfId="12829" xr:uid="{4C6B3F09-A9E7-46F1-89B8-0E68C6C8EA41}"/>
    <cellStyle name="Separador de milhares 2 13 3 6 7" xfId="15950" xr:uid="{4B7BE381-42B8-4B9A-8C99-40F0A5055FD6}"/>
    <cellStyle name="Separador de milhares 2 13 3 6 8" xfId="9883" xr:uid="{EB0A29C9-260E-4031-B295-4118749A84A3}"/>
    <cellStyle name="Separador de milhares 2 13 3 7" xfId="3642" xr:uid="{BB1D301F-DCCC-4A94-8E33-45DB507FE5C7}"/>
    <cellStyle name="Separador de milhares 2 13 3 7 2" xfId="4538" xr:uid="{DF24A4F4-3E7D-4AE9-88F6-756251C2E799}"/>
    <cellStyle name="Separador de milhares 2 13 3 7 2 2" xfId="5948" xr:uid="{5EEFADB8-E04F-40E2-BBAA-944F3BBCCBDF}"/>
    <cellStyle name="Separador de milhares 2 13 3 7 2 2 2" xfId="8767" xr:uid="{DF159E61-2672-4117-AF51-9B32FAED6479}"/>
    <cellStyle name="Separador de milhares 2 13 3 7 2 2 2 2" xfId="20680" xr:uid="{F41918F1-3D9B-4858-A1E7-849F9F8E1042}"/>
    <cellStyle name="Separador de milhares 2 13 3 7 2 2 2 3" xfId="14528" xr:uid="{F311AFED-B93B-403B-948F-1AF685AF92B5}"/>
    <cellStyle name="Separador de milhares 2 13 3 7 2 2 3" xfId="17861" xr:uid="{175C666F-D708-47BD-8594-09DA5571717C}"/>
    <cellStyle name="Separador de milhares 2 13 3 7 2 2 4" xfId="11750" xr:uid="{D8F6EB7B-6475-442D-A578-23D21BF77176}"/>
    <cellStyle name="Separador de milhares 2 13 3 7 2 3" xfId="7357" xr:uid="{BEFA4EA6-10D9-496D-B18A-4AEC2A2905C3}"/>
    <cellStyle name="Separador de milhares 2 13 3 7 2 3 2" xfId="19270" xr:uid="{52741A6D-63B6-4D85-A676-AF35F70FEB35}"/>
    <cellStyle name="Separador de milhares 2 13 3 7 2 3 3" xfId="13139" xr:uid="{F738B1F0-76A8-4DEE-89C6-B146559A4E07}"/>
    <cellStyle name="Separador de milhares 2 13 3 7 2 4" xfId="16451" xr:uid="{DF3CCA52-6CF9-476E-A51F-E81F681AD77F}"/>
    <cellStyle name="Separador de milhares 2 13 3 7 2 5" xfId="10361" xr:uid="{95D10F78-CA4B-4565-9192-1865612D22B5}"/>
    <cellStyle name="Separador de milhares 2 13 3 7 3" xfId="5015" xr:uid="{D6800C53-504F-4929-A6B4-A400C0B42C4D}"/>
    <cellStyle name="Separador de milhares 2 13 3 7 3 2" xfId="6425" xr:uid="{FBC4B80A-F15C-45FC-B839-11FCDE509753}"/>
    <cellStyle name="Separador de milhares 2 13 3 7 3 2 2" xfId="9244" xr:uid="{4B754DEF-9BFD-4182-9D9D-467C2E8A561C}"/>
    <cellStyle name="Separador de milhares 2 13 3 7 3 2 2 2" xfId="21157" xr:uid="{B981E444-2560-4C7A-B49B-9860C3E5BC23}"/>
    <cellStyle name="Separador de milhares 2 13 3 7 3 2 2 3" xfId="15000" xr:uid="{D6841ED5-8801-4637-B22C-746FDE376555}"/>
    <cellStyle name="Separador de milhares 2 13 3 7 3 2 3" xfId="18338" xr:uid="{ACF840E4-83C4-4925-A33E-ABFC97D374D8}"/>
    <cellStyle name="Separador de milhares 2 13 3 7 3 2 4" xfId="12222" xr:uid="{668E5671-9FD2-4917-AF62-BB462F431C46}"/>
    <cellStyle name="Separador de milhares 2 13 3 7 3 3" xfId="7834" xr:uid="{8A3641E3-BB9C-4154-B4CE-9AB61A26EED4}"/>
    <cellStyle name="Separador de milhares 2 13 3 7 3 3 2" xfId="19747" xr:uid="{1E393DB1-74D3-439A-917A-7EE057814019}"/>
    <cellStyle name="Separador de milhares 2 13 3 7 3 3 3" xfId="13611" xr:uid="{75CC2481-32A3-4FBC-B82F-B2AA972EF52C}"/>
    <cellStyle name="Separador de milhares 2 13 3 7 3 4" xfId="16928" xr:uid="{D13B0B13-BE24-4977-8620-140B6A2CCF57}"/>
    <cellStyle name="Separador de milhares 2 13 3 7 3 5" xfId="10833" xr:uid="{D5E9E997-99CA-4C36-8BF2-8245784BF152}"/>
    <cellStyle name="Separador de milhares 2 13 3 7 4" xfId="5323" xr:uid="{8CBF1D26-7541-449D-89BB-AE93AC6EB81B}"/>
    <cellStyle name="Separador de milhares 2 13 3 7 4 2" xfId="6733" xr:uid="{B1227EF8-C15C-48A4-AE91-6674F87008F3}"/>
    <cellStyle name="Separador de milhares 2 13 3 7 4 2 2" xfId="9552" xr:uid="{5A5D8B00-98CD-4E49-8E0F-EDE57742CC16}"/>
    <cellStyle name="Separador de milhares 2 13 3 7 4 2 2 2" xfId="21465" xr:uid="{C200F23A-4A83-4F6A-A474-87FEA9FF98B4}"/>
    <cellStyle name="Separador de milhares 2 13 3 7 4 2 2 3" xfId="15304" xr:uid="{CF4710C1-3C97-4B97-B14F-915F64FCC453}"/>
    <cellStyle name="Separador de milhares 2 13 3 7 4 2 3" xfId="18646" xr:uid="{E8FDA7D0-4737-4958-9406-4D8833928FF6}"/>
    <cellStyle name="Separador de milhares 2 13 3 7 4 2 4" xfId="12526" xr:uid="{2AB8026D-EA4E-4736-B7ED-88DD8A9EFBBB}"/>
    <cellStyle name="Separador de milhares 2 13 3 7 4 3" xfId="8142" xr:uid="{B833DD3D-5FEB-4206-866F-F9C7DE07E870}"/>
    <cellStyle name="Separador de milhares 2 13 3 7 4 3 2" xfId="20055" xr:uid="{012A9FBA-B983-4FC4-922B-6D4ED0C726AB}"/>
    <cellStyle name="Separador de milhares 2 13 3 7 4 3 3" xfId="13915" xr:uid="{E8C339C0-48CB-4D40-82A4-A3A9138592C8}"/>
    <cellStyle name="Separador de milhares 2 13 3 7 4 4" xfId="17236" xr:uid="{C91AA375-2E99-4EDD-A409-340C7BB2F4C0}"/>
    <cellStyle name="Separador de milhares 2 13 3 7 4 5" xfId="11137" xr:uid="{621DDE5D-C3B0-41C7-9E10-06E77169B3F7}"/>
    <cellStyle name="Separador de milhares 2 13 3 7 5" xfId="5637" xr:uid="{B4D6BD8B-AFDC-448F-B7F9-F7134ED02F3B}"/>
    <cellStyle name="Separador de milhares 2 13 3 7 5 2" xfId="8456" xr:uid="{F29B8C37-8E55-41EB-99FA-15629CBDE68A}"/>
    <cellStyle name="Separador de milhares 2 13 3 7 5 2 2" xfId="20369" xr:uid="{29A11C29-D21F-4C06-AAD5-44E70CB5FA3B}"/>
    <cellStyle name="Separador de milhares 2 13 3 7 5 2 3" xfId="14219" xr:uid="{492F7281-A92E-434C-A2C6-49F415C93786}"/>
    <cellStyle name="Separador de milhares 2 13 3 7 5 3" xfId="17550" xr:uid="{DBF8F02D-7F20-48F7-9F4C-AB7A4D408F3D}"/>
    <cellStyle name="Separador de milhares 2 13 3 7 5 4" xfId="11441" xr:uid="{2DCA3387-889D-4561-9427-391BF1D9B3DD}"/>
    <cellStyle name="Separador de milhares 2 13 3 7 6" xfId="7046" xr:uid="{BFF08CC3-478C-408D-AF2F-3EED226D4073}"/>
    <cellStyle name="Separador de milhares 2 13 3 7 6 2" xfId="18959" xr:uid="{DDF9B194-C3DD-4790-8FE1-A3A928B6B550}"/>
    <cellStyle name="Separador de milhares 2 13 3 7 6 3" xfId="12830" xr:uid="{FE76018F-45DA-48C9-BD59-065650781F14}"/>
    <cellStyle name="Separador de milhares 2 13 3 7 7" xfId="15951" xr:uid="{49A2E2F8-E596-4148-AEC2-C0301B41B3B8}"/>
    <cellStyle name="Separador de milhares 2 13 3 7 8" xfId="9884" xr:uid="{164D2797-870A-4AE9-889F-14A4149A4109}"/>
    <cellStyle name="Separador de milhares 2 13 3 8" xfId="4502" xr:uid="{4A11ECC5-A2C6-46EC-AC8D-F131A0FA5F82}"/>
    <cellStyle name="Separador de milhares 2 13 3 8 2" xfId="5912" xr:uid="{04577CA8-AFD6-4972-98BE-1B88C47694C3}"/>
    <cellStyle name="Separador de milhares 2 13 3 8 2 2" xfId="8731" xr:uid="{44C5324A-80C8-4935-B9CB-549C1FA4A007}"/>
    <cellStyle name="Separador de milhares 2 13 3 8 2 2 2" xfId="20644" xr:uid="{8E931BE4-F185-45D0-937E-679FAC205AD7}"/>
    <cellStyle name="Separador de milhares 2 13 3 8 2 2 3" xfId="14492" xr:uid="{1BF91347-07F6-4CEE-8D56-D96174D40152}"/>
    <cellStyle name="Separador de milhares 2 13 3 8 2 3" xfId="17825" xr:uid="{26B13936-1D03-4E9D-A501-230870A2278F}"/>
    <cellStyle name="Separador de milhares 2 13 3 8 2 4" xfId="11714" xr:uid="{4917E31F-2F98-45F1-AB82-0877E1D00F3C}"/>
    <cellStyle name="Separador de milhares 2 13 3 8 3" xfId="7321" xr:uid="{8B6D5F43-F984-4F74-915D-251505BFCB24}"/>
    <cellStyle name="Separador de milhares 2 13 3 8 3 2" xfId="19234" xr:uid="{E41D0513-F0E1-4AD3-8E6A-3462397DB61F}"/>
    <cellStyle name="Separador de milhares 2 13 3 8 3 3" xfId="13103" xr:uid="{C1E10B77-8A2D-4FAB-8919-5529404E41BD}"/>
    <cellStyle name="Separador de milhares 2 13 3 8 4" xfId="16415" xr:uid="{9DABDCC1-ACF9-4575-91F1-39E0987B181D}"/>
    <cellStyle name="Separador de milhares 2 13 3 8 5" xfId="10325" xr:uid="{266DB776-0174-4BC8-950E-EF5AE35D9C43}"/>
    <cellStyle name="Separador de milhares 2 13 3 9" xfId="4979" xr:uid="{849C55D4-C316-414B-B0C8-BB983E9CFA5D}"/>
    <cellStyle name="Separador de milhares 2 13 3 9 2" xfId="6389" xr:uid="{6B9BB1B4-3F4E-4692-800B-74E144C2BBB6}"/>
    <cellStyle name="Separador de milhares 2 13 3 9 2 2" xfId="9208" xr:uid="{79949932-EB95-4D24-B4FB-B1B0D0BEB42C}"/>
    <cellStyle name="Separador de milhares 2 13 3 9 2 2 2" xfId="21121" xr:uid="{FA35DBAC-FCEB-4B0A-B216-2353F7D36E23}"/>
    <cellStyle name="Separador de milhares 2 13 3 9 2 2 3" xfId="14964" xr:uid="{16D3D96E-D579-4B8D-B103-3544A54BD81C}"/>
    <cellStyle name="Separador de milhares 2 13 3 9 2 3" xfId="18302" xr:uid="{C321746B-C176-472A-9F77-1C2C8E51BA3F}"/>
    <cellStyle name="Separador de milhares 2 13 3 9 2 4" xfId="12186" xr:uid="{B2B4370A-5ED5-408B-9406-E9026B99205D}"/>
    <cellStyle name="Separador de milhares 2 13 3 9 3" xfId="7798" xr:uid="{0BDAC40F-E141-4D63-837D-374444410C80}"/>
    <cellStyle name="Separador de milhares 2 13 3 9 3 2" xfId="19711" xr:uid="{626EB98C-6D95-4D0C-9E45-C360D45FE784}"/>
    <cellStyle name="Separador de milhares 2 13 3 9 3 3" xfId="13575" xr:uid="{6E893FBF-0316-480D-AFAA-B72B1B6B5108}"/>
    <cellStyle name="Separador de milhares 2 13 3 9 4" xfId="16892" xr:uid="{16418C8F-2166-4079-AFE4-4F5204E88C7C}"/>
    <cellStyle name="Separador de milhares 2 13 3 9 5" xfId="10797" xr:uid="{21ACCFFE-9DA0-4711-A078-D03904C00FED}"/>
    <cellStyle name="Separador de milhares 2 13 4" xfId="3643" xr:uid="{8855432B-48BD-4BF6-B27C-726041C6B6C1}"/>
    <cellStyle name="Separador de milhares 2 13 4 10" xfId="3644" xr:uid="{87898FF9-DA3B-4CE8-84ED-A608FB0F3DE1}"/>
    <cellStyle name="Separador de milhares 2 13 4 10 2" xfId="4540" xr:uid="{E6095638-E363-4117-A748-68E2F971C68D}"/>
    <cellStyle name="Separador de milhares 2 13 4 10 2 2" xfId="5950" xr:uid="{CB8B2F73-9F77-4179-BEA1-2AD4E729E3AA}"/>
    <cellStyle name="Separador de milhares 2 13 4 10 2 2 2" xfId="8769" xr:uid="{BDC2463A-67CA-4DFA-9544-7A1434FDB456}"/>
    <cellStyle name="Separador de milhares 2 13 4 10 2 2 2 2" xfId="20682" xr:uid="{6D473EC6-5666-4F2A-913B-EF80D4BAA7E6}"/>
    <cellStyle name="Separador de milhares 2 13 4 10 2 2 2 3" xfId="14530" xr:uid="{FB6AE256-6582-46E4-A1AD-7817F9F885C9}"/>
    <cellStyle name="Separador de milhares 2 13 4 10 2 2 3" xfId="17863" xr:uid="{50873301-06A7-4013-B94B-1635E0F164F9}"/>
    <cellStyle name="Separador de milhares 2 13 4 10 2 2 4" xfId="11752" xr:uid="{2817D49F-5007-4617-86F7-7296434B1BB9}"/>
    <cellStyle name="Separador de milhares 2 13 4 10 2 3" xfId="7359" xr:uid="{6F0C7F6B-15AE-4912-B2C3-8719FBB46D33}"/>
    <cellStyle name="Separador de milhares 2 13 4 10 2 3 2" xfId="19272" xr:uid="{2124C475-A7D9-4093-A5A8-0896ED610AA4}"/>
    <cellStyle name="Separador de milhares 2 13 4 10 2 3 3" xfId="13141" xr:uid="{2F0991C9-E481-4228-AF18-1DB8585E53E5}"/>
    <cellStyle name="Separador de milhares 2 13 4 10 2 4" xfId="16453" xr:uid="{47CBBEED-DCDB-41B4-BD67-373B643B415B}"/>
    <cellStyle name="Separador de milhares 2 13 4 10 2 5" xfId="10363" xr:uid="{A666D862-9BC8-4D27-A63E-61B4C8CEBF9A}"/>
    <cellStyle name="Separador de milhares 2 13 4 10 3" xfId="5017" xr:uid="{E4BEDB04-960E-40AC-A7E4-C2E4F38D5981}"/>
    <cellStyle name="Separador de milhares 2 13 4 10 3 2" xfId="6427" xr:uid="{B49C71C1-3E91-4ADD-9B57-FE3F9C7A2443}"/>
    <cellStyle name="Separador de milhares 2 13 4 10 3 2 2" xfId="9246" xr:uid="{C72864E6-B929-46B1-8E2E-082FF81DEB42}"/>
    <cellStyle name="Separador de milhares 2 13 4 10 3 2 2 2" xfId="21159" xr:uid="{636E133D-F6D2-4118-9AC2-29FB3F19DECF}"/>
    <cellStyle name="Separador de milhares 2 13 4 10 3 2 2 3" xfId="15002" xr:uid="{C19CB0C2-1622-4E64-8910-79CA339B0380}"/>
    <cellStyle name="Separador de milhares 2 13 4 10 3 2 3" xfId="18340" xr:uid="{9D2FC186-DE91-47C4-B548-37B767E63E83}"/>
    <cellStyle name="Separador de milhares 2 13 4 10 3 2 4" xfId="12224" xr:uid="{AC0B19F0-642F-420E-8F20-F3EF483F2DF7}"/>
    <cellStyle name="Separador de milhares 2 13 4 10 3 3" xfId="7836" xr:uid="{D716A57E-CD1C-491D-864A-FB0DAC992171}"/>
    <cellStyle name="Separador de milhares 2 13 4 10 3 3 2" xfId="19749" xr:uid="{79D23006-15EC-43BF-BE07-DDF0368D01EC}"/>
    <cellStyle name="Separador de milhares 2 13 4 10 3 3 3" xfId="13613" xr:uid="{87FC7E06-8D50-49CB-BE48-3B578D305C79}"/>
    <cellStyle name="Separador de milhares 2 13 4 10 3 4" xfId="16930" xr:uid="{744173B2-AAA5-40CA-B45F-6AFB2A1BD41F}"/>
    <cellStyle name="Separador de milhares 2 13 4 10 3 5" xfId="10835" xr:uid="{73ACB951-F5C6-492B-BCA7-43FD6E92AC97}"/>
    <cellStyle name="Separador de milhares 2 13 4 10 4" xfId="5325" xr:uid="{0463337E-1C3B-4C14-A6D6-34C2C027FBAE}"/>
    <cellStyle name="Separador de milhares 2 13 4 10 4 2" xfId="6735" xr:uid="{03585CA3-FC6F-46F3-9B57-B2E70DE07CD6}"/>
    <cellStyle name="Separador de milhares 2 13 4 10 4 2 2" xfId="9554" xr:uid="{3ECAAB40-59DC-47BE-8AD9-93E71C8AB35E}"/>
    <cellStyle name="Separador de milhares 2 13 4 10 4 2 2 2" xfId="21467" xr:uid="{344A409D-EDCE-43F0-B1BD-0A9D82EC57AB}"/>
    <cellStyle name="Separador de milhares 2 13 4 10 4 2 2 3" xfId="15306" xr:uid="{08917E42-C1D6-481E-B656-A479B86045F5}"/>
    <cellStyle name="Separador de milhares 2 13 4 10 4 2 3" xfId="18648" xr:uid="{E8E4EE7E-B8E8-46C6-AC93-52EA62A86905}"/>
    <cellStyle name="Separador de milhares 2 13 4 10 4 2 4" xfId="12528" xr:uid="{FF43FC1A-250B-4233-977F-10ED5EEAB516}"/>
    <cellStyle name="Separador de milhares 2 13 4 10 4 3" xfId="8144" xr:uid="{EE45A221-882F-47B9-A068-A5111D28EB95}"/>
    <cellStyle name="Separador de milhares 2 13 4 10 4 3 2" xfId="20057" xr:uid="{6CB98C67-F2C9-4EB6-9728-FBB3FBFEFE2A}"/>
    <cellStyle name="Separador de milhares 2 13 4 10 4 3 3" xfId="13917" xr:uid="{BDB54B06-EC9A-4D1A-BF86-DA1DEB074C24}"/>
    <cellStyle name="Separador de milhares 2 13 4 10 4 4" xfId="17238" xr:uid="{A30BFF45-4F69-413E-811B-9ECA5BA2D45D}"/>
    <cellStyle name="Separador de milhares 2 13 4 10 4 5" xfId="11139" xr:uid="{9ED24F60-AF0F-44D6-B472-93C690DCBF7E}"/>
    <cellStyle name="Separador de milhares 2 13 4 10 5" xfId="5639" xr:uid="{FF172D29-4116-482F-9E73-1D8B541B478D}"/>
    <cellStyle name="Separador de milhares 2 13 4 10 5 2" xfId="8458" xr:uid="{3675E133-70B4-4D81-B61F-6A5F9B56DB1B}"/>
    <cellStyle name="Separador de milhares 2 13 4 10 5 2 2" xfId="20371" xr:uid="{D6B48892-357C-494C-8D0B-773148028760}"/>
    <cellStyle name="Separador de milhares 2 13 4 10 5 2 3" xfId="14221" xr:uid="{65C964D6-F7EF-4073-A47F-CF2751BAEFAA}"/>
    <cellStyle name="Separador de milhares 2 13 4 10 5 3" xfId="17552" xr:uid="{F3589788-EA5B-4BDF-9644-255426452925}"/>
    <cellStyle name="Separador de milhares 2 13 4 10 5 4" xfId="11443" xr:uid="{1390E244-46F7-4C06-8075-65E217B4C6CC}"/>
    <cellStyle name="Separador de milhares 2 13 4 10 6" xfId="7048" xr:uid="{5DE96627-D919-40C5-8B0C-B384C0B0A4DA}"/>
    <cellStyle name="Separador de milhares 2 13 4 10 6 2" xfId="18961" xr:uid="{CE1F3A51-044B-4741-A395-2B05FAEEEA88}"/>
    <cellStyle name="Separador de milhares 2 13 4 10 6 3" xfId="12832" xr:uid="{2C97A555-0133-40EE-A533-9F110FC3C628}"/>
    <cellStyle name="Separador de milhares 2 13 4 10 7" xfId="15953" xr:uid="{9E045C82-A740-4780-B7AE-E8AE6BEA6E49}"/>
    <cellStyle name="Separador de milhares 2 13 4 10 8" xfId="9886" xr:uid="{C2E477BB-89C2-4148-92DD-E00A8AC7FB9F}"/>
    <cellStyle name="Separador de milhares 2 13 4 11" xfId="3645" xr:uid="{F6D1666E-D72C-457E-B563-074C774F8388}"/>
    <cellStyle name="Separador de milhares 2 13 4 11 2" xfId="4541" xr:uid="{22A99407-5E92-4AD6-814F-1F367EB3E791}"/>
    <cellStyle name="Separador de milhares 2 13 4 11 2 2" xfId="5951" xr:uid="{E7DD7A47-9CBD-4CAB-9216-A1FEFAB11C37}"/>
    <cellStyle name="Separador de milhares 2 13 4 11 2 2 2" xfId="8770" xr:uid="{C6170F62-FB3C-4CD4-8CF2-4BF6099457E9}"/>
    <cellStyle name="Separador de milhares 2 13 4 11 2 2 2 2" xfId="20683" xr:uid="{A8A15856-9CAE-4331-886D-A2127FCEC00F}"/>
    <cellStyle name="Separador de milhares 2 13 4 11 2 2 2 3" xfId="14531" xr:uid="{5155F5BB-AA07-4116-B3E5-026A5AB0CA31}"/>
    <cellStyle name="Separador de milhares 2 13 4 11 2 2 3" xfId="17864" xr:uid="{52B0F913-7515-4541-9C5D-3D705A05117F}"/>
    <cellStyle name="Separador de milhares 2 13 4 11 2 2 4" xfId="11753" xr:uid="{E9EE954F-1B30-4AA4-9AC7-2C4B7BA94DE5}"/>
    <cellStyle name="Separador de milhares 2 13 4 11 2 3" xfId="7360" xr:uid="{76849C8A-263E-4793-8CBC-148E9841083E}"/>
    <cellStyle name="Separador de milhares 2 13 4 11 2 3 2" xfId="19273" xr:uid="{DA84BB44-0F2D-42F6-9600-EFCC30FD837B}"/>
    <cellStyle name="Separador de milhares 2 13 4 11 2 3 3" xfId="13142" xr:uid="{24A3E4F8-A569-4D8C-BC04-CF232F27B242}"/>
    <cellStyle name="Separador de milhares 2 13 4 11 2 4" xfId="16454" xr:uid="{4458D416-6276-49CE-9870-25FC36FFE2D2}"/>
    <cellStyle name="Separador de milhares 2 13 4 11 2 5" xfId="10364" xr:uid="{8115A324-2060-427E-847A-6AFC0CE2000F}"/>
    <cellStyle name="Separador de milhares 2 13 4 11 3" xfId="5018" xr:uid="{B7F01CF2-F9C0-4B53-B49B-183C22C4D4A2}"/>
    <cellStyle name="Separador de milhares 2 13 4 11 3 2" xfId="6428" xr:uid="{CAAD5A17-AC8C-408A-BCF2-AB7E456427AB}"/>
    <cellStyle name="Separador de milhares 2 13 4 11 3 2 2" xfId="9247" xr:uid="{9E500520-C593-4DD3-BA46-B9B7FFDFCDD3}"/>
    <cellStyle name="Separador de milhares 2 13 4 11 3 2 2 2" xfId="21160" xr:uid="{44A48904-24B2-4367-AB50-682BA770B86B}"/>
    <cellStyle name="Separador de milhares 2 13 4 11 3 2 2 3" xfId="15003" xr:uid="{354F84BD-3BFC-4A62-8C97-0B243FE0B2C2}"/>
    <cellStyle name="Separador de milhares 2 13 4 11 3 2 3" xfId="18341" xr:uid="{335B2ABD-4BEE-4953-8AF6-736F76C25746}"/>
    <cellStyle name="Separador de milhares 2 13 4 11 3 2 4" xfId="12225" xr:uid="{AABD17BF-2B7F-4116-9EB4-3B8BA42A826B}"/>
    <cellStyle name="Separador de milhares 2 13 4 11 3 3" xfId="7837" xr:uid="{DD7EF3EA-3B18-4978-8915-8C42D2C4FB94}"/>
    <cellStyle name="Separador de milhares 2 13 4 11 3 3 2" xfId="19750" xr:uid="{B69FABF5-337D-406D-9073-3077669936E6}"/>
    <cellStyle name="Separador de milhares 2 13 4 11 3 3 3" xfId="13614" xr:uid="{35A69CDD-6097-4307-8C09-0D08A1A674DD}"/>
    <cellStyle name="Separador de milhares 2 13 4 11 3 4" xfId="16931" xr:uid="{F722F04F-696E-402C-8090-8C42E57D517C}"/>
    <cellStyle name="Separador de milhares 2 13 4 11 3 5" xfId="10836" xr:uid="{B0110684-1DFC-42BB-AA3E-808660F7F17E}"/>
    <cellStyle name="Separador de milhares 2 13 4 11 4" xfId="5326" xr:uid="{BA33006C-21BB-4035-B247-C288E16033F6}"/>
    <cellStyle name="Separador de milhares 2 13 4 11 4 2" xfId="6736" xr:uid="{A5E5DD28-6C80-4026-8951-B5960C0F93D8}"/>
    <cellStyle name="Separador de milhares 2 13 4 11 4 2 2" xfId="9555" xr:uid="{09422382-4BEA-4E9D-A9EB-D08920A86923}"/>
    <cellStyle name="Separador de milhares 2 13 4 11 4 2 2 2" xfId="21468" xr:uid="{9B574B3F-EF49-46B8-A188-9272ED90948A}"/>
    <cellStyle name="Separador de milhares 2 13 4 11 4 2 2 3" xfId="15307" xr:uid="{4C8D3F73-BF6B-4780-BC20-47FA0D8B9E17}"/>
    <cellStyle name="Separador de milhares 2 13 4 11 4 2 3" xfId="18649" xr:uid="{B358FEB1-F35A-42E2-AE45-FFB624D6FA92}"/>
    <cellStyle name="Separador de milhares 2 13 4 11 4 2 4" xfId="12529" xr:uid="{F494BE6E-41A9-427F-B18D-6845A70CBBA1}"/>
    <cellStyle name="Separador de milhares 2 13 4 11 4 3" xfId="8145" xr:uid="{DA93BF16-19B2-401F-BCF4-2E1B3BC91AF8}"/>
    <cellStyle name="Separador de milhares 2 13 4 11 4 3 2" xfId="20058" xr:uid="{88D960EE-C047-4372-891E-46DA6D8E32A4}"/>
    <cellStyle name="Separador de milhares 2 13 4 11 4 3 3" xfId="13918" xr:uid="{837DE618-8F68-4676-8BF4-4380ABF2BB11}"/>
    <cellStyle name="Separador de milhares 2 13 4 11 4 4" xfId="17239" xr:uid="{B36B82CD-4627-44FE-91D2-CE568B94050C}"/>
    <cellStyle name="Separador de milhares 2 13 4 11 4 5" xfId="11140" xr:uid="{9AE378E6-DD88-4D73-A2C2-05C9644ABFE7}"/>
    <cellStyle name="Separador de milhares 2 13 4 11 5" xfId="5640" xr:uid="{0B6D0589-85FF-4B72-A537-20EC25DEB6D9}"/>
    <cellStyle name="Separador de milhares 2 13 4 11 5 2" xfId="8459" xr:uid="{9C4F5CC3-4485-4F78-B546-46BB308E58CD}"/>
    <cellStyle name="Separador de milhares 2 13 4 11 5 2 2" xfId="20372" xr:uid="{111EAA28-B05B-43E9-A8F5-CD2109BCFF13}"/>
    <cellStyle name="Separador de milhares 2 13 4 11 5 2 3" xfId="14222" xr:uid="{7C93A126-8BEF-4EB6-9DBA-7A8ACA7C3D04}"/>
    <cellStyle name="Separador de milhares 2 13 4 11 5 3" xfId="17553" xr:uid="{F7AF16E9-D089-4883-9511-F678FABA7980}"/>
    <cellStyle name="Separador de milhares 2 13 4 11 5 4" xfId="11444" xr:uid="{4487599E-8971-439A-981E-21AAF246D5E1}"/>
    <cellStyle name="Separador de milhares 2 13 4 11 6" xfId="7049" xr:uid="{ABCFFD34-C9A3-4B6A-9E6F-E3D9265E2800}"/>
    <cellStyle name="Separador de milhares 2 13 4 11 6 2" xfId="18962" xr:uid="{0440ECD7-7CA3-4F3E-8124-EEE8BCBD9413}"/>
    <cellStyle name="Separador de milhares 2 13 4 11 6 3" xfId="12833" xr:uid="{24E5F1A2-44FB-4024-B621-158556D7ADF9}"/>
    <cellStyle name="Separador de milhares 2 13 4 11 7" xfId="15954" xr:uid="{B0C0503E-6039-44A1-BF86-84D7DA851963}"/>
    <cellStyle name="Separador de milhares 2 13 4 11 8" xfId="9887" xr:uid="{40C6C6CB-4C22-4CA6-A7EF-6769E8BBAF7A}"/>
    <cellStyle name="Separador de milhares 2 13 4 12" xfId="3646" xr:uid="{91747D03-191E-4247-BA99-6A35E7D0FABD}"/>
    <cellStyle name="Separador de milhares 2 13 4 12 2" xfId="4542" xr:uid="{7DA3E3A3-885E-40D3-9D09-5FA0B4A3F1F0}"/>
    <cellStyle name="Separador de milhares 2 13 4 12 2 2" xfId="5952" xr:uid="{31506DEA-67E3-45B3-B730-69C52EF2AC9E}"/>
    <cellStyle name="Separador de milhares 2 13 4 12 2 2 2" xfId="8771" xr:uid="{EA21AB20-8361-4575-953D-C8DB77FF24E7}"/>
    <cellStyle name="Separador de milhares 2 13 4 12 2 2 2 2" xfId="20684" xr:uid="{115A3775-AD73-43BA-A599-FE5FCC5243C2}"/>
    <cellStyle name="Separador de milhares 2 13 4 12 2 2 2 3" xfId="14532" xr:uid="{DA7021CA-E1A4-40B7-9DCC-BCFE18F8DC63}"/>
    <cellStyle name="Separador de milhares 2 13 4 12 2 2 3" xfId="17865" xr:uid="{7BA42D4E-784F-4E54-8639-76A50584FB7A}"/>
    <cellStyle name="Separador de milhares 2 13 4 12 2 2 4" xfId="11754" xr:uid="{E5EDEB93-E2C7-4DDB-AE04-8BB4045848E0}"/>
    <cellStyle name="Separador de milhares 2 13 4 12 2 3" xfId="7361" xr:uid="{25310917-21CC-4D82-B707-1EE5DB1750EF}"/>
    <cellStyle name="Separador de milhares 2 13 4 12 2 3 2" xfId="19274" xr:uid="{55CDA9CC-A011-410F-B8DE-EDAB955049E1}"/>
    <cellStyle name="Separador de milhares 2 13 4 12 2 3 3" xfId="13143" xr:uid="{C47B7F7B-7825-4D70-999A-A8563BCCA87D}"/>
    <cellStyle name="Separador de milhares 2 13 4 12 2 4" xfId="16455" xr:uid="{22F6990E-3D60-4EA1-9749-BE330A053E99}"/>
    <cellStyle name="Separador de milhares 2 13 4 12 2 5" xfId="10365" xr:uid="{AA5987F3-DD86-4A83-8D09-6834E580D841}"/>
    <cellStyle name="Separador de milhares 2 13 4 12 3" xfId="5019" xr:uid="{FCDE8109-A2B6-4FD5-AEEE-563A4AC1545A}"/>
    <cellStyle name="Separador de milhares 2 13 4 12 3 2" xfId="6429" xr:uid="{98CFD7D7-97C5-4DD9-A2A2-EB21DEC00479}"/>
    <cellStyle name="Separador de milhares 2 13 4 12 3 2 2" xfId="9248" xr:uid="{72C8DE57-851A-4BF7-9E3C-C3F06BE3369E}"/>
    <cellStyle name="Separador de milhares 2 13 4 12 3 2 2 2" xfId="21161" xr:uid="{E82D341F-79E1-433C-9AC1-F17A20FC75CE}"/>
    <cellStyle name="Separador de milhares 2 13 4 12 3 2 2 3" xfId="15004" xr:uid="{BAE5CFD0-02C5-4C94-BF74-B7700195B587}"/>
    <cellStyle name="Separador de milhares 2 13 4 12 3 2 3" xfId="18342" xr:uid="{25AEDA50-A930-4219-8576-913161A4FE09}"/>
    <cellStyle name="Separador de milhares 2 13 4 12 3 2 4" xfId="12226" xr:uid="{2C51234C-CA84-4A1A-B8D9-74F581058841}"/>
    <cellStyle name="Separador de milhares 2 13 4 12 3 3" xfId="7838" xr:uid="{C12C0E3F-B529-47AF-A5C4-6DF8B756D1D4}"/>
    <cellStyle name="Separador de milhares 2 13 4 12 3 3 2" xfId="19751" xr:uid="{625AF0EC-EB51-4232-8900-EF35EE16679A}"/>
    <cellStyle name="Separador de milhares 2 13 4 12 3 3 3" xfId="13615" xr:uid="{DDE8E225-B954-4D58-A0F8-789E21E466AE}"/>
    <cellStyle name="Separador de milhares 2 13 4 12 3 4" xfId="16932" xr:uid="{D9AE70C5-1BE2-4E46-8F9A-7C31DE393782}"/>
    <cellStyle name="Separador de milhares 2 13 4 12 3 5" xfId="10837" xr:uid="{5F5371AE-C212-495A-B41F-1AEB089EEF73}"/>
    <cellStyle name="Separador de milhares 2 13 4 12 4" xfId="5327" xr:uid="{5B1030D9-70B1-49EC-947C-A45FA7806DD5}"/>
    <cellStyle name="Separador de milhares 2 13 4 12 4 2" xfId="6737" xr:uid="{126257CC-03A8-4AA0-8146-1272772D350E}"/>
    <cellStyle name="Separador de milhares 2 13 4 12 4 2 2" xfId="9556" xr:uid="{1C3C1B07-4B51-43E2-957C-BD766EBDA633}"/>
    <cellStyle name="Separador de milhares 2 13 4 12 4 2 2 2" xfId="21469" xr:uid="{1A6CEA85-89AD-4FAD-B10E-17A35B69C16F}"/>
    <cellStyle name="Separador de milhares 2 13 4 12 4 2 2 3" xfId="15308" xr:uid="{E022E488-2665-4D8E-AF50-6CAE6B8B8666}"/>
    <cellStyle name="Separador de milhares 2 13 4 12 4 2 3" xfId="18650" xr:uid="{3B3A12EC-F193-4C86-818E-8765A022628D}"/>
    <cellStyle name="Separador de milhares 2 13 4 12 4 2 4" xfId="12530" xr:uid="{ED1B4537-FFC2-4EF2-99EA-E96A5660AB32}"/>
    <cellStyle name="Separador de milhares 2 13 4 12 4 3" xfId="8146" xr:uid="{6D5AB418-829A-4FBE-AA2A-13CE57863D0A}"/>
    <cellStyle name="Separador de milhares 2 13 4 12 4 3 2" xfId="20059" xr:uid="{BDA07081-8AA8-4648-9682-A5CD3614BD93}"/>
    <cellStyle name="Separador de milhares 2 13 4 12 4 3 3" xfId="13919" xr:uid="{98BC6690-ADE4-40F1-9549-CBC2C92F682E}"/>
    <cellStyle name="Separador de milhares 2 13 4 12 4 4" xfId="17240" xr:uid="{36F0492D-FBCB-4B45-90F6-F0E0BC69269B}"/>
    <cellStyle name="Separador de milhares 2 13 4 12 4 5" xfId="11141" xr:uid="{26E9B45D-C1A4-406B-9C09-4A0FFAB00296}"/>
    <cellStyle name="Separador de milhares 2 13 4 12 5" xfId="5641" xr:uid="{D7E456D4-77C3-4022-8BFC-B414500FE94D}"/>
    <cellStyle name="Separador de milhares 2 13 4 12 5 2" xfId="8460" xr:uid="{705C1C6F-6DA1-41AB-BA6D-41F218C2B959}"/>
    <cellStyle name="Separador de milhares 2 13 4 12 5 2 2" xfId="20373" xr:uid="{30570ACD-BC75-4BF4-96AB-30C1050588F0}"/>
    <cellStyle name="Separador de milhares 2 13 4 12 5 2 3" xfId="14223" xr:uid="{33D508C5-C9FA-4E3C-93DE-AB392E501157}"/>
    <cellStyle name="Separador de milhares 2 13 4 12 5 3" xfId="17554" xr:uid="{11ECF2E0-236F-4A9B-BA02-BEF9786E356D}"/>
    <cellStyle name="Separador de milhares 2 13 4 12 5 4" xfId="11445" xr:uid="{8C7C40F7-5A94-4884-8739-27879B91D011}"/>
    <cellStyle name="Separador de milhares 2 13 4 12 6" xfId="7050" xr:uid="{1B1DD725-26F0-4CA2-8229-2FC1085F98BD}"/>
    <cellStyle name="Separador de milhares 2 13 4 12 6 2" xfId="18963" xr:uid="{BC1F56DF-7EAA-4713-9F16-1280462C9B7A}"/>
    <cellStyle name="Separador de milhares 2 13 4 12 6 3" xfId="12834" xr:uid="{78132161-1F94-4936-86B3-69C763DC7958}"/>
    <cellStyle name="Separador de milhares 2 13 4 12 7" xfId="15955" xr:uid="{873AD225-CD36-47EC-9041-72252301771E}"/>
    <cellStyle name="Separador de milhares 2 13 4 12 8" xfId="9888" xr:uid="{64852133-F6B1-425C-A364-CBD121601B8A}"/>
    <cellStyle name="Separador de milhares 2 13 4 13" xfId="3647" xr:uid="{089EE2B4-766E-460E-91D9-DE5D10C4FC89}"/>
    <cellStyle name="Separador de milhares 2 13 4 13 2" xfId="4543" xr:uid="{6E5D0A5B-200A-496C-9A76-7494763A78C4}"/>
    <cellStyle name="Separador de milhares 2 13 4 13 2 2" xfId="5953" xr:uid="{4FF0ABA4-3CB4-4B93-B4DD-8496438F264A}"/>
    <cellStyle name="Separador de milhares 2 13 4 13 2 2 2" xfId="8772" xr:uid="{F764D38D-02B4-4032-AF6F-A9D36D0EA3C2}"/>
    <cellStyle name="Separador de milhares 2 13 4 13 2 2 2 2" xfId="20685" xr:uid="{41BB3C91-FB45-423D-A71E-24C15E116FDA}"/>
    <cellStyle name="Separador de milhares 2 13 4 13 2 2 2 3" xfId="14533" xr:uid="{44CD6C17-E0C9-4343-A211-CCF584F6FFDF}"/>
    <cellStyle name="Separador de milhares 2 13 4 13 2 2 3" xfId="17866" xr:uid="{6E8CFD6F-6618-43B5-BD95-02D59B86EBCA}"/>
    <cellStyle name="Separador de milhares 2 13 4 13 2 2 4" xfId="11755" xr:uid="{9D2BCE09-95F8-499F-A774-3FF9B3F7709A}"/>
    <cellStyle name="Separador de milhares 2 13 4 13 2 3" xfId="7362" xr:uid="{19F5E3D2-F49A-4E26-A07C-AC31B9E2EABA}"/>
    <cellStyle name="Separador de milhares 2 13 4 13 2 3 2" xfId="19275" xr:uid="{5F1A7F65-A9DE-43FB-B995-0D2FF5C1E85D}"/>
    <cellStyle name="Separador de milhares 2 13 4 13 2 3 3" xfId="13144" xr:uid="{AEE1AACC-EDD0-490B-A82A-5B8954374A44}"/>
    <cellStyle name="Separador de milhares 2 13 4 13 2 4" xfId="16456" xr:uid="{AA0834E3-DC1B-43FA-948E-7A548F157C5B}"/>
    <cellStyle name="Separador de milhares 2 13 4 13 2 5" xfId="10366" xr:uid="{F45CB8AE-EA04-4506-8F00-4745B0D591A2}"/>
    <cellStyle name="Separador de milhares 2 13 4 13 3" xfId="5020" xr:uid="{813487D3-C5DE-41A8-982C-55394C0C50CE}"/>
    <cellStyle name="Separador de milhares 2 13 4 13 3 2" xfId="6430" xr:uid="{3621FF49-76D8-4C86-90A3-3B6358B4D1A4}"/>
    <cellStyle name="Separador de milhares 2 13 4 13 3 2 2" xfId="9249" xr:uid="{894C4131-5AAF-4F51-A02F-AFC96CFE9130}"/>
    <cellStyle name="Separador de milhares 2 13 4 13 3 2 2 2" xfId="21162" xr:uid="{583DF85A-9E06-4613-A5EA-7A72BE5E5955}"/>
    <cellStyle name="Separador de milhares 2 13 4 13 3 2 2 3" xfId="15005" xr:uid="{B7C6611A-55BF-4674-BAE3-11EF2BE180A0}"/>
    <cellStyle name="Separador de milhares 2 13 4 13 3 2 3" xfId="18343" xr:uid="{0F7F3944-9C14-455E-A687-62AC1AD8A74B}"/>
    <cellStyle name="Separador de milhares 2 13 4 13 3 2 4" xfId="12227" xr:uid="{D3352277-21E6-4FF8-8D4E-292317B4D8C2}"/>
    <cellStyle name="Separador de milhares 2 13 4 13 3 3" xfId="7839" xr:uid="{6F57798E-EDD0-434B-8ED6-E1791540F3E1}"/>
    <cellStyle name="Separador de milhares 2 13 4 13 3 3 2" xfId="19752" xr:uid="{4699E32A-38F4-4D38-B5CC-90B54B135B8A}"/>
    <cellStyle name="Separador de milhares 2 13 4 13 3 3 3" xfId="13616" xr:uid="{73719EAA-1E1D-4729-93AC-E2955DD36E18}"/>
    <cellStyle name="Separador de milhares 2 13 4 13 3 4" xfId="16933" xr:uid="{1DF4DAD9-BE1D-43D1-9B86-7D1CAA59120C}"/>
    <cellStyle name="Separador de milhares 2 13 4 13 3 5" xfId="10838" xr:uid="{2344FB91-3CA5-467C-9228-294E0B543037}"/>
    <cellStyle name="Separador de milhares 2 13 4 13 4" xfId="5328" xr:uid="{B13386B9-A63E-4D7D-965E-A3FE87FC33FE}"/>
    <cellStyle name="Separador de milhares 2 13 4 13 4 2" xfId="6738" xr:uid="{85C77ED0-D0FA-4752-BC27-04806EA7723A}"/>
    <cellStyle name="Separador de milhares 2 13 4 13 4 2 2" xfId="9557" xr:uid="{A83F504D-0CDE-4E10-84B2-2D92164ACA50}"/>
    <cellStyle name="Separador de milhares 2 13 4 13 4 2 2 2" xfId="21470" xr:uid="{1C6881E1-45EE-4F1F-964B-40709D758884}"/>
    <cellStyle name="Separador de milhares 2 13 4 13 4 2 2 3" xfId="15309" xr:uid="{3E2E2736-554C-4652-AE23-B42F0F527926}"/>
    <cellStyle name="Separador de milhares 2 13 4 13 4 2 3" xfId="18651" xr:uid="{19A4A3DB-2FAD-4A2D-AEA9-438CC28AE982}"/>
    <cellStyle name="Separador de milhares 2 13 4 13 4 2 4" xfId="12531" xr:uid="{06AFB9F0-53C5-4A96-A23C-CFC063149A4C}"/>
    <cellStyle name="Separador de milhares 2 13 4 13 4 3" xfId="8147" xr:uid="{2C41D0C6-7870-46B6-AC04-BA6F9C2E5197}"/>
    <cellStyle name="Separador de milhares 2 13 4 13 4 3 2" xfId="20060" xr:uid="{4F116197-26D4-4D90-8351-B903A82CD326}"/>
    <cellStyle name="Separador de milhares 2 13 4 13 4 3 3" xfId="13920" xr:uid="{149D8AC8-AFC9-4005-9987-532844FE3ECA}"/>
    <cellStyle name="Separador de milhares 2 13 4 13 4 4" xfId="17241" xr:uid="{C5904F5F-3011-4544-A9B5-2E2D080E6913}"/>
    <cellStyle name="Separador de milhares 2 13 4 13 4 5" xfId="11142" xr:uid="{4DF3C397-5603-4938-9C20-8BA453FB3980}"/>
    <cellStyle name="Separador de milhares 2 13 4 13 5" xfId="5642" xr:uid="{3D1A13B3-6187-46FB-AD3F-2932B8E3B203}"/>
    <cellStyle name="Separador de milhares 2 13 4 13 5 2" xfId="8461" xr:uid="{514999C6-3239-4663-874B-92889F63C1D8}"/>
    <cellStyle name="Separador de milhares 2 13 4 13 5 2 2" xfId="20374" xr:uid="{B3DEAE12-4133-47E0-AD12-84F7D9110D09}"/>
    <cellStyle name="Separador de milhares 2 13 4 13 5 2 3" xfId="14224" xr:uid="{0FD9D6C7-EA5E-4241-BE44-8F90C9C3567C}"/>
    <cellStyle name="Separador de milhares 2 13 4 13 5 3" xfId="17555" xr:uid="{B25B3455-C83C-4474-BDC6-B9023F44B485}"/>
    <cellStyle name="Separador de milhares 2 13 4 13 5 4" xfId="11446" xr:uid="{81591AE6-0346-4B28-AFA0-E3939824B696}"/>
    <cellStyle name="Separador de milhares 2 13 4 13 6" xfId="7051" xr:uid="{902EB5BD-E488-489B-A0F1-87981C15FD36}"/>
    <cellStyle name="Separador de milhares 2 13 4 13 6 2" xfId="18964" xr:uid="{84D9B0CD-9AFA-4ECA-A5E6-1E39C76479DD}"/>
    <cellStyle name="Separador de milhares 2 13 4 13 6 3" xfId="12835" xr:uid="{32FD50C7-9314-4A5F-B7BB-0ACA1D657B8A}"/>
    <cellStyle name="Separador de milhares 2 13 4 13 7" xfId="15956" xr:uid="{CBCDCB96-967A-4271-8FFF-179528881FD2}"/>
    <cellStyle name="Separador de milhares 2 13 4 13 8" xfId="9889" xr:uid="{50AAD4B2-469E-43E3-A4B6-BEDD6B3D9A79}"/>
    <cellStyle name="Separador de milhares 2 13 4 14" xfId="3648" xr:uid="{A2CFFCD2-F663-4D61-9A0B-8B269250C388}"/>
    <cellStyle name="Separador de milhares 2 13 4 14 2" xfId="4544" xr:uid="{0503C7FD-3528-49AA-9CFA-0A84B7AF4AF8}"/>
    <cellStyle name="Separador de milhares 2 13 4 14 2 2" xfId="5954" xr:uid="{ED17B930-1211-4C9B-9F72-91479B5C8AB5}"/>
    <cellStyle name="Separador de milhares 2 13 4 14 2 2 2" xfId="8773" xr:uid="{DB2079B0-B181-473F-884B-AEADFD9779F8}"/>
    <cellStyle name="Separador de milhares 2 13 4 14 2 2 2 2" xfId="20686" xr:uid="{DCCB43ED-4B45-43AB-A606-29F39EE210E2}"/>
    <cellStyle name="Separador de milhares 2 13 4 14 2 2 2 3" xfId="14534" xr:uid="{3E946D3B-B7F9-440B-B630-0B1CFE91CA52}"/>
    <cellStyle name="Separador de milhares 2 13 4 14 2 2 3" xfId="17867" xr:uid="{AF592967-8EBA-4E2B-89BC-B7E939CBAFDD}"/>
    <cellStyle name="Separador de milhares 2 13 4 14 2 2 4" xfId="11756" xr:uid="{ED0D6771-2D65-48B6-BDA5-F886B5086087}"/>
    <cellStyle name="Separador de milhares 2 13 4 14 2 3" xfId="7363" xr:uid="{432A91A2-7329-4697-837D-08D5D1CEC050}"/>
    <cellStyle name="Separador de milhares 2 13 4 14 2 3 2" xfId="19276" xr:uid="{17C5BB54-8C7E-4EF9-9E8B-A7245004D98B}"/>
    <cellStyle name="Separador de milhares 2 13 4 14 2 3 3" xfId="13145" xr:uid="{BD3EE991-8CC6-4F55-B27E-23BD046BA2B8}"/>
    <cellStyle name="Separador de milhares 2 13 4 14 2 4" xfId="16457" xr:uid="{2F1E2672-24F3-40B6-B9F8-946DD552A861}"/>
    <cellStyle name="Separador de milhares 2 13 4 14 2 5" xfId="10367" xr:uid="{8BE70829-57E0-456D-9C6A-1B5ACA349F94}"/>
    <cellStyle name="Separador de milhares 2 13 4 14 3" xfId="5021" xr:uid="{0596AA4E-4F59-44F5-84EE-2F13F29893C9}"/>
    <cellStyle name="Separador de milhares 2 13 4 14 3 2" xfId="6431" xr:uid="{DF999143-D96B-4CB6-BA5C-F0F6D40E3C99}"/>
    <cellStyle name="Separador de milhares 2 13 4 14 3 2 2" xfId="9250" xr:uid="{F8FE1928-68D7-47DF-801D-CAC8BDA494B1}"/>
    <cellStyle name="Separador de milhares 2 13 4 14 3 2 2 2" xfId="21163" xr:uid="{FF793DDB-42B4-408F-87A9-49F2921E22AC}"/>
    <cellStyle name="Separador de milhares 2 13 4 14 3 2 2 3" xfId="15006" xr:uid="{755E5C8E-B567-4A45-8DC5-3B5631A944DD}"/>
    <cellStyle name="Separador de milhares 2 13 4 14 3 2 3" xfId="18344" xr:uid="{88B4CF1C-AF96-45A9-83E1-F86A83EC8857}"/>
    <cellStyle name="Separador de milhares 2 13 4 14 3 2 4" xfId="12228" xr:uid="{B10B8A8D-058B-4A2E-8A01-F6EE8DC2850F}"/>
    <cellStyle name="Separador de milhares 2 13 4 14 3 3" xfId="7840" xr:uid="{1D836530-3AB1-4F1D-96C5-185C0716743E}"/>
    <cellStyle name="Separador de milhares 2 13 4 14 3 3 2" xfId="19753" xr:uid="{41ED2487-FD69-47FD-A5F4-00D65C2412FA}"/>
    <cellStyle name="Separador de milhares 2 13 4 14 3 3 3" xfId="13617" xr:uid="{2561174F-7CD5-47F0-80E8-3AA22DF7DFE1}"/>
    <cellStyle name="Separador de milhares 2 13 4 14 3 4" xfId="16934" xr:uid="{27261584-8943-4CA9-A4C7-A0480808F123}"/>
    <cellStyle name="Separador de milhares 2 13 4 14 3 5" xfId="10839" xr:uid="{5A9B44A7-B38C-476A-8D33-EC9CE519691B}"/>
    <cellStyle name="Separador de milhares 2 13 4 14 4" xfId="5329" xr:uid="{AFFE50D6-4963-4EEF-BA82-10A9359A30DB}"/>
    <cellStyle name="Separador de milhares 2 13 4 14 4 2" xfId="6739" xr:uid="{9C73DD87-77FE-42C9-B9C2-DADD8D730622}"/>
    <cellStyle name="Separador de milhares 2 13 4 14 4 2 2" xfId="9558" xr:uid="{D60B6EEF-48F6-4740-9497-20A586710C67}"/>
    <cellStyle name="Separador de milhares 2 13 4 14 4 2 2 2" xfId="21471" xr:uid="{91238604-47FA-4E10-A505-6CDD4823A0DA}"/>
    <cellStyle name="Separador de milhares 2 13 4 14 4 2 2 3" xfId="15310" xr:uid="{990BF8C1-6820-44D4-8257-18FDC6C891D2}"/>
    <cellStyle name="Separador de milhares 2 13 4 14 4 2 3" xfId="18652" xr:uid="{46A5AAC4-9C26-429B-8C43-5E91E004ABC4}"/>
    <cellStyle name="Separador de milhares 2 13 4 14 4 2 4" xfId="12532" xr:uid="{599512D1-A792-4643-B608-0501C6D3BEC1}"/>
    <cellStyle name="Separador de milhares 2 13 4 14 4 3" xfId="8148" xr:uid="{2B63124D-C64B-499E-A6EA-2EEE5385AB9C}"/>
    <cellStyle name="Separador de milhares 2 13 4 14 4 3 2" xfId="20061" xr:uid="{CF7CA711-675E-4104-818C-D93D9A8443A2}"/>
    <cellStyle name="Separador de milhares 2 13 4 14 4 3 3" xfId="13921" xr:uid="{06DE1336-01D4-4417-8A23-A7FF78F7E6F0}"/>
    <cellStyle name="Separador de milhares 2 13 4 14 4 4" xfId="17242" xr:uid="{7B082359-BD70-4119-B78D-B7E3530C22FA}"/>
    <cellStyle name="Separador de milhares 2 13 4 14 4 5" xfId="11143" xr:uid="{91A745F2-1BA7-4C5A-B9BE-EBDA6BC0075B}"/>
    <cellStyle name="Separador de milhares 2 13 4 14 5" xfId="5643" xr:uid="{57012B7A-C6CF-468C-A065-6EB0F3463DB9}"/>
    <cellStyle name="Separador de milhares 2 13 4 14 5 2" xfId="8462" xr:uid="{6D65EB06-5BA7-440B-A5F3-6542534B6474}"/>
    <cellStyle name="Separador de milhares 2 13 4 14 5 2 2" xfId="20375" xr:uid="{D1C12BF0-E288-490E-B1BA-3D591DEDE63E}"/>
    <cellStyle name="Separador de milhares 2 13 4 14 5 2 3" xfId="14225" xr:uid="{9686A1DD-480D-4FE4-9B6E-654841D2C266}"/>
    <cellStyle name="Separador de milhares 2 13 4 14 5 3" xfId="17556" xr:uid="{FDEE69D3-04C8-4EE2-A66E-20201BB9FC28}"/>
    <cellStyle name="Separador de milhares 2 13 4 14 5 4" xfId="11447" xr:uid="{3B78A387-9C61-4128-B670-F36235DDD8FC}"/>
    <cellStyle name="Separador de milhares 2 13 4 14 6" xfId="7052" xr:uid="{AA6D2A5F-DCC2-43E8-96DF-739560C1DA92}"/>
    <cellStyle name="Separador de milhares 2 13 4 14 6 2" xfId="18965" xr:uid="{12758400-DC23-47B3-85D8-F38FE6A84BFD}"/>
    <cellStyle name="Separador de milhares 2 13 4 14 6 3" xfId="12836" xr:uid="{61B6EAB5-5525-4FD7-9E75-31CED7276A03}"/>
    <cellStyle name="Separador de milhares 2 13 4 14 7" xfId="15957" xr:uid="{F6ADA939-6C32-43D4-9CD6-81DFDCA462FD}"/>
    <cellStyle name="Separador de milhares 2 13 4 14 8" xfId="9890" xr:uid="{4C2E59B3-485C-4CC8-BDAC-206C44004BCC}"/>
    <cellStyle name="Separador de milhares 2 13 4 15" xfId="3649" xr:uid="{CF07E101-BF05-4086-AF9E-C21A4B5F4265}"/>
    <cellStyle name="Separador de milhares 2 13 4 15 2" xfId="4545" xr:uid="{2692FA49-5023-4AF2-B8A8-B0B027AC317D}"/>
    <cellStyle name="Separador de milhares 2 13 4 15 2 2" xfId="5955" xr:uid="{58C76D99-4414-4338-91A4-BEB83FCBC352}"/>
    <cellStyle name="Separador de milhares 2 13 4 15 2 2 2" xfId="8774" xr:uid="{71654FEE-B4AB-4CF1-963C-042FF3165642}"/>
    <cellStyle name="Separador de milhares 2 13 4 15 2 2 2 2" xfId="20687" xr:uid="{A20E9801-85A5-4CAA-BE96-7B859D06F37B}"/>
    <cellStyle name="Separador de milhares 2 13 4 15 2 2 2 3" xfId="14535" xr:uid="{B5E488EF-3F62-4B59-B7E2-00A84DF3275D}"/>
    <cellStyle name="Separador de milhares 2 13 4 15 2 2 3" xfId="17868" xr:uid="{893A21BD-BAA7-47B1-AC28-72539C885135}"/>
    <cellStyle name="Separador de milhares 2 13 4 15 2 2 4" xfId="11757" xr:uid="{1B47197C-A151-477A-A3EF-574C96F540AD}"/>
    <cellStyle name="Separador de milhares 2 13 4 15 2 3" xfId="7364" xr:uid="{EA89DF20-ED23-4D21-906B-24E8EAC127CD}"/>
    <cellStyle name="Separador de milhares 2 13 4 15 2 3 2" xfId="19277" xr:uid="{1C20BCCF-9AE4-46EF-85B0-F6A344DDD48A}"/>
    <cellStyle name="Separador de milhares 2 13 4 15 2 3 3" xfId="13146" xr:uid="{800CF14E-0DB8-4F9A-A6DD-E4D7A5899E75}"/>
    <cellStyle name="Separador de milhares 2 13 4 15 2 4" xfId="16458" xr:uid="{94280B9B-C536-4223-B3AE-0F9532F7BCCC}"/>
    <cellStyle name="Separador de milhares 2 13 4 15 2 5" xfId="10368" xr:uid="{B37D08A8-821F-42BA-B892-CCD5F391B639}"/>
    <cellStyle name="Separador de milhares 2 13 4 15 3" xfId="5022" xr:uid="{31E2B3F3-57BE-44D8-982E-7724F6B63E9E}"/>
    <cellStyle name="Separador de milhares 2 13 4 15 3 2" xfId="6432" xr:uid="{D7020DCE-C178-4198-9B15-B5AE828887DF}"/>
    <cellStyle name="Separador de milhares 2 13 4 15 3 2 2" xfId="9251" xr:uid="{043A55A1-5D55-47FB-9362-64491E4FE5C4}"/>
    <cellStyle name="Separador de milhares 2 13 4 15 3 2 2 2" xfId="21164" xr:uid="{55F6B378-F6AE-4F92-8CE8-B8D04C286CAC}"/>
    <cellStyle name="Separador de milhares 2 13 4 15 3 2 2 3" xfId="15007" xr:uid="{012F6701-0184-4EF4-83E6-34F3713CD51E}"/>
    <cellStyle name="Separador de milhares 2 13 4 15 3 2 3" xfId="18345" xr:uid="{D488D212-35A7-47E1-BDD6-D8EC6921679B}"/>
    <cellStyle name="Separador de milhares 2 13 4 15 3 2 4" xfId="12229" xr:uid="{D2AF30A4-C5A8-4FA0-9AFC-7EA4208CF8BA}"/>
    <cellStyle name="Separador de milhares 2 13 4 15 3 3" xfId="7841" xr:uid="{362E367D-F2A2-412B-87F1-0E5023C53889}"/>
    <cellStyle name="Separador de milhares 2 13 4 15 3 3 2" xfId="19754" xr:uid="{59D3FAFC-01D8-4BB2-BDF0-81FB24E5B4D6}"/>
    <cellStyle name="Separador de milhares 2 13 4 15 3 3 3" xfId="13618" xr:uid="{81021510-9142-4937-A4A5-CBAF7BC490C0}"/>
    <cellStyle name="Separador de milhares 2 13 4 15 3 4" xfId="16935" xr:uid="{CF0D5D5F-392A-4029-9566-B049C24819F5}"/>
    <cellStyle name="Separador de milhares 2 13 4 15 3 5" xfId="10840" xr:uid="{5298DA2C-2E1C-421D-9737-1D4841AE96B5}"/>
    <cellStyle name="Separador de milhares 2 13 4 15 4" xfId="5330" xr:uid="{186BD3CF-6969-4189-B7DD-F2394724100D}"/>
    <cellStyle name="Separador de milhares 2 13 4 15 4 2" xfId="6740" xr:uid="{AA07E3E2-DA82-4F70-B06F-C35CE071CB6E}"/>
    <cellStyle name="Separador de milhares 2 13 4 15 4 2 2" xfId="9559" xr:uid="{8E5ADBBC-06FF-40C3-BF17-5EA8DB6AB90D}"/>
    <cellStyle name="Separador de milhares 2 13 4 15 4 2 2 2" xfId="21472" xr:uid="{84B76876-0FC7-4D46-AC72-389E4D077C97}"/>
    <cellStyle name="Separador de milhares 2 13 4 15 4 2 2 3" xfId="15311" xr:uid="{051EF916-DD46-41AE-B786-13EB83549EFA}"/>
    <cellStyle name="Separador de milhares 2 13 4 15 4 2 3" xfId="18653" xr:uid="{9CDECFF2-CDC2-4118-86B6-F9342D3DFF0C}"/>
    <cellStyle name="Separador de milhares 2 13 4 15 4 2 4" xfId="12533" xr:uid="{9AAC17E3-4226-4963-9F87-E7A2E1182A29}"/>
    <cellStyle name="Separador de milhares 2 13 4 15 4 3" xfId="8149" xr:uid="{F158A370-3D87-481A-9912-2CC841417F62}"/>
    <cellStyle name="Separador de milhares 2 13 4 15 4 3 2" xfId="20062" xr:uid="{2AEE7B03-EABB-45EC-B223-7C1E31851725}"/>
    <cellStyle name="Separador de milhares 2 13 4 15 4 3 3" xfId="13922" xr:uid="{49DD0D7D-C040-4521-AF04-6890E0E2155C}"/>
    <cellStyle name="Separador de milhares 2 13 4 15 4 4" xfId="17243" xr:uid="{E4E61E62-A861-42EF-B8E8-614103B4C5F0}"/>
    <cellStyle name="Separador de milhares 2 13 4 15 4 5" xfId="11144" xr:uid="{4FC9722E-B07D-434B-9BA4-C24A32804F1E}"/>
    <cellStyle name="Separador de milhares 2 13 4 15 5" xfId="5644" xr:uid="{D22C8CCF-E1D9-4B37-ADAB-DB5031566A7C}"/>
    <cellStyle name="Separador de milhares 2 13 4 15 5 2" xfId="8463" xr:uid="{8AEC8F4D-6F0D-4C4E-9D56-9178DB220204}"/>
    <cellStyle name="Separador de milhares 2 13 4 15 5 2 2" xfId="20376" xr:uid="{0EFB3E3C-B818-4EE1-A743-BB4A54E689AE}"/>
    <cellStyle name="Separador de milhares 2 13 4 15 5 2 3" xfId="14226" xr:uid="{9CB03923-1390-4526-9670-70D1851C1681}"/>
    <cellStyle name="Separador de milhares 2 13 4 15 5 3" xfId="17557" xr:uid="{A9EFAC86-AB80-4DEC-A7D5-6DEB7A22FD46}"/>
    <cellStyle name="Separador de milhares 2 13 4 15 5 4" xfId="11448" xr:uid="{6193AF4F-CC03-486E-9689-01E15B2355AC}"/>
    <cellStyle name="Separador de milhares 2 13 4 15 6" xfId="7053" xr:uid="{4CCE8E2F-3728-42CA-A5D0-9358010F8AC5}"/>
    <cellStyle name="Separador de milhares 2 13 4 15 6 2" xfId="18966" xr:uid="{CFA7920B-49C8-40E6-96D9-8EBFA8F91B9F}"/>
    <cellStyle name="Separador de milhares 2 13 4 15 6 3" xfId="12837" xr:uid="{69A46F61-0150-4D96-AB6C-421070BD0B39}"/>
    <cellStyle name="Separador de milhares 2 13 4 15 7" xfId="15958" xr:uid="{31D315EF-878E-45FE-8722-67674D0DCB95}"/>
    <cellStyle name="Separador de milhares 2 13 4 15 8" xfId="9891" xr:uid="{40BBA848-E7A5-421F-991D-594A0570E071}"/>
    <cellStyle name="Separador de milhares 2 13 4 16" xfId="3650" xr:uid="{E23AA5FA-938E-4BB2-BCCD-4BEBCECBAB94}"/>
    <cellStyle name="Separador de milhares 2 13 4 16 2" xfId="4546" xr:uid="{AC45C16B-2CAF-4B6F-AA90-3E008668A4E0}"/>
    <cellStyle name="Separador de milhares 2 13 4 16 2 2" xfId="5956" xr:uid="{A7EF2479-4932-41BB-81F0-B2AFBA28A5C3}"/>
    <cellStyle name="Separador de milhares 2 13 4 16 2 2 2" xfId="8775" xr:uid="{85759733-2D75-4401-BEE7-4D809BDA1CF1}"/>
    <cellStyle name="Separador de milhares 2 13 4 16 2 2 2 2" xfId="20688" xr:uid="{C0AF39F8-E34A-4DBA-82F5-DF29D8303050}"/>
    <cellStyle name="Separador de milhares 2 13 4 16 2 2 2 3" xfId="14536" xr:uid="{32467285-B497-42FD-BFCE-7DBA4C60DE0F}"/>
    <cellStyle name="Separador de milhares 2 13 4 16 2 2 3" xfId="17869" xr:uid="{E8EF9F01-AC85-474F-98DE-B5715F4068D1}"/>
    <cellStyle name="Separador de milhares 2 13 4 16 2 2 4" xfId="11758" xr:uid="{A0F605AD-64BE-4356-8960-0A5D43AAA831}"/>
    <cellStyle name="Separador de milhares 2 13 4 16 2 3" xfId="7365" xr:uid="{2C398EDC-3726-4797-9421-322CC5DC39B3}"/>
    <cellStyle name="Separador de milhares 2 13 4 16 2 3 2" xfId="19278" xr:uid="{A1A23121-0A61-4F69-A209-A6E10D3828C5}"/>
    <cellStyle name="Separador de milhares 2 13 4 16 2 3 3" xfId="13147" xr:uid="{1C7E2BB4-4C49-47E2-B122-0CC17218AA67}"/>
    <cellStyle name="Separador de milhares 2 13 4 16 2 4" xfId="16459" xr:uid="{5BFF310A-8573-4609-BA0A-240772D38EF7}"/>
    <cellStyle name="Separador de milhares 2 13 4 16 2 5" xfId="10369" xr:uid="{E2CBB93E-87AA-486B-B814-E935322CC8A5}"/>
    <cellStyle name="Separador de milhares 2 13 4 16 3" xfId="5023" xr:uid="{52EDE032-4DE0-4BB3-897C-406D8171AB95}"/>
    <cellStyle name="Separador de milhares 2 13 4 16 3 2" xfId="6433" xr:uid="{2C60290D-3BD2-47AE-93BF-2811032D0212}"/>
    <cellStyle name="Separador de milhares 2 13 4 16 3 2 2" xfId="9252" xr:uid="{A233ECD7-EF2A-4446-99E2-E6B626B9B5A3}"/>
    <cellStyle name="Separador de milhares 2 13 4 16 3 2 2 2" xfId="21165" xr:uid="{294BA7D7-7A83-42E0-B359-50D0CE625A27}"/>
    <cellStyle name="Separador de milhares 2 13 4 16 3 2 2 3" xfId="15008" xr:uid="{4675EACE-3880-4C7C-84A3-823D4772C6A3}"/>
    <cellStyle name="Separador de milhares 2 13 4 16 3 2 3" xfId="18346" xr:uid="{D7AFCFCC-15FC-450E-B902-92A21DEDED43}"/>
    <cellStyle name="Separador de milhares 2 13 4 16 3 2 4" xfId="12230" xr:uid="{7B6D5A60-79B9-4DB5-A5CF-252D93259D6A}"/>
    <cellStyle name="Separador de milhares 2 13 4 16 3 3" xfId="7842" xr:uid="{7A1CA67E-AADE-4784-85D5-BBE06C2AC4FB}"/>
    <cellStyle name="Separador de milhares 2 13 4 16 3 3 2" xfId="19755" xr:uid="{AF30B514-234F-4656-B922-4F151A5539F6}"/>
    <cellStyle name="Separador de milhares 2 13 4 16 3 3 3" xfId="13619" xr:uid="{8F5DE3EA-3F32-48CC-8B76-8D9E6AB90D03}"/>
    <cellStyle name="Separador de milhares 2 13 4 16 3 4" xfId="16936" xr:uid="{19B14584-876D-4B50-B0CA-0F27C0C52DC5}"/>
    <cellStyle name="Separador de milhares 2 13 4 16 3 5" xfId="10841" xr:uid="{8686E7F5-69EB-42A9-9ACF-6A1704D64240}"/>
    <cellStyle name="Separador de milhares 2 13 4 16 4" xfId="5331" xr:uid="{C51BC45B-C1D4-402F-848F-CF8DA77E3954}"/>
    <cellStyle name="Separador de milhares 2 13 4 16 4 2" xfId="6741" xr:uid="{F4FA3D49-8B8D-4291-9359-83DB4555C209}"/>
    <cellStyle name="Separador de milhares 2 13 4 16 4 2 2" xfId="9560" xr:uid="{D53EAD74-3F60-4F50-830E-19209BFDFAB0}"/>
    <cellStyle name="Separador de milhares 2 13 4 16 4 2 2 2" xfId="21473" xr:uid="{6AF04713-F681-43BB-B37C-44166C910518}"/>
    <cellStyle name="Separador de milhares 2 13 4 16 4 2 2 3" xfId="15312" xr:uid="{122F4195-FC3D-4949-B8B1-B74CEA4A5AA1}"/>
    <cellStyle name="Separador de milhares 2 13 4 16 4 2 3" xfId="18654" xr:uid="{1F310C7C-0B4F-429D-86FC-B3D31D1BB721}"/>
    <cellStyle name="Separador de milhares 2 13 4 16 4 2 4" xfId="12534" xr:uid="{D494BAA5-671E-4BC2-8616-A98038DDB568}"/>
    <cellStyle name="Separador de milhares 2 13 4 16 4 3" xfId="8150" xr:uid="{6079A3E1-4D1A-41CE-9029-B347EA351628}"/>
    <cellStyle name="Separador de milhares 2 13 4 16 4 3 2" xfId="20063" xr:uid="{F16A6501-7467-4C9A-9041-0047C64F0881}"/>
    <cellStyle name="Separador de milhares 2 13 4 16 4 3 3" xfId="13923" xr:uid="{906A49E1-DB8D-4377-B413-9172F16D4271}"/>
    <cellStyle name="Separador de milhares 2 13 4 16 4 4" xfId="17244" xr:uid="{53B4D831-321C-4CFE-9C6D-FC8E97575E87}"/>
    <cellStyle name="Separador de milhares 2 13 4 16 4 5" xfId="11145" xr:uid="{8BEC6EAE-9844-4C47-B1E2-EABE72DA9C15}"/>
    <cellStyle name="Separador de milhares 2 13 4 16 5" xfId="5645" xr:uid="{6B818124-3D57-4ECA-8A3B-95992F002274}"/>
    <cellStyle name="Separador de milhares 2 13 4 16 5 2" xfId="8464" xr:uid="{5FF7CB4B-A2D4-43CA-8822-178F866074D4}"/>
    <cellStyle name="Separador de milhares 2 13 4 16 5 2 2" xfId="20377" xr:uid="{0619346F-0BD7-4EE2-BF8F-10A61A3AB08C}"/>
    <cellStyle name="Separador de milhares 2 13 4 16 5 2 3" xfId="14227" xr:uid="{76B61568-054E-4EBD-97E3-51D789900148}"/>
    <cellStyle name="Separador de milhares 2 13 4 16 5 3" xfId="17558" xr:uid="{58B332C3-FD75-447C-8A94-35FDFE32560F}"/>
    <cellStyle name="Separador de milhares 2 13 4 16 5 4" xfId="11449" xr:uid="{876A4683-7D27-4F7B-BD58-D48D7E2A3016}"/>
    <cellStyle name="Separador de milhares 2 13 4 16 6" xfId="7054" xr:uid="{D421F826-2FFB-4753-BDA3-2CE6E3C234D9}"/>
    <cellStyle name="Separador de milhares 2 13 4 16 6 2" xfId="18967" xr:uid="{CDE2CF66-E28B-4CC5-A6ED-54F1E542B126}"/>
    <cellStyle name="Separador de milhares 2 13 4 16 6 3" xfId="12838" xr:uid="{C75BF6C8-02DD-41B1-8B43-E569480C94C3}"/>
    <cellStyle name="Separador de milhares 2 13 4 16 7" xfId="15959" xr:uid="{3C6F609B-990D-4336-A88F-807F0B2D9243}"/>
    <cellStyle name="Separador de milhares 2 13 4 16 8" xfId="9892" xr:uid="{BEE63A34-9DFA-46AB-8BF0-8D32F49DB781}"/>
    <cellStyle name="Separador de milhares 2 13 4 17" xfId="4539" xr:uid="{FFEF442B-999A-4E36-8EB6-2EE0F706F791}"/>
    <cellStyle name="Separador de milhares 2 13 4 17 2" xfId="5949" xr:uid="{A38E270C-6E62-4376-A0B5-370834948779}"/>
    <cellStyle name="Separador de milhares 2 13 4 17 2 2" xfId="8768" xr:uid="{315A98E9-3540-430B-8981-B80FD88785A1}"/>
    <cellStyle name="Separador de milhares 2 13 4 17 2 2 2" xfId="20681" xr:uid="{80CD7CD5-EF9B-4BDC-872A-CAE6E4E75843}"/>
    <cellStyle name="Separador de milhares 2 13 4 17 2 2 3" xfId="14529" xr:uid="{793E215D-6DA6-44A5-8C13-AD04D6695ECD}"/>
    <cellStyle name="Separador de milhares 2 13 4 17 2 3" xfId="17862" xr:uid="{8F7A3193-673C-4B62-B70B-CB9E9A5E6B52}"/>
    <cellStyle name="Separador de milhares 2 13 4 17 2 4" xfId="11751" xr:uid="{EE886A9A-805D-4854-9B47-5B4E5905C5E6}"/>
    <cellStyle name="Separador de milhares 2 13 4 17 3" xfId="7358" xr:uid="{64A12E6C-C82C-46FE-B505-CD7883754CCC}"/>
    <cellStyle name="Separador de milhares 2 13 4 17 3 2" xfId="19271" xr:uid="{997D496A-9EFD-470F-AF27-AB87239710E0}"/>
    <cellStyle name="Separador de milhares 2 13 4 17 3 3" xfId="13140" xr:uid="{9AFC6C61-17CE-4110-9117-0920146A444E}"/>
    <cellStyle name="Separador de milhares 2 13 4 17 4" xfId="16452" xr:uid="{1840A66D-BA29-4C40-8183-A4D115024682}"/>
    <cellStyle name="Separador de milhares 2 13 4 17 5" xfId="10362" xr:uid="{C59949F5-0B0D-4B52-9833-C68AB57507E7}"/>
    <cellStyle name="Separador de milhares 2 13 4 18" xfId="5016" xr:uid="{E90B0502-EFF6-4A71-97EC-12A134B1509D}"/>
    <cellStyle name="Separador de milhares 2 13 4 18 2" xfId="6426" xr:uid="{D7AED237-F587-4CE7-8AEC-C5C8BF7B40D4}"/>
    <cellStyle name="Separador de milhares 2 13 4 18 2 2" xfId="9245" xr:uid="{133EEE0A-1D84-4E7D-9C79-E35F2F2F3D3D}"/>
    <cellStyle name="Separador de milhares 2 13 4 18 2 2 2" xfId="21158" xr:uid="{5F07AA06-58EB-41B2-88DA-5B4E0C8A0116}"/>
    <cellStyle name="Separador de milhares 2 13 4 18 2 2 3" xfId="15001" xr:uid="{FC06F2B3-FFF0-4519-A184-36938045781B}"/>
    <cellStyle name="Separador de milhares 2 13 4 18 2 3" xfId="18339" xr:uid="{4E2B0205-BF36-4352-9545-C971695E5687}"/>
    <cellStyle name="Separador de milhares 2 13 4 18 2 4" xfId="12223" xr:uid="{D0E68DCF-91C1-4DEE-8A22-31C13950E322}"/>
    <cellStyle name="Separador de milhares 2 13 4 18 3" xfId="7835" xr:uid="{C3A7ABB8-0ADA-47F1-8E1E-F675690EE8C3}"/>
    <cellStyle name="Separador de milhares 2 13 4 18 3 2" xfId="19748" xr:uid="{35BE41D1-4E31-480D-A01D-848F0E5E9CAA}"/>
    <cellStyle name="Separador de milhares 2 13 4 18 3 3" xfId="13612" xr:uid="{7755699C-37BB-4506-A19A-65AFC55BDC81}"/>
    <cellStyle name="Separador de milhares 2 13 4 18 4" xfId="16929" xr:uid="{74DCE98A-AC13-4F4A-B74F-1792122411F8}"/>
    <cellStyle name="Separador de milhares 2 13 4 18 5" xfId="10834" xr:uid="{D485D4A2-A84F-4AFA-A878-0273F8D2DC6D}"/>
    <cellStyle name="Separador de milhares 2 13 4 19" xfId="5324" xr:uid="{38700320-37A6-4669-A7E8-38FAC50F5BE1}"/>
    <cellStyle name="Separador de milhares 2 13 4 19 2" xfId="6734" xr:uid="{30C49356-68F4-4B65-A067-32A442AB89B6}"/>
    <cellStyle name="Separador de milhares 2 13 4 19 2 2" xfId="9553" xr:uid="{174448C8-D439-43B8-B4FC-6EBCF46128B8}"/>
    <cellStyle name="Separador de milhares 2 13 4 19 2 2 2" xfId="21466" xr:uid="{4DDB31A4-4245-4F7A-AAD0-4346A5F69B17}"/>
    <cellStyle name="Separador de milhares 2 13 4 19 2 2 3" xfId="15305" xr:uid="{2B9C5DDB-3EB8-4E56-B044-0E84E5C6EE45}"/>
    <cellStyle name="Separador de milhares 2 13 4 19 2 3" xfId="18647" xr:uid="{969E298E-9179-4A21-BD0C-A2F647C03A74}"/>
    <cellStyle name="Separador de milhares 2 13 4 19 2 4" xfId="12527" xr:uid="{F948816C-3BB6-41C6-BE80-0C2C96034DA7}"/>
    <cellStyle name="Separador de milhares 2 13 4 19 3" xfId="8143" xr:uid="{D63F2CD5-D59E-4DF2-9EFF-37B8416717FD}"/>
    <cellStyle name="Separador de milhares 2 13 4 19 3 2" xfId="20056" xr:uid="{218454FD-0E18-44E7-B672-C37352D4433C}"/>
    <cellStyle name="Separador de milhares 2 13 4 19 3 3" xfId="13916" xr:uid="{00C68B68-10A5-45A0-B5C0-62F6BA2FE76E}"/>
    <cellStyle name="Separador de milhares 2 13 4 19 4" xfId="17237" xr:uid="{8CA9DD17-5FFA-41D1-BF57-0EBB218739CE}"/>
    <cellStyle name="Separador de milhares 2 13 4 19 5" xfId="11138" xr:uid="{FC45A6FA-360E-4368-A837-67DBF1A45B95}"/>
    <cellStyle name="Separador de milhares 2 13 4 2" xfId="3651" xr:uid="{5C3F87FD-9DB7-41D8-B084-6D069D7443B2}"/>
    <cellStyle name="Separador de milhares 2 13 4 2 2" xfId="4547" xr:uid="{D09F5402-C7ED-4217-9FC7-EF8D8B394FF4}"/>
    <cellStyle name="Separador de milhares 2 13 4 2 2 2" xfId="5957" xr:uid="{DB8E5A76-882B-47B2-A721-DD9FCBDAE9D4}"/>
    <cellStyle name="Separador de milhares 2 13 4 2 2 2 2" xfId="8776" xr:uid="{29458E54-DDDF-4B6A-B27F-75A3F76104B7}"/>
    <cellStyle name="Separador de milhares 2 13 4 2 2 2 2 2" xfId="20689" xr:uid="{411B1AA3-FF55-48EB-8E2A-76280BA2D66D}"/>
    <cellStyle name="Separador de milhares 2 13 4 2 2 2 2 3" xfId="14537" xr:uid="{1562573E-9EEA-453B-A5FE-BFDE773C119D}"/>
    <cellStyle name="Separador de milhares 2 13 4 2 2 2 3" xfId="17870" xr:uid="{BADC3E1A-3230-4403-9DD5-5CE0F8ED3593}"/>
    <cellStyle name="Separador de milhares 2 13 4 2 2 2 4" xfId="11759" xr:uid="{FC9175CF-B40A-4F2C-9DB2-EB4FF6F594CB}"/>
    <cellStyle name="Separador de milhares 2 13 4 2 2 3" xfId="7366" xr:uid="{515A68A0-1F50-40F5-B4DA-53E1BBB5335D}"/>
    <cellStyle name="Separador de milhares 2 13 4 2 2 3 2" xfId="19279" xr:uid="{FD1D754D-717A-4FB8-8C00-01F24B120B28}"/>
    <cellStyle name="Separador de milhares 2 13 4 2 2 3 3" xfId="13148" xr:uid="{A93400F8-D26E-4166-94CD-419329E3C054}"/>
    <cellStyle name="Separador de milhares 2 13 4 2 2 4" xfId="16460" xr:uid="{BA30B5D3-883F-4251-BBA2-D860683A6AB4}"/>
    <cellStyle name="Separador de milhares 2 13 4 2 2 5" xfId="10370" xr:uid="{7BF90D5E-0EB5-4512-8635-FA5CA627717E}"/>
    <cellStyle name="Separador de milhares 2 13 4 2 3" xfId="5024" xr:uid="{60C52613-9264-4FD6-AC1A-3856A7E38437}"/>
    <cellStyle name="Separador de milhares 2 13 4 2 3 2" xfId="6434" xr:uid="{4D32D194-0293-4E1A-B399-1A247A6FF091}"/>
    <cellStyle name="Separador de milhares 2 13 4 2 3 2 2" xfId="9253" xr:uid="{E6DDA73E-7572-4220-91A8-9C68E0A249AC}"/>
    <cellStyle name="Separador de milhares 2 13 4 2 3 2 2 2" xfId="21166" xr:uid="{6BC4BA8B-4585-4298-A358-2333F095336F}"/>
    <cellStyle name="Separador de milhares 2 13 4 2 3 2 2 3" xfId="15009" xr:uid="{403770A7-613E-4FEE-A986-6E2654301C09}"/>
    <cellStyle name="Separador de milhares 2 13 4 2 3 2 3" xfId="18347" xr:uid="{876F18BF-6E27-4B36-B06B-BBB33416B75B}"/>
    <cellStyle name="Separador de milhares 2 13 4 2 3 2 4" xfId="12231" xr:uid="{548A8CF3-3A53-44B8-A306-219D3C2BD1EF}"/>
    <cellStyle name="Separador de milhares 2 13 4 2 3 3" xfId="7843" xr:uid="{08831C10-B03E-48A7-84F6-59A8CB2F17DF}"/>
    <cellStyle name="Separador de milhares 2 13 4 2 3 3 2" xfId="19756" xr:uid="{C08E523A-F4CF-470A-8031-18C5925A44DF}"/>
    <cellStyle name="Separador de milhares 2 13 4 2 3 3 3" xfId="13620" xr:uid="{D62F1199-17E4-436C-81A5-8E6C5D9869F4}"/>
    <cellStyle name="Separador de milhares 2 13 4 2 3 4" xfId="16937" xr:uid="{0ED01935-66CC-4220-B016-11B3BB012DBB}"/>
    <cellStyle name="Separador de milhares 2 13 4 2 3 5" xfId="10842" xr:uid="{64FD056E-23FC-48A7-8B25-C6B0F8CB062C}"/>
    <cellStyle name="Separador de milhares 2 13 4 2 4" xfId="5332" xr:uid="{9550686D-5F55-4D07-AE5F-22B3D7B71935}"/>
    <cellStyle name="Separador de milhares 2 13 4 2 4 2" xfId="6742" xr:uid="{30BC23F0-F7D0-4781-BE75-8108477CF630}"/>
    <cellStyle name="Separador de milhares 2 13 4 2 4 2 2" xfId="9561" xr:uid="{A5A84204-6F19-49EF-9B68-51EFE0F352DC}"/>
    <cellStyle name="Separador de milhares 2 13 4 2 4 2 2 2" xfId="21474" xr:uid="{290027EE-C398-4015-AA9A-E883D4A952E1}"/>
    <cellStyle name="Separador de milhares 2 13 4 2 4 2 2 3" xfId="15313" xr:uid="{9CB98456-9DD0-4373-BBF9-C52C9D958052}"/>
    <cellStyle name="Separador de milhares 2 13 4 2 4 2 3" xfId="18655" xr:uid="{2A3AB1FC-B4E0-446C-BF4A-FF2E8EB5D924}"/>
    <cellStyle name="Separador de milhares 2 13 4 2 4 2 4" xfId="12535" xr:uid="{D8D07325-FFDB-48B4-AD6C-7BF6F462EC4F}"/>
    <cellStyle name="Separador de milhares 2 13 4 2 4 3" xfId="8151" xr:uid="{4E040F0A-B82C-4AFB-A21C-5EA2A051D80C}"/>
    <cellStyle name="Separador de milhares 2 13 4 2 4 3 2" xfId="20064" xr:uid="{D9184972-B69C-4411-8ED8-04DD1715439E}"/>
    <cellStyle name="Separador de milhares 2 13 4 2 4 3 3" xfId="13924" xr:uid="{8453B94A-E4B6-40CD-9A46-479FDC9C629A}"/>
    <cellStyle name="Separador de milhares 2 13 4 2 4 4" xfId="17245" xr:uid="{F14E23D1-2475-4AF0-81CB-33DD8A593470}"/>
    <cellStyle name="Separador de milhares 2 13 4 2 4 5" xfId="11146" xr:uid="{5FC1ED30-DAFB-4656-9EBE-EFE3D1900F4C}"/>
    <cellStyle name="Separador de milhares 2 13 4 2 5" xfId="5646" xr:uid="{A1457A44-0103-4D52-8211-83C429680C42}"/>
    <cellStyle name="Separador de milhares 2 13 4 2 5 2" xfId="8465" xr:uid="{7D20C383-2733-41F3-83EB-F5153ABD2749}"/>
    <cellStyle name="Separador de milhares 2 13 4 2 5 2 2" xfId="20378" xr:uid="{70D9BB14-3EF9-4552-9128-56E3FCB3F563}"/>
    <cellStyle name="Separador de milhares 2 13 4 2 5 2 3" xfId="14228" xr:uid="{490D8F4B-C9B9-45E0-85C3-13EADE736849}"/>
    <cellStyle name="Separador de milhares 2 13 4 2 5 3" xfId="17559" xr:uid="{FE0ACC2B-734A-42A0-9B05-C9504E473F3E}"/>
    <cellStyle name="Separador de milhares 2 13 4 2 5 4" xfId="11450" xr:uid="{2571A6A5-DEBD-46D4-AF9A-3D4DDDCEFCE3}"/>
    <cellStyle name="Separador de milhares 2 13 4 2 6" xfId="7055" xr:uid="{58F70496-25A7-4659-8EFE-9252E95B0213}"/>
    <cellStyle name="Separador de milhares 2 13 4 2 6 2" xfId="18968" xr:uid="{53271F58-10AA-4ED4-B10F-DB0CD9A2E3FC}"/>
    <cellStyle name="Separador de milhares 2 13 4 2 6 3" xfId="12839" xr:uid="{392D5F57-ECBB-4805-B139-554F7CCF3807}"/>
    <cellStyle name="Separador de milhares 2 13 4 2 7" xfId="15960" xr:uid="{7B3D2336-B2C2-4A29-9900-5920668A00B9}"/>
    <cellStyle name="Separador de milhares 2 13 4 2 8" xfId="9893" xr:uid="{97894B96-2061-42AE-8235-F55D1F49020D}"/>
    <cellStyle name="Separador de milhares 2 13 4 20" xfId="5638" xr:uid="{BDF5C626-9FC8-436B-ABAD-1A84A6F6D760}"/>
    <cellStyle name="Separador de milhares 2 13 4 20 2" xfId="8457" xr:uid="{7BFB3D43-1E74-453F-8981-13EB1023C5DF}"/>
    <cellStyle name="Separador de milhares 2 13 4 20 2 2" xfId="20370" xr:uid="{A804363C-DC20-442D-9E84-6D4CD45C4721}"/>
    <cellStyle name="Separador de milhares 2 13 4 20 2 3" xfId="14220" xr:uid="{715DA5C3-025A-45E6-BF86-CF6FD78BEA88}"/>
    <cellStyle name="Separador de milhares 2 13 4 20 3" xfId="17551" xr:uid="{D3761AC2-14CA-4B7A-82D7-F2EB41C397AA}"/>
    <cellStyle name="Separador de milhares 2 13 4 20 4" xfId="11442" xr:uid="{865114FD-58A1-4248-9B2C-A698C9B371ED}"/>
    <cellStyle name="Separador de milhares 2 13 4 21" xfId="7047" xr:uid="{61B4117D-A15B-4E09-B4F5-1D597F6DBA14}"/>
    <cellStyle name="Separador de milhares 2 13 4 21 2" xfId="18960" xr:uid="{88B48A2D-317F-40A5-8847-BEA7657D91C0}"/>
    <cellStyle name="Separador de milhares 2 13 4 21 3" xfId="12831" xr:uid="{D3F86EE3-7671-4D92-B4FF-4AAA58B9E4A5}"/>
    <cellStyle name="Separador de milhares 2 13 4 22" xfId="15952" xr:uid="{6EC3E50E-9FCC-414F-A263-A5C6ADDAFD39}"/>
    <cellStyle name="Separador de milhares 2 13 4 23" xfId="9885" xr:uid="{21AEE1DB-4B0B-4551-BEDC-B453AEDF035A}"/>
    <cellStyle name="Separador de milhares 2 13 4 3" xfId="3652" xr:uid="{4E059083-7D4B-49B8-9203-13470B71EF18}"/>
    <cellStyle name="Separador de milhares 2 13 4 3 2" xfId="4548" xr:uid="{465828F0-50C7-438B-95FE-A2F545AB271C}"/>
    <cellStyle name="Separador de milhares 2 13 4 3 2 2" xfId="5958" xr:uid="{B3D0CF34-CBF9-40AF-94E3-9A411F3A3317}"/>
    <cellStyle name="Separador de milhares 2 13 4 3 2 2 2" xfId="8777" xr:uid="{58AF5A30-4ECC-441D-B8E4-E859B1CD0449}"/>
    <cellStyle name="Separador de milhares 2 13 4 3 2 2 2 2" xfId="20690" xr:uid="{59A7A902-0F66-49FF-9754-88B44851C7C1}"/>
    <cellStyle name="Separador de milhares 2 13 4 3 2 2 2 3" xfId="14538" xr:uid="{524559B5-4DE1-44B0-9DAD-392BA23AF9BC}"/>
    <cellStyle name="Separador de milhares 2 13 4 3 2 2 3" xfId="17871" xr:uid="{C9760BE5-5882-4C53-9489-A90E36538030}"/>
    <cellStyle name="Separador de milhares 2 13 4 3 2 2 4" xfId="11760" xr:uid="{1E73E729-E8B1-4FAF-8448-48158A4805C5}"/>
    <cellStyle name="Separador de milhares 2 13 4 3 2 3" xfId="7367" xr:uid="{CD9F7A19-13C8-447A-8533-D07EB27BCAC6}"/>
    <cellStyle name="Separador de milhares 2 13 4 3 2 3 2" xfId="19280" xr:uid="{F99EDCA7-E5C7-4AA2-B969-2DB076AFCF94}"/>
    <cellStyle name="Separador de milhares 2 13 4 3 2 3 3" xfId="13149" xr:uid="{F6422085-3B13-4713-AAE8-EA63A2903BE7}"/>
    <cellStyle name="Separador de milhares 2 13 4 3 2 4" xfId="16461" xr:uid="{D0BACAF4-96E3-4802-913E-38650BD735F3}"/>
    <cellStyle name="Separador de milhares 2 13 4 3 2 5" xfId="10371" xr:uid="{80C5463F-470E-41F7-A9E6-F96815C5F98E}"/>
    <cellStyle name="Separador de milhares 2 13 4 3 3" xfId="5025" xr:uid="{19614A83-6C7B-4CE2-AA39-EE1C726DF31C}"/>
    <cellStyle name="Separador de milhares 2 13 4 3 3 2" xfId="6435" xr:uid="{A03895E4-ABAD-49A6-9A8D-304437EC73D2}"/>
    <cellStyle name="Separador de milhares 2 13 4 3 3 2 2" xfId="9254" xr:uid="{EAA3D1CE-E600-4DC6-B790-2D60AE8C0BAB}"/>
    <cellStyle name="Separador de milhares 2 13 4 3 3 2 2 2" xfId="21167" xr:uid="{4B44A7CB-86A5-4B95-984A-8A9B19A025C4}"/>
    <cellStyle name="Separador de milhares 2 13 4 3 3 2 2 3" xfId="15010" xr:uid="{54BCB316-42FF-47FE-998F-6408348D5F1F}"/>
    <cellStyle name="Separador de milhares 2 13 4 3 3 2 3" xfId="18348" xr:uid="{414D5E17-2951-4CD0-9C2C-D14E19904DAB}"/>
    <cellStyle name="Separador de milhares 2 13 4 3 3 2 4" xfId="12232" xr:uid="{B78516FA-ABDC-4546-9A83-854A81EEE7C4}"/>
    <cellStyle name="Separador de milhares 2 13 4 3 3 3" xfId="7844" xr:uid="{4EDBD46F-FFA5-4ED4-93B8-F93776A3B18C}"/>
    <cellStyle name="Separador de milhares 2 13 4 3 3 3 2" xfId="19757" xr:uid="{BA3B3147-96BE-42BC-9B05-C78E1692711F}"/>
    <cellStyle name="Separador de milhares 2 13 4 3 3 3 3" xfId="13621" xr:uid="{A1DFC62E-DEB5-43C8-BA79-8C6061026AA2}"/>
    <cellStyle name="Separador de milhares 2 13 4 3 3 4" xfId="16938" xr:uid="{F2869E45-3EC1-4A4C-9745-3EB63ABFBB01}"/>
    <cellStyle name="Separador de milhares 2 13 4 3 3 5" xfId="10843" xr:uid="{0B661CF1-C92B-4674-86A7-7B2C864740AD}"/>
    <cellStyle name="Separador de milhares 2 13 4 3 4" xfId="5333" xr:uid="{757D07B7-6FAB-4C7E-A8AE-34DFC42DE1BC}"/>
    <cellStyle name="Separador de milhares 2 13 4 3 4 2" xfId="6743" xr:uid="{8CB56F49-93F2-4B52-915D-897975FB44CA}"/>
    <cellStyle name="Separador de milhares 2 13 4 3 4 2 2" xfId="9562" xr:uid="{F12E1E8F-A360-41F8-A729-38AD92D6ADC2}"/>
    <cellStyle name="Separador de milhares 2 13 4 3 4 2 2 2" xfId="21475" xr:uid="{78DF3590-2C5B-4A78-9EA7-56D67BF8AD6D}"/>
    <cellStyle name="Separador de milhares 2 13 4 3 4 2 2 3" xfId="15314" xr:uid="{B5D1E5F3-D009-4D60-9C4C-0F84BCD9D366}"/>
    <cellStyle name="Separador de milhares 2 13 4 3 4 2 3" xfId="18656" xr:uid="{14762814-C817-4F2B-8A45-5B904516A861}"/>
    <cellStyle name="Separador de milhares 2 13 4 3 4 2 4" xfId="12536" xr:uid="{0A0EC19E-DB2A-47F0-ADE1-0C25EC524086}"/>
    <cellStyle name="Separador de milhares 2 13 4 3 4 3" xfId="8152" xr:uid="{9796B9AF-B91C-485B-B97E-C1D5B736060D}"/>
    <cellStyle name="Separador de milhares 2 13 4 3 4 3 2" xfId="20065" xr:uid="{55C2D548-B300-4347-8882-3B11D804961E}"/>
    <cellStyle name="Separador de milhares 2 13 4 3 4 3 3" xfId="13925" xr:uid="{0600BBFB-AB8A-407B-9512-CA535DC3390A}"/>
    <cellStyle name="Separador de milhares 2 13 4 3 4 4" xfId="17246" xr:uid="{1BF89B37-92E6-41A2-B3EA-E1B79838C20B}"/>
    <cellStyle name="Separador de milhares 2 13 4 3 4 5" xfId="11147" xr:uid="{E734E07B-9CAE-4789-B757-15B41D4494FD}"/>
    <cellStyle name="Separador de milhares 2 13 4 3 5" xfId="5647" xr:uid="{ECF6590D-C7DD-4FFD-A3B7-045F31FE676B}"/>
    <cellStyle name="Separador de milhares 2 13 4 3 5 2" xfId="8466" xr:uid="{730668A2-6C14-4091-AA31-C47A0DB662D5}"/>
    <cellStyle name="Separador de milhares 2 13 4 3 5 2 2" xfId="20379" xr:uid="{0592E265-317D-42C0-ABBC-8473EB5100B4}"/>
    <cellStyle name="Separador de milhares 2 13 4 3 5 2 3" xfId="14229" xr:uid="{58C86B1F-4986-4162-BBC4-2D4C8841B087}"/>
    <cellStyle name="Separador de milhares 2 13 4 3 5 3" xfId="17560" xr:uid="{5F699B83-6A57-4EC5-BC0D-A7F1D8C1E091}"/>
    <cellStyle name="Separador de milhares 2 13 4 3 5 4" xfId="11451" xr:uid="{759469E8-4666-4F14-B7F7-E66A05CF6881}"/>
    <cellStyle name="Separador de milhares 2 13 4 3 6" xfId="7056" xr:uid="{E00FDEF7-4ACD-4EC9-8BCF-157A8AE084F4}"/>
    <cellStyle name="Separador de milhares 2 13 4 3 6 2" xfId="18969" xr:uid="{6A005D21-DCBB-47D2-A923-904EE6704972}"/>
    <cellStyle name="Separador de milhares 2 13 4 3 6 3" xfId="12840" xr:uid="{12333801-D4D0-4745-9E7C-1F5ACD8FBD93}"/>
    <cellStyle name="Separador de milhares 2 13 4 3 7" xfId="15961" xr:uid="{EA813C8B-6CBC-4473-A70F-F74D349DF0F4}"/>
    <cellStyle name="Separador de milhares 2 13 4 3 8" xfId="9894" xr:uid="{2CE717FE-F2D7-4196-B372-06B102A8A338}"/>
    <cellStyle name="Separador de milhares 2 13 4 4" xfId="3653" xr:uid="{76F8403F-CBF8-4294-AE19-859F111D25E9}"/>
    <cellStyle name="Separador de milhares 2 13 4 4 2" xfId="4549" xr:uid="{6571F263-0151-428A-A4D3-2A45390240BA}"/>
    <cellStyle name="Separador de milhares 2 13 4 4 2 2" xfId="5959" xr:uid="{FB408403-AD9E-49A8-BFDC-6258F82250C6}"/>
    <cellStyle name="Separador de milhares 2 13 4 4 2 2 2" xfId="8778" xr:uid="{7A2CB27E-8AB7-41F8-B7E4-D64F05E72594}"/>
    <cellStyle name="Separador de milhares 2 13 4 4 2 2 2 2" xfId="20691" xr:uid="{C8473D5D-03F4-4C50-8F99-A27103B15374}"/>
    <cellStyle name="Separador de milhares 2 13 4 4 2 2 2 3" xfId="14539" xr:uid="{97034542-9236-41CA-974F-6672A0D12D21}"/>
    <cellStyle name="Separador de milhares 2 13 4 4 2 2 3" xfId="17872" xr:uid="{5F1CDABA-DBA5-4136-A07D-AD50D1D4E3A3}"/>
    <cellStyle name="Separador de milhares 2 13 4 4 2 2 4" xfId="11761" xr:uid="{D1B2660E-DBA0-461A-A4B4-07026A506CE0}"/>
    <cellStyle name="Separador de milhares 2 13 4 4 2 3" xfId="7368" xr:uid="{51D6B7EB-1173-4324-A06A-17DB20B2A2A1}"/>
    <cellStyle name="Separador de milhares 2 13 4 4 2 3 2" xfId="19281" xr:uid="{18661C3B-36A9-4089-944D-693C20C26450}"/>
    <cellStyle name="Separador de milhares 2 13 4 4 2 3 3" xfId="13150" xr:uid="{F141329E-6D00-45C7-9404-EC3498F2A2DB}"/>
    <cellStyle name="Separador de milhares 2 13 4 4 2 4" xfId="16462" xr:uid="{4C71FCD4-D382-4E0A-A6A2-FFE0E987EF20}"/>
    <cellStyle name="Separador de milhares 2 13 4 4 2 5" xfId="10372" xr:uid="{E0F5F133-13C1-4C06-91D6-2FF01178BE99}"/>
    <cellStyle name="Separador de milhares 2 13 4 4 3" xfId="5026" xr:uid="{7B3F804F-1CBB-45A7-B65A-0F3959163785}"/>
    <cellStyle name="Separador de milhares 2 13 4 4 3 2" xfId="6436" xr:uid="{A0DFE7BC-98ED-4DBA-9822-DD85A85CB681}"/>
    <cellStyle name="Separador de milhares 2 13 4 4 3 2 2" xfId="9255" xr:uid="{C368520B-080A-4786-8F93-9AA34C45151A}"/>
    <cellStyle name="Separador de milhares 2 13 4 4 3 2 2 2" xfId="21168" xr:uid="{256C96F7-FA77-4323-AAD4-A946DEC960DB}"/>
    <cellStyle name="Separador de milhares 2 13 4 4 3 2 2 3" xfId="15011" xr:uid="{2EE450D2-BDA9-40AE-979C-758D91FF5523}"/>
    <cellStyle name="Separador de milhares 2 13 4 4 3 2 3" xfId="18349" xr:uid="{371CB66C-7E58-48EE-8793-612544C567DD}"/>
    <cellStyle name="Separador de milhares 2 13 4 4 3 2 4" xfId="12233" xr:uid="{0FC24D54-AB25-4203-88C4-1A1CE4362598}"/>
    <cellStyle name="Separador de milhares 2 13 4 4 3 3" xfId="7845" xr:uid="{2AA85DFA-6B4C-463A-83F5-301831FDEE12}"/>
    <cellStyle name="Separador de milhares 2 13 4 4 3 3 2" xfId="19758" xr:uid="{3CCEDAB5-D9DE-48F8-A7A3-118C1136C936}"/>
    <cellStyle name="Separador de milhares 2 13 4 4 3 3 3" xfId="13622" xr:uid="{F907E804-46D9-4A21-93FE-1544C9B15470}"/>
    <cellStyle name="Separador de milhares 2 13 4 4 3 4" xfId="16939" xr:uid="{42682914-334E-4A8F-8475-CA8506375086}"/>
    <cellStyle name="Separador de milhares 2 13 4 4 3 5" xfId="10844" xr:uid="{EB0E8CCE-A5A2-45A6-A84D-1A4D60535B16}"/>
    <cellStyle name="Separador de milhares 2 13 4 4 4" xfId="5334" xr:uid="{51EA5D8F-B348-40B6-B6E0-D558D4EC04D5}"/>
    <cellStyle name="Separador de milhares 2 13 4 4 4 2" xfId="6744" xr:uid="{94799CBB-F798-4819-A6CB-508D5796B79F}"/>
    <cellStyle name="Separador de milhares 2 13 4 4 4 2 2" xfId="9563" xr:uid="{A85622BC-4C4E-4CBF-AE48-05A71F329661}"/>
    <cellStyle name="Separador de milhares 2 13 4 4 4 2 2 2" xfId="21476" xr:uid="{42290BE4-1558-4BC8-947C-77653DAE7376}"/>
    <cellStyle name="Separador de milhares 2 13 4 4 4 2 2 3" xfId="15315" xr:uid="{5A55C7EB-6768-4B99-9267-6F5FEE23CEFF}"/>
    <cellStyle name="Separador de milhares 2 13 4 4 4 2 3" xfId="18657" xr:uid="{A9B7D56A-B274-4B49-8A8E-44814CEA8537}"/>
    <cellStyle name="Separador de milhares 2 13 4 4 4 2 4" xfId="12537" xr:uid="{40DCB950-6BC2-46D9-9719-BCBBDBC4D45D}"/>
    <cellStyle name="Separador de milhares 2 13 4 4 4 3" xfId="8153" xr:uid="{15A67A9C-6A74-44B1-8196-0CC882A29135}"/>
    <cellStyle name="Separador de milhares 2 13 4 4 4 3 2" xfId="20066" xr:uid="{655A544E-F950-42E2-B9C5-5719949CE79A}"/>
    <cellStyle name="Separador de milhares 2 13 4 4 4 3 3" xfId="13926" xr:uid="{D840432F-5596-4445-8EA2-6A909C982006}"/>
    <cellStyle name="Separador de milhares 2 13 4 4 4 4" xfId="17247" xr:uid="{92A95C1A-DB93-403B-8F8F-75EF2D0582B1}"/>
    <cellStyle name="Separador de milhares 2 13 4 4 4 5" xfId="11148" xr:uid="{E9A7EF7B-D785-4DBE-A6B5-DE59A20319A4}"/>
    <cellStyle name="Separador de milhares 2 13 4 4 5" xfId="5648" xr:uid="{767D9CE3-5050-46BE-9C64-80154F426AE7}"/>
    <cellStyle name="Separador de milhares 2 13 4 4 5 2" xfId="8467" xr:uid="{14BE59F6-C2D2-46F7-8356-08D1CEB9391D}"/>
    <cellStyle name="Separador de milhares 2 13 4 4 5 2 2" xfId="20380" xr:uid="{FE8DF1CE-1930-4443-8158-9AFCAA347606}"/>
    <cellStyle name="Separador de milhares 2 13 4 4 5 2 3" xfId="14230" xr:uid="{EB100219-C9F7-4D5E-8C7D-194192D0FAE1}"/>
    <cellStyle name="Separador de milhares 2 13 4 4 5 3" xfId="17561" xr:uid="{702455BD-67A3-411B-A912-4C4AA2034428}"/>
    <cellStyle name="Separador de milhares 2 13 4 4 5 4" xfId="11452" xr:uid="{55734DD1-C719-408E-B610-CA9D9114D0E1}"/>
    <cellStyle name="Separador de milhares 2 13 4 4 6" xfId="7057" xr:uid="{96FD933E-60B3-49DE-BF25-459007E6957B}"/>
    <cellStyle name="Separador de milhares 2 13 4 4 6 2" xfId="18970" xr:uid="{BB2775D7-FB74-42C6-AE85-A93C78C2C162}"/>
    <cellStyle name="Separador de milhares 2 13 4 4 6 3" xfId="12841" xr:uid="{9DE8A194-AD62-4C34-B92F-95F319162716}"/>
    <cellStyle name="Separador de milhares 2 13 4 4 7" xfId="15962" xr:uid="{BE103DB4-4E93-4F43-815E-3FF767A7025A}"/>
    <cellStyle name="Separador de milhares 2 13 4 4 8" xfId="9895" xr:uid="{1B75EAB6-9E56-49C8-8331-8CDF2AC2F313}"/>
    <cellStyle name="Separador de milhares 2 13 4 5" xfId="3654" xr:uid="{3E50E91D-80A9-49BA-984F-F04136628F5E}"/>
    <cellStyle name="Separador de milhares 2 13 4 5 2" xfId="4550" xr:uid="{DDBADA31-EDD6-42EB-8A1A-A5E6D8BE8465}"/>
    <cellStyle name="Separador de milhares 2 13 4 5 2 2" xfId="5960" xr:uid="{093E246F-A06A-41A4-9860-448E715F4D95}"/>
    <cellStyle name="Separador de milhares 2 13 4 5 2 2 2" xfId="8779" xr:uid="{E90752FC-A4D0-437F-BD3E-1751C20C3A9D}"/>
    <cellStyle name="Separador de milhares 2 13 4 5 2 2 2 2" xfId="20692" xr:uid="{A7E19CD0-2387-4DC5-BF30-B6FF2596FF48}"/>
    <cellStyle name="Separador de milhares 2 13 4 5 2 2 2 3" xfId="14540" xr:uid="{4A7A9F08-68E0-4DCE-9ED2-398E53862219}"/>
    <cellStyle name="Separador de milhares 2 13 4 5 2 2 3" xfId="17873" xr:uid="{DEDB65CB-E515-4BD3-A00F-C829F6C4EEA0}"/>
    <cellStyle name="Separador de milhares 2 13 4 5 2 2 4" xfId="11762" xr:uid="{53728864-D1B1-48F2-9FA5-D863FAE62870}"/>
    <cellStyle name="Separador de milhares 2 13 4 5 2 3" xfId="7369" xr:uid="{062C35A7-82D5-4A7D-8493-73229E6D1EB9}"/>
    <cellStyle name="Separador de milhares 2 13 4 5 2 3 2" xfId="19282" xr:uid="{3EF2E8AB-D894-4DF8-A22E-945E783E0A48}"/>
    <cellStyle name="Separador de milhares 2 13 4 5 2 3 3" xfId="13151" xr:uid="{17FA6851-CF55-401B-AC4B-393576279778}"/>
    <cellStyle name="Separador de milhares 2 13 4 5 2 4" xfId="16463" xr:uid="{27CF3DEC-9797-4C88-B825-298F77402D00}"/>
    <cellStyle name="Separador de milhares 2 13 4 5 2 5" xfId="10373" xr:uid="{2150ACAA-CF56-444C-B145-60E3F62BB99D}"/>
    <cellStyle name="Separador de milhares 2 13 4 5 3" xfId="5027" xr:uid="{7EA1B3D5-271B-48D3-A641-E0A67756D2C0}"/>
    <cellStyle name="Separador de milhares 2 13 4 5 3 2" xfId="6437" xr:uid="{3A2A6468-BD1A-4DC6-A689-11521F072B95}"/>
    <cellStyle name="Separador de milhares 2 13 4 5 3 2 2" xfId="9256" xr:uid="{8B788567-B414-4921-875F-DE223FAA826F}"/>
    <cellStyle name="Separador de milhares 2 13 4 5 3 2 2 2" xfId="21169" xr:uid="{7515751D-17D5-42A9-A41A-A17A9AF4AA0C}"/>
    <cellStyle name="Separador de milhares 2 13 4 5 3 2 2 3" xfId="15012" xr:uid="{2B55CA99-39A0-422F-B588-111498721E83}"/>
    <cellStyle name="Separador de milhares 2 13 4 5 3 2 3" xfId="18350" xr:uid="{69D3A213-383F-4B85-96B2-56A233D78B40}"/>
    <cellStyle name="Separador de milhares 2 13 4 5 3 2 4" xfId="12234" xr:uid="{0859C33C-8983-4BF4-83FD-EED2643D7F9E}"/>
    <cellStyle name="Separador de milhares 2 13 4 5 3 3" xfId="7846" xr:uid="{FA8070A8-6A61-4827-A1DF-3FD74BB47FA4}"/>
    <cellStyle name="Separador de milhares 2 13 4 5 3 3 2" xfId="19759" xr:uid="{835CE0CD-34AB-450B-BE29-0CC4360913DB}"/>
    <cellStyle name="Separador de milhares 2 13 4 5 3 3 3" xfId="13623" xr:uid="{A5E01B5B-FDDC-47F1-BF32-FB4F6C4CF773}"/>
    <cellStyle name="Separador de milhares 2 13 4 5 3 4" xfId="16940" xr:uid="{59E822BA-DED4-49AC-845E-BC1956966F9F}"/>
    <cellStyle name="Separador de milhares 2 13 4 5 3 5" xfId="10845" xr:uid="{B6C77345-0726-4FD1-8295-9D881D908401}"/>
    <cellStyle name="Separador de milhares 2 13 4 5 4" xfId="5335" xr:uid="{22CC4764-BA1D-48A2-8698-3ADA6F95A4C8}"/>
    <cellStyle name="Separador de milhares 2 13 4 5 4 2" xfId="6745" xr:uid="{9EC6CA35-2CD3-4886-822C-5690A899A681}"/>
    <cellStyle name="Separador de milhares 2 13 4 5 4 2 2" xfId="9564" xr:uid="{4FA50924-F2F9-4CFF-8FDD-9CE6F8FBCB41}"/>
    <cellStyle name="Separador de milhares 2 13 4 5 4 2 2 2" xfId="21477" xr:uid="{3D0692F7-13E4-44B5-912C-83D69C04C895}"/>
    <cellStyle name="Separador de milhares 2 13 4 5 4 2 2 3" xfId="15316" xr:uid="{1778EF3E-F0D5-47FA-86F8-514416CD9A62}"/>
    <cellStyle name="Separador de milhares 2 13 4 5 4 2 3" xfId="18658" xr:uid="{02BC66A1-52C6-4CDA-9A9A-7BBBF1C22DD0}"/>
    <cellStyle name="Separador de milhares 2 13 4 5 4 2 4" xfId="12538" xr:uid="{B06178E6-8DDA-4B10-B5F7-941C882B6551}"/>
    <cellStyle name="Separador de milhares 2 13 4 5 4 3" xfId="8154" xr:uid="{71EE2C68-2A2E-4726-B40F-B40679B48721}"/>
    <cellStyle name="Separador de milhares 2 13 4 5 4 3 2" xfId="20067" xr:uid="{A685C4AB-3DAF-4534-93CD-B52910184843}"/>
    <cellStyle name="Separador de milhares 2 13 4 5 4 3 3" xfId="13927" xr:uid="{708061BB-C7CC-4D46-94A3-6F52EE4020E1}"/>
    <cellStyle name="Separador de milhares 2 13 4 5 4 4" xfId="17248" xr:uid="{62CFDD82-F299-4247-A54D-760F6FE0AB23}"/>
    <cellStyle name="Separador de milhares 2 13 4 5 4 5" xfId="11149" xr:uid="{D814397D-90EE-4EBB-BCE6-419096B1AC20}"/>
    <cellStyle name="Separador de milhares 2 13 4 5 5" xfId="5649" xr:uid="{1FA6F1B9-5199-44FC-BC8B-B5999ADEB7ED}"/>
    <cellStyle name="Separador de milhares 2 13 4 5 5 2" xfId="8468" xr:uid="{1238B1D7-902D-4DC8-AA78-B90DF0B23F3D}"/>
    <cellStyle name="Separador de milhares 2 13 4 5 5 2 2" xfId="20381" xr:uid="{625029CD-6F99-4669-93D9-76666EBA9235}"/>
    <cellStyle name="Separador de milhares 2 13 4 5 5 2 3" xfId="14231" xr:uid="{8AEC0C28-9F2A-4A57-A3D7-C80B008766BD}"/>
    <cellStyle name="Separador de milhares 2 13 4 5 5 3" xfId="17562" xr:uid="{EDCA0BD5-69D3-4585-8002-EF0292FA6B07}"/>
    <cellStyle name="Separador de milhares 2 13 4 5 5 4" xfId="11453" xr:uid="{866FE915-270B-4CAD-8296-2A81DAEFF0F2}"/>
    <cellStyle name="Separador de milhares 2 13 4 5 6" xfId="7058" xr:uid="{E1AABB9E-D4F0-43C6-9A0D-6DFAF42FB319}"/>
    <cellStyle name="Separador de milhares 2 13 4 5 6 2" xfId="18971" xr:uid="{41EE8166-8C51-410B-94AC-215863F36F34}"/>
    <cellStyle name="Separador de milhares 2 13 4 5 6 3" xfId="12842" xr:uid="{9BD15D1C-672E-4B3A-9152-34CFFE86477C}"/>
    <cellStyle name="Separador de milhares 2 13 4 5 7" xfId="15963" xr:uid="{AB04485E-2F1C-4B39-AF05-318369A4A73D}"/>
    <cellStyle name="Separador de milhares 2 13 4 5 8" xfId="9896" xr:uid="{3EA864C9-174C-4134-8707-0510D9C28E0F}"/>
    <cellStyle name="Separador de milhares 2 13 4 6" xfId="3655" xr:uid="{F52E816F-DAAB-4204-82B1-3B775EF2F407}"/>
    <cellStyle name="Separador de milhares 2 13 4 6 2" xfId="4551" xr:uid="{5CEC7486-0741-47B5-8F74-0104239FB494}"/>
    <cellStyle name="Separador de milhares 2 13 4 6 2 2" xfId="5961" xr:uid="{C1164A18-59D2-4C5B-93F7-6D806BEAF64D}"/>
    <cellStyle name="Separador de milhares 2 13 4 6 2 2 2" xfId="8780" xr:uid="{11D89E05-E0C2-45E7-AF13-F1F6B8BFF776}"/>
    <cellStyle name="Separador de milhares 2 13 4 6 2 2 2 2" xfId="20693" xr:uid="{FD0213E2-7259-4C43-95F6-074BF1E54F2B}"/>
    <cellStyle name="Separador de milhares 2 13 4 6 2 2 2 3" xfId="14541" xr:uid="{E1B7F7C0-0C56-4C24-96C5-50642E7E84BC}"/>
    <cellStyle name="Separador de milhares 2 13 4 6 2 2 3" xfId="17874" xr:uid="{9042B425-5D41-4AC8-B8DF-3DFA2F1E222D}"/>
    <cellStyle name="Separador de milhares 2 13 4 6 2 2 4" xfId="11763" xr:uid="{93BB5099-3A5C-45DD-A564-9BA3D9D65FF6}"/>
    <cellStyle name="Separador de milhares 2 13 4 6 2 3" xfId="7370" xr:uid="{7BC733EF-861D-40D3-893C-65F4C7F5932A}"/>
    <cellStyle name="Separador de milhares 2 13 4 6 2 3 2" xfId="19283" xr:uid="{2C165AE9-8A62-4394-81CA-C535E8A0BC93}"/>
    <cellStyle name="Separador de milhares 2 13 4 6 2 3 3" xfId="13152" xr:uid="{C205C2DF-378F-4F70-A767-2FC52A000028}"/>
    <cellStyle name="Separador de milhares 2 13 4 6 2 4" xfId="16464" xr:uid="{C53AEEC0-C7A6-46A7-9C5C-B9D40FCA154F}"/>
    <cellStyle name="Separador de milhares 2 13 4 6 2 5" xfId="10374" xr:uid="{D66B736C-DB26-480F-B051-528ACAB0D6B3}"/>
    <cellStyle name="Separador de milhares 2 13 4 6 3" xfId="5028" xr:uid="{8F7C83D4-9A21-4EE8-96A4-54C35B9C170C}"/>
    <cellStyle name="Separador de milhares 2 13 4 6 3 2" xfId="6438" xr:uid="{691F23B8-6124-4351-9561-4C433AE50629}"/>
    <cellStyle name="Separador de milhares 2 13 4 6 3 2 2" xfId="9257" xr:uid="{EDA08BDC-BB57-45E7-B294-E775823213FB}"/>
    <cellStyle name="Separador de milhares 2 13 4 6 3 2 2 2" xfId="21170" xr:uid="{2D70FF94-7F90-4702-84B5-C68298F26288}"/>
    <cellStyle name="Separador de milhares 2 13 4 6 3 2 2 3" xfId="15013" xr:uid="{5C63E835-6AEB-44D8-9541-D37CCCF151E8}"/>
    <cellStyle name="Separador de milhares 2 13 4 6 3 2 3" xfId="18351" xr:uid="{299AE96F-E468-463D-A1AF-B2A21D7B489B}"/>
    <cellStyle name="Separador de milhares 2 13 4 6 3 2 4" xfId="12235" xr:uid="{51F0B372-6474-4C8F-907E-487C1F5787A5}"/>
    <cellStyle name="Separador de milhares 2 13 4 6 3 3" xfId="7847" xr:uid="{57DAA4C7-707F-4039-B876-479E706E08EB}"/>
    <cellStyle name="Separador de milhares 2 13 4 6 3 3 2" xfId="19760" xr:uid="{3F5A24C3-910C-4E1A-A7CB-D5B18AD12BB1}"/>
    <cellStyle name="Separador de milhares 2 13 4 6 3 3 3" xfId="13624" xr:uid="{9D2C6FBA-5E75-4EC4-9BC1-5A4BE0DB3A42}"/>
    <cellStyle name="Separador de milhares 2 13 4 6 3 4" xfId="16941" xr:uid="{7F353CC1-B94D-4434-816D-5C29F83C9632}"/>
    <cellStyle name="Separador de milhares 2 13 4 6 3 5" xfId="10846" xr:uid="{468E97AB-00FF-46E0-85B0-6F0411534DA4}"/>
    <cellStyle name="Separador de milhares 2 13 4 6 4" xfId="5336" xr:uid="{00B4639E-FE37-4421-A98C-A43582B4275A}"/>
    <cellStyle name="Separador de milhares 2 13 4 6 4 2" xfId="6746" xr:uid="{2F524F01-C396-40E1-881E-017A31EA3DBA}"/>
    <cellStyle name="Separador de milhares 2 13 4 6 4 2 2" xfId="9565" xr:uid="{252BB8A3-834F-4BC8-BDEB-5C61BB17BE25}"/>
    <cellStyle name="Separador de milhares 2 13 4 6 4 2 2 2" xfId="21478" xr:uid="{B5CE95C6-2C12-4787-9F72-8BD1DBA499B6}"/>
    <cellStyle name="Separador de milhares 2 13 4 6 4 2 2 3" xfId="15317" xr:uid="{3873BC6F-3742-489D-B7AC-A8F06090BA24}"/>
    <cellStyle name="Separador de milhares 2 13 4 6 4 2 3" xfId="18659" xr:uid="{BD059597-765E-4B23-AF1D-740EE4115A9C}"/>
    <cellStyle name="Separador de milhares 2 13 4 6 4 2 4" xfId="12539" xr:uid="{E9DFF50E-8575-43D5-ABFC-D2B310CAD322}"/>
    <cellStyle name="Separador de milhares 2 13 4 6 4 3" xfId="8155" xr:uid="{8FE06DD9-F8C5-43E1-8772-305B838CD57D}"/>
    <cellStyle name="Separador de milhares 2 13 4 6 4 3 2" xfId="20068" xr:uid="{1A286A9F-A490-4A33-853A-791F120D7A47}"/>
    <cellStyle name="Separador de milhares 2 13 4 6 4 3 3" xfId="13928" xr:uid="{FF88AF9D-3888-4FB1-83CC-82696EB34F2F}"/>
    <cellStyle name="Separador de milhares 2 13 4 6 4 4" xfId="17249" xr:uid="{5A405CA5-E060-48F4-BC2D-511EC5F4E8DA}"/>
    <cellStyle name="Separador de milhares 2 13 4 6 4 5" xfId="11150" xr:uid="{0873923C-5339-4F3E-8693-5EE838540B10}"/>
    <cellStyle name="Separador de milhares 2 13 4 6 5" xfId="5650" xr:uid="{30945448-8207-4201-A92F-C281E91C8F3E}"/>
    <cellStyle name="Separador de milhares 2 13 4 6 5 2" xfId="8469" xr:uid="{21B1EBE1-4C85-45DF-AA9B-3051F16D1528}"/>
    <cellStyle name="Separador de milhares 2 13 4 6 5 2 2" xfId="20382" xr:uid="{142BD05C-60E3-4162-BDE5-13F526158CB6}"/>
    <cellStyle name="Separador de milhares 2 13 4 6 5 2 3" xfId="14232" xr:uid="{1F9333BE-2C58-4CED-A0AE-7AD9A3D93933}"/>
    <cellStyle name="Separador de milhares 2 13 4 6 5 3" xfId="17563" xr:uid="{7389FFA3-A622-4238-A8DF-5A0B8AE1BB81}"/>
    <cellStyle name="Separador de milhares 2 13 4 6 5 4" xfId="11454" xr:uid="{7136F267-934E-4C88-9B69-B94DB011A696}"/>
    <cellStyle name="Separador de milhares 2 13 4 6 6" xfId="7059" xr:uid="{68C29898-E823-4895-928E-2E2FEA760006}"/>
    <cellStyle name="Separador de milhares 2 13 4 6 6 2" xfId="18972" xr:uid="{71E2C5F3-4D44-4060-B6CD-DC1B69F219EE}"/>
    <cellStyle name="Separador de milhares 2 13 4 6 6 3" xfId="12843" xr:uid="{89152C13-AB90-42E4-97C5-3C2A54EC0AE4}"/>
    <cellStyle name="Separador de milhares 2 13 4 6 7" xfId="15964" xr:uid="{5FED6D1D-2E9C-46AF-914D-C166BC2683BA}"/>
    <cellStyle name="Separador de milhares 2 13 4 6 8" xfId="9897" xr:uid="{391E408B-E735-45BE-B31E-28A9C7879EA8}"/>
    <cellStyle name="Separador de milhares 2 13 4 7" xfId="3656" xr:uid="{D9129B90-A46A-4E36-BB7D-DB423E7150C7}"/>
    <cellStyle name="Separador de milhares 2 13 4 7 2" xfId="4552" xr:uid="{5A2B7DDC-5518-4844-B972-5B064830906F}"/>
    <cellStyle name="Separador de milhares 2 13 4 7 2 2" xfId="5962" xr:uid="{0238A804-4DBF-4A94-ACAA-73201184C990}"/>
    <cellStyle name="Separador de milhares 2 13 4 7 2 2 2" xfId="8781" xr:uid="{46B56026-2694-4FC9-8007-D5B787F5C027}"/>
    <cellStyle name="Separador de milhares 2 13 4 7 2 2 2 2" xfId="20694" xr:uid="{6502A751-6525-4AEE-9BEF-D827880668AC}"/>
    <cellStyle name="Separador de milhares 2 13 4 7 2 2 2 3" xfId="14542" xr:uid="{9B6F7FCE-5A57-4A2A-91EA-9F39A4D358FA}"/>
    <cellStyle name="Separador de milhares 2 13 4 7 2 2 3" xfId="17875" xr:uid="{D15FA90E-AB48-4B05-9A0E-4C8654035F1C}"/>
    <cellStyle name="Separador de milhares 2 13 4 7 2 2 4" xfId="11764" xr:uid="{2FAAFDDE-C1E7-4167-AF51-421434BF57F0}"/>
    <cellStyle name="Separador de milhares 2 13 4 7 2 3" xfId="7371" xr:uid="{5A58F765-4956-46F7-86F0-CA89CAE98233}"/>
    <cellStyle name="Separador de milhares 2 13 4 7 2 3 2" xfId="19284" xr:uid="{FEEE86DA-8602-4669-9D8A-2F83A1E0026C}"/>
    <cellStyle name="Separador de milhares 2 13 4 7 2 3 3" xfId="13153" xr:uid="{C3514377-B151-4F91-9245-FAA9AD9F11A9}"/>
    <cellStyle name="Separador de milhares 2 13 4 7 2 4" xfId="16465" xr:uid="{FD754DD0-DD77-442C-941C-A5E19560AFF4}"/>
    <cellStyle name="Separador de milhares 2 13 4 7 2 5" xfId="10375" xr:uid="{9E230971-3B85-4621-84C9-0F253D5D2883}"/>
    <cellStyle name="Separador de milhares 2 13 4 7 3" xfId="5029" xr:uid="{E3670968-46CA-4EA2-8B88-E78E62BE0001}"/>
    <cellStyle name="Separador de milhares 2 13 4 7 3 2" xfId="6439" xr:uid="{F0D5BD9A-36BC-45C8-95EF-6A3D02C6BCC4}"/>
    <cellStyle name="Separador de milhares 2 13 4 7 3 2 2" xfId="9258" xr:uid="{7A0B4FC8-EBE3-4A85-AB4B-8C2F2D729FA7}"/>
    <cellStyle name="Separador de milhares 2 13 4 7 3 2 2 2" xfId="21171" xr:uid="{282DD02C-227D-4D8E-8EDB-288B50E0923F}"/>
    <cellStyle name="Separador de milhares 2 13 4 7 3 2 2 3" xfId="15014" xr:uid="{8A85A566-A7F2-4857-A0AC-06F6E22AF65F}"/>
    <cellStyle name="Separador de milhares 2 13 4 7 3 2 3" xfId="18352" xr:uid="{E50A259F-6099-477E-8542-3C288226F487}"/>
    <cellStyle name="Separador de milhares 2 13 4 7 3 2 4" xfId="12236" xr:uid="{8FBA3275-7452-4DEB-9175-19D970E1CB0D}"/>
    <cellStyle name="Separador de milhares 2 13 4 7 3 3" xfId="7848" xr:uid="{7D84424A-BC50-445D-9D77-2A19743CDCC0}"/>
    <cellStyle name="Separador de milhares 2 13 4 7 3 3 2" xfId="19761" xr:uid="{4E896CD9-C1AE-44CD-AE77-1D5F07ED037E}"/>
    <cellStyle name="Separador de milhares 2 13 4 7 3 3 3" xfId="13625" xr:uid="{3753CAB5-8886-4451-8523-7BE99215FEA3}"/>
    <cellStyle name="Separador de milhares 2 13 4 7 3 4" xfId="16942" xr:uid="{9F1953DC-09EC-40CE-8EB9-1C0F4BC23D0D}"/>
    <cellStyle name="Separador de milhares 2 13 4 7 3 5" xfId="10847" xr:uid="{2D1EF7B5-11FC-4FB4-8829-F8DD69CD8B50}"/>
    <cellStyle name="Separador de milhares 2 13 4 7 4" xfId="5337" xr:uid="{3C6BABE8-32B2-4867-AA0D-12DB2B0A6E45}"/>
    <cellStyle name="Separador de milhares 2 13 4 7 4 2" xfId="6747" xr:uid="{850E3115-2029-4A4A-A413-476BE82D89E7}"/>
    <cellStyle name="Separador de milhares 2 13 4 7 4 2 2" xfId="9566" xr:uid="{1BAF1AF6-061E-43D9-B257-DEFC56EB23FA}"/>
    <cellStyle name="Separador de milhares 2 13 4 7 4 2 2 2" xfId="21479" xr:uid="{A2C7DA1E-D6DD-4A35-BF5C-E50454A85F64}"/>
    <cellStyle name="Separador de milhares 2 13 4 7 4 2 2 3" xfId="15318" xr:uid="{C5426C53-CBAC-422B-9EC0-A883EA89C1C0}"/>
    <cellStyle name="Separador de milhares 2 13 4 7 4 2 3" xfId="18660" xr:uid="{13023C32-D054-4F87-AE90-1D07231BBEF0}"/>
    <cellStyle name="Separador de milhares 2 13 4 7 4 2 4" xfId="12540" xr:uid="{3CE5C94F-522E-4814-A7BF-8B535BFAC914}"/>
    <cellStyle name="Separador de milhares 2 13 4 7 4 3" xfId="8156" xr:uid="{0DB60154-4252-478D-8757-7F4441269D90}"/>
    <cellStyle name="Separador de milhares 2 13 4 7 4 3 2" xfId="20069" xr:uid="{11909428-2305-41E3-B7E3-17B35757204F}"/>
    <cellStyle name="Separador de milhares 2 13 4 7 4 3 3" xfId="13929" xr:uid="{16CFD836-1F57-4AA6-857F-296AA23B1DD0}"/>
    <cellStyle name="Separador de milhares 2 13 4 7 4 4" xfId="17250" xr:uid="{6A8A5451-3CA7-4095-8546-0A8C3385817F}"/>
    <cellStyle name="Separador de milhares 2 13 4 7 4 5" xfId="11151" xr:uid="{914EB894-C708-4F1E-A22F-196793FF4B4C}"/>
    <cellStyle name="Separador de milhares 2 13 4 7 5" xfId="5651" xr:uid="{E03AA9F3-FA03-4B62-ACFF-0339B65B8C7B}"/>
    <cellStyle name="Separador de milhares 2 13 4 7 5 2" xfId="8470" xr:uid="{56D6D622-4718-4EE7-ACF0-E8CE37678A8F}"/>
    <cellStyle name="Separador de milhares 2 13 4 7 5 2 2" xfId="20383" xr:uid="{C1C49862-BD0D-4BB3-9A65-FBCA22D8999D}"/>
    <cellStyle name="Separador de milhares 2 13 4 7 5 2 3" xfId="14233" xr:uid="{216075B1-03A5-4CC7-A6D9-23356C08223D}"/>
    <cellStyle name="Separador de milhares 2 13 4 7 5 3" xfId="17564" xr:uid="{A3E47824-603C-4B2C-813A-4E75EFB38B85}"/>
    <cellStyle name="Separador de milhares 2 13 4 7 5 4" xfId="11455" xr:uid="{63698E9B-00EE-47A1-AEC9-4DE297A716C2}"/>
    <cellStyle name="Separador de milhares 2 13 4 7 6" xfId="7060" xr:uid="{E0A9807B-F5D0-4BFF-A797-BB7895FBE5FA}"/>
    <cellStyle name="Separador de milhares 2 13 4 7 6 2" xfId="18973" xr:uid="{FEA98FB1-8202-469E-A115-09369849B3FD}"/>
    <cellStyle name="Separador de milhares 2 13 4 7 6 3" xfId="12844" xr:uid="{BEE0EC32-574F-4F39-B6D2-095E36CC5C86}"/>
    <cellStyle name="Separador de milhares 2 13 4 7 7" xfId="15965" xr:uid="{810535D7-93C4-47F1-BA0B-9D1783D45F5F}"/>
    <cellStyle name="Separador de milhares 2 13 4 7 8" xfId="9898" xr:uid="{B7E03B18-4C12-4897-8618-4657ED49B1CF}"/>
    <cellStyle name="Separador de milhares 2 13 4 8" xfId="3657" xr:uid="{59F5D3A6-8959-4430-B9A8-D5E650FAC5CF}"/>
    <cellStyle name="Separador de milhares 2 13 4 8 2" xfId="4553" xr:uid="{DB6EF1A6-B76A-4B6B-9B1D-454C80753A2E}"/>
    <cellStyle name="Separador de milhares 2 13 4 8 2 2" xfId="5963" xr:uid="{E2E928B9-FBEE-4923-80CB-CCB11F7C81A3}"/>
    <cellStyle name="Separador de milhares 2 13 4 8 2 2 2" xfId="8782" xr:uid="{206DB0C6-0D0D-4321-AE86-90E334FDF3AD}"/>
    <cellStyle name="Separador de milhares 2 13 4 8 2 2 2 2" xfId="20695" xr:uid="{970E584C-C895-494C-8F61-971D98660050}"/>
    <cellStyle name="Separador de milhares 2 13 4 8 2 2 2 3" xfId="14543" xr:uid="{13F999FC-EC65-494C-B6C4-6DE6F74ABE9F}"/>
    <cellStyle name="Separador de milhares 2 13 4 8 2 2 3" xfId="17876" xr:uid="{68D02D42-4521-483A-993D-EDE5BEC624ED}"/>
    <cellStyle name="Separador de milhares 2 13 4 8 2 2 4" xfId="11765" xr:uid="{0DA61B83-FEC7-493A-84B4-C1F8E8D8B928}"/>
    <cellStyle name="Separador de milhares 2 13 4 8 2 3" xfId="7372" xr:uid="{11B524C4-F8A9-45A7-A876-3AB402A2EAEF}"/>
    <cellStyle name="Separador de milhares 2 13 4 8 2 3 2" xfId="19285" xr:uid="{F775DFF3-C896-479B-A81E-B2C2E312A925}"/>
    <cellStyle name="Separador de milhares 2 13 4 8 2 3 3" xfId="13154" xr:uid="{121651CB-9371-4EBD-96F3-529EDE70FD14}"/>
    <cellStyle name="Separador de milhares 2 13 4 8 2 4" xfId="16466" xr:uid="{0C07F62B-7CB5-4DC8-BF43-1AC43AFBB027}"/>
    <cellStyle name="Separador de milhares 2 13 4 8 2 5" xfId="10376" xr:uid="{31E1F352-4A4A-4F7E-B929-AE76C95EFD3A}"/>
    <cellStyle name="Separador de milhares 2 13 4 8 3" xfId="5030" xr:uid="{D8EA24C0-812B-40D4-B39A-B3E85D816056}"/>
    <cellStyle name="Separador de milhares 2 13 4 8 3 2" xfId="6440" xr:uid="{33B41E89-D4EA-4A9D-8B47-2D959EA1052B}"/>
    <cellStyle name="Separador de milhares 2 13 4 8 3 2 2" xfId="9259" xr:uid="{53E2A3AA-8FD3-4EFA-A1FF-3ABE4BABE33E}"/>
    <cellStyle name="Separador de milhares 2 13 4 8 3 2 2 2" xfId="21172" xr:uid="{44807B9F-BE99-49D6-ADA1-FA4D2F497986}"/>
    <cellStyle name="Separador de milhares 2 13 4 8 3 2 2 3" xfId="15015" xr:uid="{EE118149-C5CB-41C6-944D-0659D0E44AC3}"/>
    <cellStyle name="Separador de milhares 2 13 4 8 3 2 3" xfId="18353" xr:uid="{D3D6C12E-E8BA-46BD-8EF1-A2A9CF119797}"/>
    <cellStyle name="Separador de milhares 2 13 4 8 3 2 4" xfId="12237" xr:uid="{644B9187-2045-440B-B4EA-F377C3295123}"/>
    <cellStyle name="Separador de milhares 2 13 4 8 3 3" xfId="7849" xr:uid="{3711D19E-C0CD-4C32-AB96-20F0E8074F43}"/>
    <cellStyle name="Separador de milhares 2 13 4 8 3 3 2" xfId="19762" xr:uid="{32C0B0EE-4E73-47BF-BD5D-F82481B4827E}"/>
    <cellStyle name="Separador de milhares 2 13 4 8 3 3 3" xfId="13626" xr:uid="{555A5BC0-999A-48E4-814A-B8FAEAF219C4}"/>
    <cellStyle name="Separador de milhares 2 13 4 8 3 4" xfId="16943" xr:uid="{8B50FFBB-1131-48DF-ACE5-7057DE417FBB}"/>
    <cellStyle name="Separador de milhares 2 13 4 8 3 5" xfId="10848" xr:uid="{8B5C156A-3DDD-4270-B2E5-ED17A810FCBC}"/>
    <cellStyle name="Separador de milhares 2 13 4 8 4" xfId="5338" xr:uid="{98C01721-ECA8-4C95-815A-2633A0A1B23A}"/>
    <cellStyle name="Separador de milhares 2 13 4 8 4 2" xfId="6748" xr:uid="{E8CBBBE5-61FE-4B5F-94A7-F3C6ACA1F3C5}"/>
    <cellStyle name="Separador de milhares 2 13 4 8 4 2 2" xfId="9567" xr:uid="{F703BA16-DAA9-4CB0-A6FF-0D37A174EFA0}"/>
    <cellStyle name="Separador de milhares 2 13 4 8 4 2 2 2" xfId="21480" xr:uid="{16DE63E7-DFFB-4680-9BE4-F85732FB9B5D}"/>
    <cellStyle name="Separador de milhares 2 13 4 8 4 2 2 3" xfId="15319" xr:uid="{0626F241-DD6B-4D8A-A64A-B7DD8A851169}"/>
    <cellStyle name="Separador de milhares 2 13 4 8 4 2 3" xfId="18661" xr:uid="{BFAC34DC-BF11-4D04-B831-1C46A08E1745}"/>
    <cellStyle name="Separador de milhares 2 13 4 8 4 2 4" xfId="12541" xr:uid="{1A23D4B7-8720-46F0-AE92-70526DF70D24}"/>
    <cellStyle name="Separador de milhares 2 13 4 8 4 3" xfId="8157" xr:uid="{D68D0FAE-F87B-4FE7-AEFF-765235B6F6FE}"/>
    <cellStyle name="Separador de milhares 2 13 4 8 4 3 2" xfId="20070" xr:uid="{146C6134-7C4B-46F2-A2C2-A0955BF6F9A1}"/>
    <cellStyle name="Separador de milhares 2 13 4 8 4 3 3" xfId="13930" xr:uid="{2D77293B-D8F3-485E-B0E4-98B073E5502B}"/>
    <cellStyle name="Separador de milhares 2 13 4 8 4 4" xfId="17251" xr:uid="{89E13E56-DBDA-4CA8-A097-872D883CD684}"/>
    <cellStyle name="Separador de milhares 2 13 4 8 4 5" xfId="11152" xr:uid="{1D133964-C626-4765-9A46-2B415BCA255B}"/>
    <cellStyle name="Separador de milhares 2 13 4 8 5" xfId="5652" xr:uid="{8537450E-7DD0-4D4A-96CD-1E05ED22018D}"/>
    <cellStyle name="Separador de milhares 2 13 4 8 5 2" xfId="8471" xr:uid="{71C47C07-0C5A-41E7-A1EB-2D0C55CBB346}"/>
    <cellStyle name="Separador de milhares 2 13 4 8 5 2 2" xfId="20384" xr:uid="{14AEC564-7B22-4EEC-989F-F1E3C0597A78}"/>
    <cellStyle name="Separador de milhares 2 13 4 8 5 2 3" xfId="14234" xr:uid="{511AF2D0-295C-45C2-AFDA-882FCFB75537}"/>
    <cellStyle name="Separador de milhares 2 13 4 8 5 3" xfId="17565" xr:uid="{6B8ABEA4-B994-4C40-8068-183D348BE4E0}"/>
    <cellStyle name="Separador de milhares 2 13 4 8 5 4" xfId="11456" xr:uid="{902D2F07-BA88-4B78-8297-C45CB2CFF05F}"/>
    <cellStyle name="Separador de milhares 2 13 4 8 6" xfId="7061" xr:uid="{D7DD37C2-A40F-4AA9-9260-9A0A3E391B27}"/>
    <cellStyle name="Separador de milhares 2 13 4 8 6 2" xfId="18974" xr:uid="{1C38EB9A-41C3-4D93-A001-A0DF55E02F8A}"/>
    <cellStyle name="Separador de milhares 2 13 4 8 6 3" xfId="12845" xr:uid="{BD2D45EC-2F7B-4A9B-9E0A-B17DE67DD8D0}"/>
    <cellStyle name="Separador de milhares 2 13 4 8 7" xfId="15966" xr:uid="{850D4F84-0B84-4222-A03D-A22413700781}"/>
    <cellStyle name="Separador de milhares 2 13 4 8 8" xfId="9899" xr:uid="{F7B22D6D-55C8-455D-9883-5AF723C97413}"/>
    <cellStyle name="Separador de milhares 2 13 4 9" xfId="3658" xr:uid="{22B7AC17-A31C-4AC4-903D-A529D328A688}"/>
    <cellStyle name="Separador de milhares 2 13 4 9 2" xfId="4554" xr:uid="{27D69F7B-C0E9-403A-A392-02AB15B8A6EA}"/>
    <cellStyle name="Separador de milhares 2 13 4 9 2 2" xfId="5964" xr:uid="{E7F38CDD-D55B-4F18-8AA5-0875D9C24BAF}"/>
    <cellStyle name="Separador de milhares 2 13 4 9 2 2 2" xfId="8783" xr:uid="{CA44DEE2-3A1B-4A69-A479-C474D5271B77}"/>
    <cellStyle name="Separador de milhares 2 13 4 9 2 2 2 2" xfId="20696" xr:uid="{60A0A505-F19B-4CC7-8B8E-B79834935388}"/>
    <cellStyle name="Separador de milhares 2 13 4 9 2 2 2 3" xfId="14544" xr:uid="{D69DC6C5-4A41-424E-9E47-48CE0C7C2650}"/>
    <cellStyle name="Separador de milhares 2 13 4 9 2 2 3" xfId="17877" xr:uid="{A7D2997A-DBFA-44E3-AB2D-D6050BEE20DC}"/>
    <cellStyle name="Separador de milhares 2 13 4 9 2 2 4" xfId="11766" xr:uid="{A62CE1EA-CE9C-4281-80A6-08AB4F010D03}"/>
    <cellStyle name="Separador de milhares 2 13 4 9 2 3" xfId="7373" xr:uid="{39D591E0-5621-40C6-890D-B2303CCB3DC1}"/>
    <cellStyle name="Separador de milhares 2 13 4 9 2 3 2" xfId="19286" xr:uid="{C529E73A-7C79-4519-9160-69E03C36EE28}"/>
    <cellStyle name="Separador de milhares 2 13 4 9 2 3 3" xfId="13155" xr:uid="{D83D910E-78DF-4622-AF7B-717AF5E465A5}"/>
    <cellStyle name="Separador de milhares 2 13 4 9 2 4" xfId="16467" xr:uid="{6C26C1B7-BFFD-40DA-8661-77BDF246698B}"/>
    <cellStyle name="Separador de milhares 2 13 4 9 2 5" xfId="10377" xr:uid="{745E99D8-1664-41D2-AE3E-3EEBDCDCBB59}"/>
    <cellStyle name="Separador de milhares 2 13 4 9 3" xfId="5031" xr:uid="{28ACB6D4-1D72-4F3D-9319-7FD26A17C7A7}"/>
    <cellStyle name="Separador de milhares 2 13 4 9 3 2" xfId="6441" xr:uid="{1B8BE98F-70CE-467E-8C11-7D4FC7C555D7}"/>
    <cellStyle name="Separador de milhares 2 13 4 9 3 2 2" xfId="9260" xr:uid="{1F65BCBB-950B-4434-ADD1-C7C9E9751623}"/>
    <cellStyle name="Separador de milhares 2 13 4 9 3 2 2 2" xfId="21173" xr:uid="{38E25A01-98A0-44C8-8492-7F253E6C7C8D}"/>
    <cellStyle name="Separador de milhares 2 13 4 9 3 2 2 3" xfId="15016" xr:uid="{60FA46C2-98E2-4DA1-B6A0-B51057DA0453}"/>
    <cellStyle name="Separador de milhares 2 13 4 9 3 2 3" xfId="18354" xr:uid="{0B96BD86-3240-49F1-B83A-36BC9CCDE088}"/>
    <cellStyle name="Separador de milhares 2 13 4 9 3 2 4" xfId="12238" xr:uid="{F6C80CFF-2254-4752-B476-44D1304C67D2}"/>
    <cellStyle name="Separador de milhares 2 13 4 9 3 3" xfId="7850" xr:uid="{ED6160AF-E020-4FDD-ACC7-2F00A9F18F6F}"/>
    <cellStyle name="Separador de milhares 2 13 4 9 3 3 2" xfId="19763" xr:uid="{C1A291E9-67C1-43D8-B45B-235402E44DAA}"/>
    <cellStyle name="Separador de milhares 2 13 4 9 3 3 3" xfId="13627" xr:uid="{447C7717-E97C-4A62-86E2-EB397C96BE8E}"/>
    <cellStyle name="Separador de milhares 2 13 4 9 3 4" xfId="16944" xr:uid="{79E6B930-3D81-48D7-B350-99949155B54D}"/>
    <cellStyle name="Separador de milhares 2 13 4 9 3 5" xfId="10849" xr:uid="{38DD44CA-4649-4024-915A-077754E38938}"/>
    <cellStyle name="Separador de milhares 2 13 4 9 4" xfId="5339" xr:uid="{7946D21E-E121-42CD-95F7-B3FE03E5FC32}"/>
    <cellStyle name="Separador de milhares 2 13 4 9 4 2" xfId="6749" xr:uid="{26706397-EAF6-45AB-BF15-06ADA26ABCC3}"/>
    <cellStyle name="Separador de milhares 2 13 4 9 4 2 2" xfId="9568" xr:uid="{E254EF1B-D83E-4A60-A241-FF5E23E1C52D}"/>
    <cellStyle name="Separador de milhares 2 13 4 9 4 2 2 2" xfId="21481" xr:uid="{F694F96A-2D4A-400F-B186-0D7B18EFB4BA}"/>
    <cellStyle name="Separador de milhares 2 13 4 9 4 2 2 3" xfId="15320" xr:uid="{D78B7418-6A12-4CFE-A31D-3CA94C58578E}"/>
    <cellStyle name="Separador de milhares 2 13 4 9 4 2 3" xfId="18662" xr:uid="{788FD940-B4D7-4516-8CF1-82C70B5DAADC}"/>
    <cellStyle name="Separador de milhares 2 13 4 9 4 2 4" xfId="12542" xr:uid="{B9103A6A-81F2-4D11-9183-E98FE458946D}"/>
    <cellStyle name="Separador de milhares 2 13 4 9 4 3" xfId="8158" xr:uid="{936FC0C6-9257-4465-B6F4-9691BC278B7B}"/>
    <cellStyle name="Separador de milhares 2 13 4 9 4 3 2" xfId="20071" xr:uid="{C7FC022A-70E4-45E1-BBBD-340AD6F1394F}"/>
    <cellStyle name="Separador de milhares 2 13 4 9 4 3 3" xfId="13931" xr:uid="{604E5C72-EA38-4A64-BBCB-C168B81FAE0C}"/>
    <cellStyle name="Separador de milhares 2 13 4 9 4 4" xfId="17252" xr:uid="{697DE8E6-DF1F-4C20-9C09-84AEA3FF9A28}"/>
    <cellStyle name="Separador de milhares 2 13 4 9 4 5" xfId="11153" xr:uid="{E9A9534C-18E0-4AB9-9404-CA5DC4BB8252}"/>
    <cellStyle name="Separador de milhares 2 13 4 9 5" xfId="5653" xr:uid="{431916FD-F352-4115-A631-7991B7C4D874}"/>
    <cellStyle name="Separador de milhares 2 13 4 9 5 2" xfId="8472" xr:uid="{EEB9F4E0-AA7A-4D5A-B1FC-DEE9AD5F53BE}"/>
    <cellStyle name="Separador de milhares 2 13 4 9 5 2 2" xfId="20385" xr:uid="{9F995B44-4C52-4EBB-AF43-7BCD272C560B}"/>
    <cellStyle name="Separador de milhares 2 13 4 9 5 2 3" xfId="14235" xr:uid="{FADA0D04-D993-48FF-8B3D-621D64ACAD30}"/>
    <cellStyle name="Separador de milhares 2 13 4 9 5 3" xfId="17566" xr:uid="{32669441-FEA3-4FDC-8966-E5CDEC3168FA}"/>
    <cellStyle name="Separador de milhares 2 13 4 9 5 4" xfId="11457" xr:uid="{2C872B83-A825-4419-A6C0-1C840E457BD7}"/>
    <cellStyle name="Separador de milhares 2 13 4 9 6" xfId="7062" xr:uid="{C8299505-BAA1-402D-9097-BB8C9B4C9286}"/>
    <cellStyle name="Separador de milhares 2 13 4 9 6 2" xfId="18975" xr:uid="{3608B04A-7D3B-44BF-B7B1-6FB283A41426}"/>
    <cellStyle name="Separador de milhares 2 13 4 9 6 3" xfId="12846" xr:uid="{0659C73E-66D8-4CAF-B3D4-A8A5FFA49C29}"/>
    <cellStyle name="Separador de milhares 2 13 4 9 7" xfId="15967" xr:uid="{F1D00939-2D13-47BD-B041-B552F6B8CAF0}"/>
    <cellStyle name="Separador de milhares 2 13 4 9 8" xfId="9900" xr:uid="{26E6DE3E-1398-4645-9A37-092940493F3B}"/>
    <cellStyle name="Separador de milhares 2 13 5" xfId="3659" xr:uid="{922F6B1E-888D-4E23-82A7-FEFD5F936452}"/>
    <cellStyle name="Separador de milhares 2 13 5 10" xfId="3660" xr:uid="{5BE6BA9F-1661-454E-80BC-861B224B19CA}"/>
    <cellStyle name="Separador de milhares 2 13 5 10 2" xfId="4556" xr:uid="{89FD118F-5CC9-402C-BF2D-460C4AC29F26}"/>
    <cellStyle name="Separador de milhares 2 13 5 10 2 2" xfId="5966" xr:uid="{E01E7734-BE9A-4A3C-9816-C46C05B29DA0}"/>
    <cellStyle name="Separador de milhares 2 13 5 10 2 2 2" xfId="8785" xr:uid="{FD02AD4F-F1CF-405C-B817-C38025B4EC1E}"/>
    <cellStyle name="Separador de milhares 2 13 5 10 2 2 2 2" xfId="20698" xr:uid="{D744C907-9409-48CB-AAFF-F67FCA934325}"/>
    <cellStyle name="Separador de milhares 2 13 5 10 2 2 2 3" xfId="14546" xr:uid="{D6EF7171-7037-4C32-A760-C60A48D5ED56}"/>
    <cellStyle name="Separador de milhares 2 13 5 10 2 2 3" xfId="17879" xr:uid="{7DE5C50A-8D75-4AE8-88FC-CDDD0E837888}"/>
    <cellStyle name="Separador de milhares 2 13 5 10 2 2 4" xfId="11768" xr:uid="{E932CEAD-1850-45B2-B506-C0D8BB735C78}"/>
    <cellStyle name="Separador de milhares 2 13 5 10 2 3" xfId="7375" xr:uid="{513C9741-4265-4FB5-B6C4-B17CBA2FCF88}"/>
    <cellStyle name="Separador de milhares 2 13 5 10 2 3 2" xfId="19288" xr:uid="{387C63D0-77CF-4DB9-9678-A1F06AD65EC6}"/>
    <cellStyle name="Separador de milhares 2 13 5 10 2 3 3" xfId="13157" xr:uid="{19EB3FA5-4BCE-4779-B8EF-EE87305E8C8E}"/>
    <cellStyle name="Separador de milhares 2 13 5 10 2 4" xfId="16469" xr:uid="{9E5661E6-B9AA-46AD-8E9D-40731AB393FF}"/>
    <cellStyle name="Separador de milhares 2 13 5 10 2 5" xfId="10379" xr:uid="{21A9DFA0-E95F-4153-B7AC-5472A325ED60}"/>
    <cellStyle name="Separador de milhares 2 13 5 10 3" xfId="5033" xr:uid="{81F35CE1-DB5D-4EC7-BAFC-3D8DF0D84ADD}"/>
    <cellStyle name="Separador de milhares 2 13 5 10 3 2" xfId="6443" xr:uid="{05C17521-9A4D-446B-A2CC-EA0AAAB6A506}"/>
    <cellStyle name="Separador de milhares 2 13 5 10 3 2 2" xfId="9262" xr:uid="{304B97B4-6376-40F2-8A64-37045A799AC6}"/>
    <cellStyle name="Separador de milhares 2 13 5 10 3 2 2 2" xfId="21175" xr:uid="{72C591E4-FBBE-4756-A4E9-66716B7C0FCC}"/>
    <cellStyle name="Separador de milhares 2 13 5 10 3 2 2 3" xfId="15018" xr:uid="{2BA24FEB-A715-4E09-AC08-9CD400C03849}"/>
    <cellStyle name="Separador de milhares 2 13 5 10 3 2 3" xfId="18356" xr:uid="{5259B326-E696-4D91-ABA0-EE656B4F1A0E}"/>
    <cellStyle name="Separador de milhares 2 13 5 10 3 2 4" xfId="12240" xr:uid="{5F3BD999-2F04-4063-814F-1821FDA7536F}"/>
    <cellStyle name="Separador de milhares 2 13 5 10 3 3" xfId="7852" xr:uid="{2FF45D7E-D926-4B9F-B990-DF215AF99B1D}"/>
    <cellStyle name="Separador de milhares 2 13 5 10 3 3 2" xfId="19765" xr:uid="{BA945EA0-2AB1-42E9-9255-A08696D393FD}"/>
    <cellStyle name="Separador de milhares 2 13 5 10 3 3 3" xfId="13629" xr:uid="{A77A135E-8A94-4A15-A084-1BF444CFC078}"/>
    <cellStyle name="Separador de milhares 2 13 5 10 3 4" xfId="16946" xr:uid="{B86EC44E-0993-404B-83D4-22133633822E}"/>
    <cellStyle name="Separador de milhares 2 13 5 10 3 5" xfId="10851" xr:uid="{11CBDDC1-7D7F-4C4E-82B9-7442B586786F}"/>
    <cellStyle name="Separador de milhares 2 13 5 10 4" xfId="5341" xr:uid="{1ACDE23F-7BB9-4E8E-B923-CBEC38E74670}"/>
    <cellStyle name="Separador de milhares 2 13 5 10 4 2" xfId="6751" xr:uid="{203ED404-CED6-40AC-893A-914D4B8568BB}"/>
    <cellStyle name="Separador de milhares 2 13 5 10 4 2 2" xfId="9570" xr:uid="{5BB12C17-1AC7-4FB4-812E-4A9FE04FA42E}"/>
    <cellStyle name="Separador de milhares 2 13 5 10 4 2 2 2" xfId="21483" xr:uid="{73134BA3-F96D-4C99-898F-F8D3F8FE5CF0}"/>
    <cellStyle name="Separador de milhares 2 13 5 10 4 2 2 3" xfId="15322" xr:uid="{C1455CBC-5770-4687-A802-8C34B849F539}"/>
    <cellStyle name="Separador de milhares 2 13 5 10 4 2 3" xfId="18664" xr:uid="{033F1543-EE31-4079-A835-F417FC45DD82}"/>
    <cellStyle name="Separador de milhares 2 13 5 10 4 2 4" xfId="12544" xr:uid="{25D07AF4-3AD0-4DC0-8759-20943D4AA76F}"/>
    <cellStyle name="Separador de milhares 2 13 5 10 4 3" xfId="8160" xr:uid="{370428C9-22B4-41C9-B6FC-043D44BF1061}"/>
    <cellStyle name="Separador de milhares 2 13 5 10 4 3 2" xfId="20073" xr:uid="{939FEE98-C0D5-4B68-90D4-B209A759C118}"/>
    <cellStyle name="Separador de milhares 2 13 5 10 4 3 3" xfId="13933" xr:uid="{C27D2D57-6917-4F54-8F82-FFF85F196A5D}"/>
    <cellStyle name="Separador de milhares 2 13 5 10 4 4" xfId="17254" xr:uid="{47ED85A3-89BB-4E67-836C-6E06E3B4E496}"/>
    <cellStyle name="Separador de milhares 2 13 5 10 4 5" xfId="11155" xr:uid="{10644EDA-E83A-49B3-9D97-5506CE3CD7B1}"/>
    <cellStyle name="Separador de milhares 2 13 5 10 5" xfId="5655" xr:uid="{349E7085-C5D9-4C49-996C-D736C6C02FAD}"/>
    <cellStyle name="Separador de milhares 2 13 5 10 5 2" xfId="8474" xr:uid="{888563DB-5B85-4A79-9D7D-5C0329FFE42E}"/>
    <cellStyle name="Separador de milhares 2 13 5 10 5 2 2" xfId="20387" xr:uid="{7B4FE8FE-5BD6-42C4-BE11-257A87454EBD}"/>
    <cellStyle name="Separador de milhares 2 13 5 10 5 2 3" xfId="14237" xr:uid="{7DACE2A7-140D-4AB3-B4BB-FC7B83A87B36}"/>
    <cellStyle name="Separador de milhares 2 13 5 10 5 3" xfId="17568" xr:uid="{41767810-9FD6-4D3A-970D-94A1CD25644F}"/>
    <cellStyle name="Separador de milhares 2 13 5 10 5 4" xfId="11459" xr:uid="{03C3C3E6-8C7F-4DDA-A25E-34B9194E66D3}"/>
    <cellStyle name="Separador de milhares 2 13 5 10 6" xfId="7064" xr:uid="{0A7A0549-E09E-47FB-A3B1-BA623FBD009E}"/>
    <cellStyle name="Separador de milhares 2 13 5 10 6 2" xfId="18977" xr:uid="{FE2D21F3-5F2F-4DE9-87BD-9CEC8F635C34}"/>
    <cellStyle name="Separador de milhares 2 13 5 10 6 3" xfId="12848" xr:uid="{4DB37926-5A7B-4318-BAB0-0DC0071539E0}"/>
    <cellStyle name="Separador de milhares 2 13 5 10 7" xfId="15969" xr:uid="{4FD5A215-DFAC-45D6-88F6-747D10B6109E}"/>
    <cellStyle name="Separador de milhares 2 13 5 10 8" xfId="9902" xr:uid="{22485CB1-34EF-4BAF-A2DD-13D62B4A66D4}"/>
    <cellStyle name="Separador de milhares 2 13 5 11" xfId="3661" xr:uid="{54090A0D-0C4D-4615-9B56-259778C52F96}"/>
    <cellStyle name="Separador de milhares 2 13 5 11 2" xfId="4557" xr:uid="{6FD8BCD5-197F-4EAD-AE9F-489E7C662B56}"/>
    <cellStyle name="Separador de milhares 2 13 5 11 2 2" xfId="5967" xr:uid="{EF475AA6-2971-4F5C-8932-8A0990CEE7C4}"/>
    <cellStyle name="Separador de milhares 2 13 5 11 2 2 2" xfId="8786" xr:uid="{7DE39FF2-40D4-4D61-AE7A-A402D3F479D3}"/>
    <cellStyle name="Separador de milhares 2 13 5 11 2 2 2 2" xfId="20699" xr:uid="{4FAEA5A5-B577-4BC8-B218-AD47156B1148}"/>
    <cellStyle name="Separador de milhares 2 13 5 11 2 2 2 3" xfId="14547" xr:uid="{4E477264-4C17-4DBA-93DB-7565ECECE995}"/>
    <cellStyle name="Separador de milhares 2 13 5 11 2 2 3" xfId="17880" xr:uid="{8D8B0AD2-D792-404D-B4A6-166630EF557D}"/>
    <cellStyle name="Separador de milhares 2 13 5 11 2 2 4" xfId="11769" xr:uid="{7A6310B1-B6E8-4008-B9AB-C223DD0B1D74}"/>
    <cellStyle name="Separador de milhares 2 13 5 11 2 3" xfId="7376" xr:uid="{3ACFD933-9E5A-4C1D-BEE0-6B5B2EC1A99F}"/>
    <cellStyle name="Separador de milhares 2 13 5 11 2 3 2" xfId="19289" xr:uid="{ABDC414E-A017-4DD8-88B1-6C6294CD75C5}"/>
    <cellStyle name="Separador de milhares 2 13 5 11 2 3 3" xfId="13158" xr:uid="{8B10DEBC-38ED-480F-91EE-35C6A1B06ABD}"/>
    <cellStyle name="Separador de milhares 2 13 5 11 2 4" xfId="16470" xr:uid="{7EE4542F-43BF-420C-91A1-E1B1611CD13A}"/>
    <cellStyle name="Separador de milhares 2 13 5 11 2 5" xfId="10380" xr:uid="{C3D9E965-7C09-4364-8701-EF9B3A0852B6}"/>
    <cellStyle name="Separador de milhares 2 13 5 11 3" xfId="5034" xr:uid="{8FB9F41A-D1C3-45AD-9A9D-9E0ED75619C6}"/>
    <cellStyle name="Separador de milhares 2 13 5 11 3 2" xfId="6444" xr:uid="{645AF4C6-ADAA-4C52-87CD-FE92B1459827}"/>
    <cellStyle name="Separador de milhares 2 13 5 11 3 2 2" xfId="9263" xr:uid="{4E7953DD-E6A5-441E-BA49-59900C6CC680}"/>
    <cellStyle name="Separador de milhares 2 13 5 11 3 2 2 2" xfId="21176" xr:uid="{B35EC08C-8EBB-472D-A1F2-1BAED3EA7F8B}"/>
    <cellStyle name="Separador de milhares 2 13 5 11 3 2 2 3" xfId="15019" xr:uid="{48A68FFA-9311-4677-A5AC-5A5019A8002F}"/>
    <cellStyle name="Separador de milhares 2 13 5 11 3 2 3" xfId="18357" xr:uid="{CFF22B0E-5426-4FF4-836E-E6C82EB0221F}"/>
    <cellStyle name="Separador de milhares 2 13 5 11 3 2 4" xfId="12241" xr:uid="{97E51C1E-C15E-442E-936B-02C00FBCB8E9}"/>
    <cellStyle name="Separador de milhares 2 13 5 11 3 3" xfId="7853" xr:uid="{BA660E79-7940-4E13-93EA-E532AA0C9338}"/>
    <cellStyle name="Separador de milhares 2 13 5 11 3 3 2" xfId="19766" xr:uid="{F3A06CE1-3793-4B33-B3C8-49312345191A}"/>
    <cellStyle name="Separador de milhares 2 13 5 11 3 3 3" xfId="13630" xr:uid="{06EB0317-7ACA-4EF1-A3E6-6163AEDCAE0E}"/>
    <cellStyle name="Separador de milhares 2 13 5 11 3 4" xfId="16947" xr:uid="{152172E6-3674-4760-9F2C-2B09D4A50EDA}"/>
    <cellStyle name="Separador de milhares 2 13 5 11 3 5" xfId="10852" xr:uid="{A451273C-7A61-4B81-996B-E9A33F301A1D}"/>
    <cellStyle name="Separador de milhares 2 13 5 11 4" xfId="5342" xr:uid="{7E19E2FD-046D-453E-8ACA-93C8110325A0}"/>
    <cellStyle name="Separador de milhares 2 13 5 11 4 2" xfId="6752" xr:uid="{618533D6-C6BA-40DE-8C5B-FDBD7A2F819A}"/>
    <cellStyle name="Separador de milhares 2 13 5 11 4 2 2" xfId="9571" xr:uid="{C6BBB27E-F449-489D-BFD6-2901A30832FA}"/>
    <cellStyle name="Separador de milhares 2 13 5 11 4 2 2 2" xfId="21484" xr:uid="{6E9C4C32-E372-409A-93FF-DFFD35049507}"/>
    <cellStyle name="Separador de milhares 2 13 5 11 4 2 2 3" xfId="15323" xr:uid="{643DD47D-ECED-4EFD-B78C-BFB798FAE030}"/>
    <cellStyle name="Separador de milhares 2 13 5 11 4 2 3" xfId="18665" xr:uid="{F4B7AA20-3238-4964-B533-B6D3FD705B5E}"/>
    <cellStyle name="Separador de milhares 2 13 5 11 4 2 4" xfId="12545" xr:uid="{54B43D73-E5A3-4A75-9FB0-0465044BDC72}"/>
    <cellStyle name="Separador de milhares 2 13 5 11 4 3" xfId="8161" xr:uid="{7C3BE172-7560-4A99-B720-6BA383C880B0}"/>
    <cellStyle name="Separador de milhares 2 13 5 11 4 3 2" xfId="20074" xr:uid="{652F2367-F468-4C4E-9EA8-E82EBAD46B8F}"/>
    <cellStyle name="Separador de milhares 2 13 5 11 4 3 3" xfId="13934" xr:uid="{45ED819F-70C7-439C-B22E-08690D74A80A}"/>
    <cellStyle name="Separador de milhares 2 13 5 11 4 4" xfId="17255" xr:uid="{43EEC6C8-9DA5-4CF9-83EE-722CA5538A06}"/>
    <cellStyle name="Separador de milhares 2 13 5 11 4 5" xfId="11156" xr:uid="{9B2371CA-2065-4640-8B0B-E6AFBD8E1625}"/>
    <cellStyle name="Separador de milhares 2 13 5 11 5" xfId="5656" xr:uid="{35A01968-9786-4F17-93A5-FCE7FCF63C10}"/>
    <cellStyle name="Separador de milhares 2 13 5 11 5 2" xfId="8475" xr:uid="{7B5598BC-C155-428D-B92D-0BBA585CDD4C}"/>
    <cellStyle name="Separador de milhares 2 13 5 11 5 2 2" xfId="20388" xr:uid="{6671B430-349D-432C-B328-EE392092DEF1}"/>
    <cellStyle name="Separador de milhares 2 13 5 11 5 2 3" xfId="14238" xr:uid="{9B753118-775F-4F76-9FB9-1F710ECB89ED}"/>
    <cellStyle name="Separador de milhares 2 13 5 11 5 3" xfId="17569" xr:uid="{815A4FE3-FD16-4509-A746-2C007595450F}"/>
    <cellStyle name="Separador de milhares 2 13 5 11 5 4" xfId="11460" xr:uid="{480BF1D8-CFDD-4BC5-8C29-8F27E0F41C2C}"/>
    <cellStyle name="Separador de milhares 2 13 5 11 6" xfId="7065" xr:uid="{9E65BCA5-5001-4380-B818-91C443BC216C}"/>
    <cellStyle name="Separador de milhares 2 13 5 11 6 2" xfId="18978" xr:uid="{13AEE1D5-CC99-4991-867C-0F566C2E30B8}"/>
    <cellStyle name="Separador de milhares 2 13 5 11 6 3" xfId="12849" xr:uid="{2DB1347A-203A-42C0-B1F7-BBAA1C4A2D4A}"/>
    <cellStyle name="Separador de milhares 2 13 5 11 7" xfId="15970" xr:uid="{43523828-FAE5-446B-A920-3C63AE8E7A07}"/>
    <cellStyle name="Separador de milhares 2 13 5 11 8" xfId="9903" xr:uid="{310F834D-EF88-42B8-81A0-8D7497AFA80C}"/>
    <cellStyle name="Separador de milhares 2 13 5 12" xfId="3662" xr:uid="{295A5217-2366-4A4C-8650-16709823B70E}"/>
    <cellStyle name="Separador de milhares 2 13 5 12 2" xfId="4558" xr:uid="{39830629-6671-41F6-A998-266B0EA6ED2B}"/>
    <cellStyle name="Separador de milhares 2 13 5 12 2 2" xfId="5968" xr:uid="{CFEC4BC6-5380-424E-8D1E-39FCB148100E}"/>
    <cellStyle name="Separador de milhares 2 13 5 12 2 2 2" xfId="8787" xr:uid="{184FAEE7-647C-401A-888B-21E8FD795531}"/>
    <cellStyle name="Separador de milhares 2 13 5 12 2 2 2 2" xfId="20700" xr:uid="{B909BB47-5079-450A-87F4-C62E9D836B23}"/>
    <cellStyle name="Separador de milhares 2 13 5 12 2 2 2 3" xfId="14548" xr:uid="{6AC1507B-A0A9-4B12-9411-A29B1C77F6C0}"/>
    <cellStyle name="Separador de milhares 2 13 5 12 2 2 3" xfId="17881" xr:uid="{BBFD0704-E227-4575-AFEE-AE262F31FB30}"/>
    <cellStyle name="Separador de milhares 2 13 5 12 2 2 4" xfId="11770" xr:uid="{6CA04653-5250-487C-8953-D02BC1E2D3CD}"/>
    <cellStyle name="Separador de milhares 2 13 5 12 2 3" xfId="7377" xr:uid="{1F081F08-8315-472A-8984-9A9795648CB4}"/>
    <cellStyle name="Separador de milhares 2 13 5 12 2 3 2" xfId="19290" xr:uid="{593B50BE-190F-4B7E-91C6-23785976E19C}"/>
    <cellStyle name="Separador de milhares 2 13 5 12 2 3 3" xfId="13159" xr:uid="{D2560B51-FEFD-431A-A359-0131E7153D53}"/>
    <cellStyle name="Separador de milhares 2 13 5 12 2 4" xfId="16471" xr:uid="{BA210B78-961F-41A6-8754-F43BA8EB8452}"/>
    <cellStyle name="Separador de milhares 2 13 5 12 2 5" xfId="10381" xr:uid="{8792EDF9-B588-4793-A6A5-B4411A9F15C5}"/>
    <cellStyle name="Separador de milhares 2 13 5 12 3" xfId="5035" xr:uid="{01C15225-A506-4DA6-B01D-B6FFEEC9077F}"/>
    <cellStyle name="Separador de milhares 2 13 5 12 3 2" xfId="6445" xr:uid="{9D32A78F-D01C-482E-ACA4-772B947A4236}"/>
    <cellStyle name="Separador de milhares 2 13 5 12 3 2 2" xfId="9264" xr:uid="{BE25C256-E4E1-4585-A857-D18D85F5A1CE}"/>
    <cellStyle name="Separador de milhares 2 13 5 12 3 2 2 2" xfId="21177" xr:uid="{B95BFD8A-BC0E-49FB-828B-B68B0F199742}"/>
    <cellStyle name="Separador de milhares 2 13 5 12 3 2 2 3" xfId="15020" xr:uid="{4F5A8E4D-1012-41A1-A477-1452D834D27E}"/>
    <cellStyle name="Separador de milhares 2 13 5 12 3 2 3" xfId="18358" xr:uid="{F8CF86AD-FB90-48AE-B864-90F9826E65F4}"/>
    <cellStyle name="Separador de milhares 2 13 5 12 3 2 4" xfId="12242" xr:uid="{8C6EBBAF-F942-4F7E-8D68-1333C7186022}"/>
    <cellStyle name="Separador de milhares 2 13 5 12 3 3" xfId="7854" xr:uid="{5872C6C6-52D4-455F-A0C9-08C35E994A36}"/>
    <cellStyle name="Separador de milhares 2 13 5 12 3 3 2" xfId="19767" xr:uid="{1A85E564-2A82-48A7-8088-9295A9C53F8A}"/>
    <cellStyle name="Separador de milhares 2 13 5 12 3 3 3" xfId="13631" xr:uid="{E2E2700E-2BD0-47E9-9640-4E15EF3F15D0}"/>
    <cellStyle name="Separador de milhares 2 13 5 12 3 4" xfId="16948" xr:uid="{2E570834-CF2C-43AB-BA29-F7044321E241}"/>
    <cellStyle name="Separador de milhares 2 13 5 12 3 5" xfId="10853" xr:uid="{F55D301D-5B54-4D5C-A7BB-196030E8BC50}"/>
    <cellStyle name="Separador de milhares 2 13 5 12 4" xfId="5343" xr:uid="{6AB5886A-6B9E-46F5-BA14-A664F5AFC85A}"/>
    <cellStyle name="Separador de milhares 2 13 5 12 4 2" xfId="6753" xr:uid="{449437D8-B362-4CE0-8754-E5041AF3AE44}"/>
    <cellStyle name="Separador de milhares 2 13 5 12 4 2 2" xfId="9572" xr:uid="{04C4A161-3C45-47F5-ACFD-BD4CACD72856}"/>
    <cellStyle name="Separador de milhares 2 13 5 12 4 2 2 2" xfId="21485" xr:uid="{036DFCF8-B129-4826-B9F8-B02B7D27C21B}"/>
    <cellStyle name="Separador de milhares 2 13 5 12 4 2 2 3" xfId="15324" xr:uid="{2DD41F23-4968-4731-AE03-4F0BC8CAF02E}"/>
    <cellStyle name="Separador de milhares 2 13 5 12 4 2 3" xfId="18666" xr:uid="{505C6868-64B2-47AC-BBD8-64746BA67E27}"/>
    <cellStyle name="Separador de milhares 2 13 5 12 4 2 4" xfId="12546" xr:uid="{1D96E6DD-134D-4693-9087-F36F6CC1FB1E}"/>
    <cellStyle name="Separador de milhares 2 13 5 12 4 3" xfId="8162" xr:uid="{BBC67B64-2D36-4195-B394-13BAAE0120F9}"/>
    <cellStyle name="Separador de milhares 2 13 5 12 4 3 2" xfId="20075" xr:uid="{004152B1-8667-44A9-9818-FF46B1BE0031}"/>
    <cellStyle name="Separador de milhares 2 13 5 12 4 3 3" xfId="13935" xr:uid="{D7EC3F18-6577-43FC-9DBA-2B6401093A88}"/>
    <cellStyle name="Separador de milhares 2 13 5 12 4 4" xfId="17256" xr:uid="{F29B7E2A-A378-4AEE-8596-25BE41D60DAE}"/>
    <cellStyle name="Separador de milhares 2 13 5 12 4 5" xfId="11157" xr:uid="{9854B2CE-9CEB-4C9C-AA75-0494F78FA1E6}"/>
    <cellStyle name="Separador de milhares 2 13 5 12 5" xfId="5657" xr:uid="{0CDAFD7B-DC34-4C40-87FD-928100068E8D}"/>
    <cellStyle name="Separador de milhares 2 13 5 12 5 2" xfId="8476" xr:uid="{F253815D-6598-4FA5-95E6-C1D1963214BE}"/>
    <cellStyle name="Separador de milhares 2 13 5 12 5 2 2" xfId="20389" xr:uid="{EC809A06-889C-4E9D-882E-68139FDFE215}"/>
    <cellStyle name="Separador de milhares 2 13 5 12 5 2 3" xfId="14239" xr:uid="{787C635B-6545-45E2-ACE5-9806D1CBCB83}"/>
    <cellStyle name="Separador de milhares 2 13 5 12 5 3" xfId="17570" xr:uid="{4AC19790-D69F-41BB-867C-EC0444F40404}"/>
    <cellStyle name="Separador de milhares 2 13 5 12 5 4" xfId="11461" xr:uid="{78583E81-DAED-4928-ACDF-07B4244D7E27}"/>
    <cellStyle name="Separador de milhares 2 13 5 12 6" xfId="7066" xr:uid="{BE48072B-9B22-432A-93B3-479F819E8D71}"/>
    <cellStyle name="Separador de milhares 2 13 5 12 6 2" xfId="18979" xr:uid="{FF6F992F-3821-487C-B54E-9D7BFE2559F9}"/>
    <cellStyle name="Separador de milhares 2 13 5 12 6 3" xfId="12850" xr:uid="{E0298A0E-C39A-4D25-955B-2451B32EDBB9}"/>
    <cellStyle name="Separador de milhares 2 13 5 12 7" xfId="15971" xr:uid="{2CE6A3F1-F980-4AD3-8831-562E20F45879}"/>
    <cellStyle name="Separador de milhares 2 13 5 12 8" xfId="9904" xr:uid="{A3F34AFE-552F-4D4D-AF87-CBB1C5E835DB}"/>
    <cellStyle name="Separador de milhares 2 13 5 13" xfId="3663" xr:uid="{0D2FCDA3-9AEE-4D09-9607-10A8B2572650}"/>
    <cellStyle name="Separador de milhares 2 13 5 13 2" xfId="4559" xr:uid="{C53971CE-C8D6-4F14-8C9D-768CD6D78A89}"/>
    <cellStyle name="Separador de milhares 2 13 5 13 2 2" xfId="5969" xr:uid="{90F67279-2D7B-4743-8391-A75ADF2AEE40}"/>
    <cellStyle name="Separador de milhares 2 13 5 13 2 2 2" xfId="8788" xr:uid="{D432D1F7-CE56-43FC-801B-C64323A64E47}"/>
    <cellStyle name="Separador de milhares 2 13 5 13 2 2 2 2" xfId="20701" xr:uid="{F876F7C3-B11B-423B-8DE9-C0D9841532AD}"/>
    <cellStyle name="Separador de milhares 2 13 5 13 2 2 2 3" xfId="14549" xr:uid="{14149043-9942-4B51-A9D8-713D149A01A0}"/>
    <cellStyle name="Separador de milhares 2 13 5 13 2 2 3" xfId="17882" xr:uid="{15B53A99-74F7-41E9-A8FC-EFADC38BF8D3}"/>
    <cellStyle name="Separador de milhares 2 13 5 13 2 2 4" xfId="11771" xr:uid="{4A5AD7FB-0DF9-4051-A220-2D0E81E38407}"/>
    <cellStyle name="Separador de milhares 2 13 5 13 2 3" xfId="7378" xr:uid="{F70C3E3E-7C2D-49FE-9736-1085899B0E76}"/>
    <cellStyle name="Separador de milhares 2 13 5 13 2 3 2" xfId="19291" xr:uid="{A0D97248-B146-4DF6-91B4-969A6A4A6EE1}"/>
    <cellStyle name="Separador de milhares 2 13 5 13 2 3 3" xfId="13160" xr:uid="{E867BB6F-8942-4656-A793-2B40486AC0B4}"/>
    <cellStyle name="Separador de milhares 2 13 5 13 2 4" xfId="16472" xr:uid="{907AE9CC-F03B-4E9D-9C17-30B69BABCF6F}"/>
    <cellStyle name="Separador de milhares 2 13 5 13 2 5" xfId="10382" xr:uid="{BA3BD190-B0CD-4B47-8E31-9F417F85B999}"/>
    <cellStyle name="Separador de milhares 2 13 5 13 3" xfId="5036" xr:uid="{BDC0039F-A732-4043-9C44-B4336275C544}"/>
    <cellStyle name="Separador de milhares 2 13 5 13 3 2" xfId="6446" xr:uid="{44045BB9-BD5C-44D9-BAD6-0A7FB2C557FB}"/>
    <cellStyle name="Separador de milhares 2 13 5 13 3 2 2" xfId="9265" xr:uid="{AC3D3C7D-969F-4480-B43A-C8F356E05744}"/>
    <cellStyle name="Separador de milhares 2 13 5 13 3 2 2 2" xfId="21178" xr:uid="{D6206684-3668-44F3-9192-4810DE26E4F6}"/>
    <cellStyle name="Separador de milhares 2 13 5 13 3 2 2 3" xfId="15021" xr:uid="{F6B5CAAF-07C5-415D-800D-424736D17CA3}"/>
    <cellStyle name="Separador de milhares 2 13 5 13 3 2 3" xfId="18359" xr:uid="{84E8F006-AB5F-4B24-AD69-1B760AE6A912}"/>
    <cellStyle name="Separador de milhares 2 13 5 13 3 2 4" xfId="12243" xr:uid="{FF118538-6F8C-49B4-8586-90C2385F0219}"/>
    <cellStyle name="Separador de milhares 2 13 5 13 3 3" xfId="7855" xr:uid="{4156B262-9D7F-4E67-8FF5-EA3074FDEA7D}"/>
    <cellStyle name="Separador de milhares 2 13 5 13 3 3 2" xfId="19768" xr:uid="{6CEE6C75-68E6-459C-B27A-C3FDA7C0193A}"/>
    <cellStyle name="Separador de milhares 2 13 5 13 3 3 3" xfId="13632" xr:uid="{4206022E-C0AA-46CC-929B-FE8125E7CA2F}"/>
    <cellStyle name="Separador de milhares 2 13 5 13 3 4" xfId="16949" xr:uid="{E9267C9B-6F40-4E91-BA5A-C8B789C679AE}"/>
    <cellStyle name="Separador de milhares 2 13 5 13 3 5" xfId="10854" xr:uid="{5F19068B-DC35-4E87-9AA1-CF816E7D324A}"/>
    <cellStyle name="Separador de milhares 2 13 5 13 4" xfId="5344" xr:uid="{9B58B53E-7FF6-45A2-BDFE-49B6D851BCD4}"/>
    <cellStyle name="Separador de milhares 2 13 5 13 4 2" xfId="6754" xr:uid="{FC925A73-20E9-45B9-9767-B1297DAA8A6A}"/>
    <cellStyle name="Separador de milhares 2 13 5 13 4 2 2" xfId="9573" xr:uid="{E0A32952-D7A0-464C-AD0C-95F27FCDE715}"/>
    <cellStyle name="Separador de milhares 2 13 5 13 4 2 2 2" xfId="21486" xr:uid="{04FCAC82-3179-4665-BFD2-C44082EA807B}"/>
    <cellStyle name="Separador de milhares 2 13 5 13 4 2 2 3" xfId="15325" xr:uid="{1B907311-FA67-49E9-93A2-067919D00E4D}"/>
    <cellStyle name="Separador de milhares 2 13 5 13 4 2 3" xfId="18667" xr:uid="{3BE7844F-85BC-44E5-9016-7088465FEED2}"/>
    <cellStyle name="Separador de milhares 2 13 5 13 4 2 4" xfId="12547" xr:uid="{21557AE6-409C-47EA-83BB-960BC5D3512D}"/>
    <cellStyle name="Separador de milhares 2 13 5 13 4 3" xfId="8163" xr:uid="{4731DC95-7F5A-4A9B-B929-1D729A52F48D}"/>
    <cellStyle name="Separador de milhares 2 13 5 13 4 3 2" xfId="20076" xr:uid="{C5338E47-5B9C-4535-BF7E-A183685C7CE5}"/>
    <cellStyle name="Separador de milhares 2 13 5 13 4 3 3" xfId="13936" xr:uid="{C5BEE11B-6DDD-44AC-B234-6D0070D5AA18}"/>
    <cellStyle name="Separador de milhares 2 13 5 13 4 4" xfId="17257" xr:uid="{576114D5-3781-4A19-8EC6-BEA151BE1555}"/>
    <cellStyle name="Separador de milhares 2 13 5 13 4 5" xfId="11158" xr:uid="{0FF3E435-2340-4537-AC7A-7F7AA6BDA88E}"/>
    <cellStyle name="Separador de milhares 2 13 5 13 5" xfId="5658" xr:uid="{8394594C-747B-4AF8-B0A9-810A4772F19F}"/>
    <cellStyle name="Separador de milhares 2 13 5 13 5 2" xfId="8477" xr:uid="{78444343-F876-4511-A589-BEACE305B858}"/>
    <cellStyle name="Separador de milhares 2 13 5 13 5 2 2" xfId="20390" xr:uid="{8D7E7216-CBED-424C-B20A-970F7710CF65}"/>
    <cellStyle name="Separador de milhares 2 13 5 13 5 2 3" xfId="14240" xr:uid="{63A3D473-7DC8-4ACC-9974-65E153BD629B}"/>
    <cellStyle name="Separador de milhares 2 13 5 13 5 3" xfId="17571" xr:uid="{E19BE96F-7361-474F-8AA6-8490CA38E356}"/>
    <cellStyle name="Separador de milhares 2 13 5 13 5 4" xfId="11462" xr:uid="{50A3D4AF-3956-4B05-966B-9A654A8D4C88}"/>
    <cellStyle name="Separador de milhares 2 13 5 13 6" xfId="7067" xr:uid="{83995655-61F3-49EE-AF0A-697C30F36C88}"/>
    <cellStyle name="Separador de milhares 2 13 5 13 6 2" xfId="18980" xr:uid="{2FF8C6A1-DA99-4797-AD4C-B68728FB172C}"/>
    <cellStyle name="Separador de milhares 2 13 5 13 6 3" xfId="12851" xr:uid="{A63B02D6-0B2F-49B2-BE0A-0E88CAA927B0}"/>
    <cellStyle name="Separador de milhares 2 13 5 13 7" xfId="15972" xr:uid="{77935CCE-8DFB-4D47-8EAF-908E4F5CF8C4}"/>
    <cellStyle name="Separador de milhares 2 13 5 13 8" xfId="9905" xr:uid="{27403E8E-4E3A-4210-A6FE-26FCF63AE478}"/>
    <cellStyle name="Separador de milhares 2 13 5 14" xfId="3664" xr:uid="{16F2EC8B-B693-4119-977A-486A9368ECF6}"/>
    <cellStyle name="Separador de milhares 2 13 5 14 2" xfId="4560" xr:uid="{2530A837-770F-413B-B7D7-17C475CB2C91}"/>
    <cellStyle name="Separador de milhares 2 13 5 14 2 2" xfId="5970" xr:uid="{FD162C6D-6865-4446-AB4B-34909DFBC5E1}"/>
    <cellStyle name="Separador de milhares 2 13 5 14 2 2 2" xfId="8789" xr:uid="{28EBC7AE-EF09-47B5-8B94-B7F9D4FEE3FC}"/>
    <cellStyle name="Separador de milhares 2 13 5 14 2 2 2 2" xfId="20702" xr:uid="{98CBC875-A99A-4558-BDEF-089210770FBC}"/>
    <cellStyle name="Separador de milhares 2 13 5 14 2 2 2 3" xfId="14550" xr:uid="{875A6FE1-B3BF-428C-B2C3-D9CC1DA5170A}"/>
    <cellStyle name="Separador de milhares 2 13 5 14 2 2 3" xfId="17883" xr:uid="{95DE698E-6892-49A7-9F4E-52A7353CF0B6}"/>
    <cellStyle name="Separador de milhares 2 13 5 14 2 2 4" xfId="11772" xr:uid="{FA6BE25E-5246-4998-9AE7-DB1840ACFA96}"/>
    <cellStyle name="Separador de milhares 2 13 5 14 2 3" xfId="7379" xr:uid="{1660ACC5-DA5A-47BF-BB94-A093D609D03A}"/>
    <cellStyle name="Separador de milhares 2 13 5 14 2 3 2" xfId="19292" xr:uid="{200FEA91-E57B-4DDF-BF1C-C9F8BAD26340}"/>
    <cellStyle name="Separador de milhares 2 13 5 14 2 3 3" xfId="13161" xr:uid="{2978E673-5FEC-471D-B73F-E0C351F51CE9}"/>
    <cellStyle name="Separador de milhares 2 13 5 14 2 4" xfId="16473" xr:uid="{CD7D518B-1D32-43E0-970E-578E0F097455}"/>
    <cellStyle name="Separador de milhares 2 13 5 14 2 5" xfId="10383" xr:uid="{4AA85576-248A-449E-BCC6-4FCA0A1AE4E3}"/>
    <cellStyle name="Separador de milhares 2 13 5 14 3" xfId="5037" xr:uid="{5ED6BA84-4D36-497D-9A86-DCFB011E8124}"/>
    <cellStyle name="Separador de milhares 2 13 5 14 3 2" xfId="6447" xr:uid="{973CFACF-27E5-47C2-908A-969987656FD5}"/>
    <cellStyle name="Separador de milhares 2 13 5 14 3 2 2" xfId="9266" xr:uid="{F074963F-7DA9-4C0B-B093-A19C24FA56F4}"/>
    <cellStyle name="Separador de milhares 2 13 5 14 3 2 2 2" xfId="21179" xr:uid="{1D5BA78A-98E4-448F-B816-786852BC508B}"/>
    <cellStyle name="Separador de milhares 2 13 5 14 3 2 2 3" xfId="15022" xr:uid="{2DC007FD-3787-4A4B-9534-E47CAFA53804}"/>
    <cellStyle name="Separador de milhares 2 13 5 14 3 2 3" xfId="18360" xr:uid="{FDD3D4D3-C2B1-4B7F-B378-617918A62128}"/>
    <cellStyle name="Separador de milhares 2 13 5 14 3 2 4" xfId="12244" xr:uid="{30D72E54-1A96-4A1D-A8FD-790CFA069181}"/>
    <cellStyle name="Separador de milhares 2 13 5 14 3 3" xfId="7856" xr:uid="{C17F8E5E-BE20-49DB-B83C-EDF528AE5D47}"/>
    <cellStyle name="Separador de milhares 2 13 5 14 3 3 2" xfId="19769" xr:uid="{4052353C-FE70-4B9D-A1F8-D39237A98735}"/>
    <cellStyle name="Separador de milhares 2 13 5 14 3 3 3" xfId="13633" xr:uid="{5CB040ED-E6A8-43CA-A9DD-E69E408B39EF}"/>
    <cellStyle name="Separador de milhares 2 13 5 14 3 4" xfId="16950" xr:uid="{8AFC1E4C-9051-40FF-8C2E-1906149508A5}"/>
    <cellStyle name="Separador de milhares 2 13 5 14 3 5" xfId="10855" xr:uid="{AB3F40EA-2891-4C90-8AD1-89A28ED0934D}"/>
    <cellStyle name="Separador de milhares 2 13 5 14 4" xfId="5345" xr:uid="{FC096DBB-E6BC-4AFB-9EFF-74312BB7ADD7}"/>
    <cellStyle name="Separador de milhares 2 13 5 14 4 2" xfId="6755" xr:uid="{9A20134B-067D-454B-B4B8-E1714CBFEA90}"/>
    <cellStyle name="Separador de milhares 2 13 5 14 4 2 2" xfId="9574" xr:uid="{8DE75348-371A-4FF1-8B3D-ED551842DCF0}"/>
    <cellStyle name="Separador de milhares 2 13 5 14 4 2 2 2" xfId="21487" xr:uid="{2959B0E3-0BD6-4419-9A11-5FE5A7B744D9}"/>
    <cellStyle name="Separador de milhares 2 13 5 14 4 2 2 3" xfId="15326" xr:uid="{5143044D-731C-4D6A-BFB8-2BF83830561E}"/>
    <cellStyle name="Separador de milhares 2 13 5 14 4 2 3" xfId="18668" xr:uid="{82F65A2F-64D3-4945-A8C6-C5B7969753D2}"/>
    <cellStyle name="Separador de milhares 2 13 5 14 4 2 4" xfId="12548" xr:uid="{9BD85A85-135A-4C91-A390-4FF4B850AB16}"/>
    <cellStyle name="Separador de milhares 2 13 5 14 4 3" xfId="8164" xr:uid="{F6321F89-40C8-4135-B2A5-2613EFF2E8E1}"/>
    <cellStyle name="Separador de milhares 2 13 5 14 4 3 2" xfId="20077" xr:uid="{4BE30AFF-CA75-4F11-988D-BFE524539521}"/>
    <cellStyle name="Separador de milhares 2 13 5 14 4 3 3" xfId="13937" xr:uid="{D34CFE7D-A3EC-4BC6-A020-196776C89251}"/>
    <cellStyle name="Separador de milhares 2 13 5 14 4 4" xfId="17258" xr:uid="{D03EC790-D6CD-4B90-A75D-25E7064DF35E}"/>
    <cellStyle name="Separador de milhares 2 13 5 14 4 5" xfId="11159" xr:uid="{069B9441-8AFE-4AC7-8129-E9D09C53E3FE}"/>
    <cellStyle name="Separador de milhares 2 13 5 14 5" xfId="5659" xr:uid="{50DD6B69-0DCC-4BE8-B6A4-AA1FD5EAF03F}"/>
    <cellStyle name="Separador de milhares 2 13 5 14 5 2" xfId="8478" xr:uid="{DEC12E56-EF18-409D-B5FF-11DA0B8FA071}"/>
    <cellStyle name="Separador de milhares 2 13 5 14 5 2 2" xfId="20391" xr:uid="{64B18AE9-57CE-4B53-88E0-4731FB982728}"/>
    <cellStyle name="Separador de milhares 2 13 5 14 5 2 3" xfId="14241" xr:uid="{CC29C738-F743-4F29-88C6-2B0F2ABCE152}"/>
    <cellStyle name="Separador de milhares 2 13 5 14 5 3" xfId="17572" xr:uid="{3CBC7252-08A2-4437-9684-76DCDBC73FA9}"/>
    <cellStyle name="Separador de milhares 2 13 5 14 5 4" xfId="11463" xr:uid="{EF1501A6-F530-4085-8E9F-6CA36CC15D57}"/>
    <cellStyle name="Separador de milhares 2 13 5 14 6" xfId="7068" xr:uid="{04F23D55-B47B-4E6B-82B7-FE7027A639A6}"/>
    <cellStyle name="Separador de milhares 2 13 5 14 6 2" xfId="18981" xr:uid="{3641A5AD-C73A-437E-93AF-9375DBBECC6F}"/>
    <cellStyle name="Separador de milhares 2 13 5 14 6 3" xfId="12852" xr:uid="{2417A5BA-8BF8-40C8-ADB2-178332C0EEDA}"/>
    <cellStyle name="Separador de milhares 2 13 5 14 7" xfId="15973" xr:uid="{F07B91BA-F8CB-475A-B763-75E33373A957}"/>
    <cellStyle name="Separador de milhares 2 13 5 14 8" xfId="9906" xr:uid="{D05C12AA-9A3E-404C-879C-DA609D8D7F25}"/>
    <cellStyle name="Separador de milhares 2 13 5 15" xfId="3665" xr:uid="{2F7E0BC8-DCE8-4522-97FE-31F18A17A521}"/>
    <cellStyle name="Separador de milhares 2 13 5 15 2" xfId="4561" xr:uid="{F4DAF7F8-EA48-4E23-99C8-91C324A42096}"/>
    <cellStyle name="Separador de milhares 2 13 5 15 2 2" xfId="5971" xr:uid="{716579B0-303B-4ACE-A633-C1E6892DF12E}"/>
    <cellStyle name="Separador de milhares 2 13 5 15 2 2 2" xfId="8790" xr:uid="{E353DA97-2671-4E14-ACC6-BF09955E6399}"/>
    <cellStyle name="Separador de milhares 2 13 5 15 2 2 2 2" xfId="20703" xr:uid="{CF2673EE-E371-42A1-AADC-96C16FB11C27}"/>
    <cellStyle name="Separador de milhares 2 13 5 15 2 2 2 3" xfId="14551" xr:uid="{B6013FC3-A4EC-48ED-923F-10C261D9865A}"/>
    <cellStyle name="Separador de milhares 2 13 5 15 2 2 3" xfId="17884" xr:uid="{40D5182E-DB55-42E2-A101-AF77A9FF3F1D}"/>
    <cellStyle name="Separador de milhares 2 13 5 15 2 2 4" xfId="11773" xr:uid="{2EA8C064-B07B-42B5-94A7-D9428641700E}"/>
    <cellStyle name="Separador de milhares 2 13 5 15 2 3" xfId="7380" xr:uid="{B122AF09-0D88-449E-B5FF-B6E2FB22A3F6}"/>
    <cellStyle name="Separador de milhares 2 13 5 15 2 3 2" xfId="19293" xr:uid="{65A12018-A626-428F-AFD8-BF8F162935C3}"/>
    <cellStyle name="Separador de milhares 2 13 5 15 2 3 3" xfId="13162" xr:uid="{94289AA3-904E-4E2F-BB5A-57A02A4471B9}"/>
    <cellStyle name="Separador de milhares 2 13 5 15 2 4" xfId="16474" xr:uid="{DBAC62F8-C9A5-4DA7-88ED-60EAA3DF8FB1}"/>
    <cellStyle name="Separador de milhares 2 13 5 15 2 5" xfId="10384" xr:uid="{652FF8E3-D043-405D-9886-E4CF6B2067C9}"/>
    <cellStyle name="Separador de milhares 2 13 5 15 3" xfId="5038" xr:uid="{9E393A8F-4015-40B0-8B13-43A7F8E4F6E0}"/>
    <cellStyle name="Separador de milhares 2 13 5 15 3 2" xfId="6448" xr:uid="{C27CB286-942F-4C16-8166-A038529E7FDC}"/>
    <cellStyle name="Separador de milhares 2 13 5 15 3 2 2" xfId="9267" xr:uid="{76E02834-FD4A-41C4-BCF5-821544A9E278}"/>
    <cellStyle name="Separador de milhares 2 13 5 15 3 2 2 2" xfId="21180" xr:uid="{0BDA7946-7839-4303-97D5-457AAEEEC5F0}"/>
    <cellStyle name="Separador de milhares 2 13 5 15 3 2 2 3" xfId="15023" xr:uid="{F7793057-CF95-478D-9694-0D896270F345}"/>
    <cellStyle name="Separador de milhares 2 13 5 15 3 2 3" xfId="18361" xr:uid="{27E5AAFC-2734-40AA-952E-EAADF363F6D1}"/>
    <cellStyle name="Separador de milhares 2 13 5 15 3 2 4" xfId="12245" xr:uid="{C529404D-C46E-4C69-8DD5-0F3090EA7CD1}"/>
    <cellStyle name="Separador de milhares 2 13 5 15 3 3" xfId="7857" xr:uid="{B709BDF2-5DC9-4FF5-9C4A-264FB416C4A0}"/>
    <cellStyle name="Separador de milhares 2 13 5 15 3 3 2" xfId="19770" xr:uid="{AB46568A-A17F-4643-993A-731BED497238}"/>
    <cellStyle name="Separador de milhares 2 13 5 15 3 3 3" xfId="13634" xr:uid="{E61C95B2-17F9-47C1-B3B2-65C35EFBBBD3}"/>
    <cellStyle name="Separador de milhares 2 13 5 15 3 4" xfId="16951" xr:uid="{E415C2D3-2CC1-4FE0-B8A7-581CFEFF4D60}"/>
    <cellStyle name="Separador de milhares 2 13 5 15 3 5" xfId="10856" xr:uid="{89E0F3FE-47C0-4846-AD73-DDA21D541153}"/>
    <cellStyle name="Separador de milhares 2 13 5 15 4" xfId="5346" xr:uid="{E689FFCE-14C4-4484-B61F-5A3AC617DDB0}"/>
    <cellStyle name="Separador de milhares 2 13 5 15 4 2" xfId="6756" xr:uid="{A242B749-3607-4867-A53B-865444749990}"/>
    <cellStyle name="Separador de milhares 2 13 5 15 4 2 2" xfId="9575" xr:uid="{CC9368E0-A879-4C83-A628-C06673E468C2}"/>
    <cellStyle name="Separador de milhares 2 13 5 15 4 2 2 2" xfId="21488" xr:uid="{94190AE5-79C5-4255-AD3A-AB5A1E9EBE4F}"/>
    <cellStyle name="Separador de milhares 2 13 5 15 4 2 2 3" xfId="15327" xr:uid="{37FB6CAB-C708-4CFC-96CB-36E100AA3530}"/>
    <cellStyle name="Separador de milhares 2 13 5 15 4 2 3" xfId="18669" xr:uid="{735F88CF-193C-4EEF-9E18-4A18138D3E6B}"/>
    <cellStyle name="Separador de milhares 2 13 5 15 4 2 4" xfId="12549" xr:uid="{2B267A0D-6035-4ED8-BBF8-D1BF5A937CAD}"/>
    <cellStyle name="Separador de milhares 2 13 5 15 4 3" xfId="8165" xr:uid="{4803C962-637B-47E6-9D63-E3F4649A9C50}"/>
    <cellStyle name="Separador de milhares 2 13 5 15 4 3 2" xfId="20078" xr:uid="{05B54732-2826-4429-93B8-C973F903B8B9}"/>
    <cellStyle name="Separador de milhares 2 13 5 15 4 3 3" xfId="13938" xr:uid="{5483B83B-EFD5-46EF-80F8-937AA02FC575}"/>
    <cellStyle name="Separador de milhares 2 13 5 15 4 4" xfId="17259" xr:uid="{D966DF97-BB37-405B-8ED8-1D7A63DC91E1}"/>
    <cellStyle name="Separador de milhares 2 13 5 15 4 5" xfId="11160" xr:uid="{C35140BF-01A1-4956-8E19-0FD70CFE5A8B}"/>
    <cellStyle name="Separador de milhares 2 13 5 15 5" xfId="5660" xr:uid="{242F3883-9410-4BF1-87D6-45D75CCD0F02}"/>
    <cellStyle name="Separador de milhares 2 13 5 15 5 2" xfId="8479" xr:uid="{67C22AC5-1D1F-41E8-ADB8-EAF6E2E0AC61}"/>
    <cellStyle name="Separador de milhares 2 13 5 15 5 2 2" xfId="20392" xr:uid="{2531331E-60B1-4B1A-86C8-725D0E6E45E7}"/>
    <cellStyle name="Separador de milhares 2 13 5 15 5 2 3" xfId="14242" xr:uid="{29E36332-8F49-4488-977E-61801D3FD62F}"/>
    <cellStyle name="Separador de milhares 2 13 5 15 5 3" xfId="17573" xr:uid="{C165E076-1F0C-4CC8-A4F0-31540CD2D032}"/>
    <cellStyle name="Separador de milhares 2 13 5 15 5 4" xfId="11464" xr:uid="{48438E60-1DF0-479C-94A3-A514A87DC2B1}"/>
    <cellStyle name="Separador de milhares 2 13 5 15 6" xfId="7069" xr:uid="{75766AEA-74E0-4609-8430-F6A8EB245D58}"/>
    <cellStyle name="Separador de milhares 2 13 5 15 6 2" xfId="18982" xr:uid="{53916557-F49F-4DE2-AAD4-58C0722DDD03}"/>
    <cellStyle name="Separador de milhares 2 13 5 15 6 3" xfId="12853" xr:uid="{E5C90EEF-83F9-4496-954F-8E91AA690C29}"/>
    <cellStyle name="Separador de milhares 2 13 5 15 7" xfId="15974" xr:uid="{8EFBA3DF-185C-4303-979C-1DD9FC1D0720}"/>
    <cellStyle name="Separador de milhares 2 13 5 15 8" xfId="9907" xr:uid="{451FBF40-2878-4186-B583-06FB20B84C97}"/>
    <cellStyle name="Separador de milhares 2 13 5 16" xfId="3666" xr:uid="{EC76538B-437D-409C-BA89-58FBC5D97928}"/>
    <cellStyle name="Separador de milhares 2 13 5 16 2" xfId="4562" xr:uid="{F46C0726-F6B8-4AF3-AB76-4400ACC84FA3}"/>
    <cellStyle name="Separador de milhares 2 13 5 16 2 2" xfId="5972" xr:uid="{B300278F-F841-44EB-A82C-B7507E9E3E77}"/>
    <cellStyle name="Separador de milhares 2 13 5 16 2 2 2" xfId="8791" xr:uid="{752D9782-4E00-4C80-8DF4-A4A0ADF781B0}"/>
    <cellStyle name="Separador de milhares 2 13 5 16 2 2 2 2" xfId="20704" xr:uid="{95AD1C64-8DA2-4A86-BE54-7AF2C3F48907}"/>
    <cellStyle name="Separador de milhares 2 13 5 16 2 2 2 3" xfId="14552" xr:uid="{BAE1D5EA-B7D6-4136-9BDD-7A90D40759FE}"/>
    <cellStyle name="Separador de milhares 2 13 5 16 2 2 3" xfId="17885" xr:uid="{520D90D6-FE8D-4215-BD72-06DE5F4DD98D}"/>
    <cellStyle name="Separador de milhares 2 13 5 16 2 2 4" xfId="11774" xr:uid="{572DE4DA-354D-4F64-9077-78708F775882}"/>
    <cellStyle name="Separador de milhares 2 13 5 16 2 3" xfId="7381" xr:uid="{1DDC22F4-E690-43FB-B380-EB4D52DADA11}"/>
    <cellStyle name="Separador de milhares 2 13 5 16 2 3 2" xfId="19294" xr:uid="{47E44E84-6655-4350-8EAB-EE72A29021A2}"/>
    <cellStyle name="Separador de milhares 2 13 5 16 2 3 3" xfId="13163" xr:uid="{6A442FBD-AF34-41B9-B271-BD9A643837FE}"/>
    <cellStyle name="Separador de milhares 2 13 5 16 2 4" xfId="16475" xr:uid="{EE17E616-D78F-495F-AAF9-163BF7001720}"/>
    <cellStyle name="Separador de milhares 2 13 5 16 2 5" xfId="10385" xr:uid="{810F74CC-819F-49C9-9C74-D893298AB8DB}"/>
    <cellStyle name="Separador de milhares 2 13 5 16 3" xfId="5039" xr:uid="{3675ABE1-32A9-4BD5-A8F0-C887FEF2BBC9}"/>
    <cellStyle name="Separador de milhares 2 13 5 16 3 2" xfId="6449" xr:uid="{F47D79C3-537F-4FAC-83D8-A1ECABD83F3D}"/>
    <cellStyle name="Separador de milhares 2 13 5 16 3 2 2" xfId="9268" xr:uid="{1EC6580B-B687-4C3A-AD9E-C1EDD8B74F4C}"/>
    <cellStyle name="Separador de milhares 2 13 5 16 3 2 2 2" xfId="21181" xr:uid="{5BE9E47B-4474-462C-8338-6A25683CC7B4}"/>
    <cellStyle name="Separador de milhares 2 13 5 16 3 2 2 3" xfId="15024" xr:uid="{4FAF0607-C4E7-4D4B-84FF-1D51B9066AD1}"/>
    <cellStyle name="Separador de milhares 2 13 5 16 3 2 3" xfId="18362" xr:uid="{77BFA611-D3D5-42E8-A8BD-673F5068FA05}"/>
    <cellStyle name="Separador de milhares 2 13 5 16 3 2 4" xfId="12246" xr:uid="{1A574854-B2F7-446B-ACF4-C7C4FC1388AD}"/>
    <cellStyle name="Separador de milhares 2 13 5 16 3 3" xfId="7858" xr:uid="{F6B3C5ED-0A6E-413D-B6B0-D4069F976955}"/>
    <cellStyle name="Separador de milhares 2 13 5 16 3 3 2" xfId="19771" xr:uid="{FE35E8A2-F4B2-4941-8483-BDC8503C3EBB}"/>
    <cellStyle name="Separador de milhares 2 13 5 16 3 3 3" xfId="13635" xr:uid="{D90E59D1-FE5A-4A2D-AC57-59299030B938}"/>
    <cellStyle name="Separador de milhares 2 13 5 16 3 4" xfId="16952" xr:uid="{14CF4713-8643-4014-A711-1AA49CFBFA84}"/>
    <cellStyle name="Separador de milhares 2 13 5 16 3 5" xfId="10857" xr:uid="{9E05703A-E214-4A3C-852A-84EAB2DEEAF5}"/>
    <cellStyle name="Separador de milhares 2 13 5 16 4" xfId="5347" xr:uid="{BD682F71-B61E-4447-93D2-CAF3F21A048A}"/>
    <cellStyle name="Separador de milhares 2 13 5 16 4 2" xfId="6757" xr:uid="{95E7BF3A-08DC-4C87-8AC9-0CFABD4CAF8F}"/>
    <cellStyle name="Separador de milhares 2 13 5 16 4 2 2" xfId="9576" xr:uid="{0C542A0A-3D36-49BA-86FB-0B5F3A21D746}"/>
    <cellStyle name="Separador de milhares 2 13 5 16 4 2 2 2" xfId="21489" xr:uid="{B6F15A62-55C9-4C50-8B0B-E8C9A5D50885}"/>
    <cellStyle name="Separador de milhares 2 13 5 16 4 2 2 3" xfId="15328" xr:uid="{C881F515-9398-4D6E-BCD5-A494CB02AA6B}"/>
    <cellStyle name="Separador de milhares 2 13 5 16 4 2 3" xfId="18670" xr:uid="{CE4BD729-E1FF-4BEF-9CD5-F0C17FBCB434}"/>
    <cellStyle name="Separador de milhares 2 13 5 16 4 2 4" xfId="12550" xr:uid="{43CFA34A-A50E-42E4-A7FB-B5CAD282D84E}"/>
    <cellStyle name="Separador de milhares 2 13 5 16 4 3" xfId="8166" xr:uid="{41C75E47-8C68-4043-8968-715648BBD7BE}"/>
    <cellStyle name="Separador de milhares 2 13 5 16 4 3 2" xfId="20079" xr:uid="{D11C4BF3-2AE8-4DA6-A554-CD6A8C026D1D}"/>
    <cellStyle name="Separador de milhares 2 13 5 16 4 3 3" xfId="13939" xr:uid="{BAFE0275-6D7C-4D2B-B514-D1A93492298B}"/>
    <cellStyle name="Separador de milhares 2 13 5 16 4 4" xfId="17260" xr:uid="{8581634F-E653-4659-8626-FD07023BB0BF}"/>
    <cellStyle name="Separador de milhares 2 13 5 16 4 5" xfId="11161" xr:uid="{1A592669-4007-4C7B-962F-37334AA520C1}"/>
    <cellStyle name="Separador de milhares 2 13 5 16 5" xfId="5661" xr:uid="{5EAEDD14-4A8A-40EA-978F-48856CCF8B9C}"/>
    <cellStyle name="Separador de milhares 2 13 5 16 5 2" xfId="8480" xr:uid="{251C474B-6A50-405F-87E3-8AE657C4D472}"/>
    <cellStyle name="Separador de milhares 2 13 5 16 5 2 2" xfId="20393" xr:uid="{B77DFDA4-9208-48B0-B4DD-72C6353CE03E}"/>
    <cellStyle name="Separador de milhares 2 13 5 16 5 2 3" xfId="14243" xr:uid="{CE588BED-34A9-4695-87F7-AAC3D44270CE}"/>
    <cellStyle name="Separador de milhares 2 13 5 16 5 3" xfId="17574" xr:uid="{AA7178BF-2F2A-465E-B5C2-18F964FF524F}"/>
    <cellStyle name="Separador de milhares 2 13 5 16 5 4" xfId="11465" xr:uid="{9F441015-1F38-414F-9DA7-B55CCF569D13}"/>
    <cellStyle name="Separador de milhares 2 13 5 16 6" xfId="7070" xr:uid="{C84AD046-8ED7-4A40-926F-3C768C13850D}"/>
    <cellStyle name="Separador de milhares 2 13 5 16 6 2" xfId="18983" xr:uid="{4F467EB9-30D4-4656-8BBE-DD588554586C}"/>
    <cellStyle name="Separador de milhares 2 13 5 16 6 3" xfId="12854" xr:uid="{3C7D35A0-3EE9-459E-BB7C-7C8823962B05}"/>
    <cellStyle name="Separador de milhares 2 13 5 16 7" xfId="15975" xr:uid="{C4F8F542-F3EC-42F4-B501-408DAA9D3D9B}"/>
    <cellStyle name="Separador de milhares 2 13 5 16 8" xfId="9908" xr:uid="{13104D6E-63A8-4C9C-8971-F2954ED34A0F}"/>
    <cellStyle name="Separador de milhares 2 13 5 17" xfId="4555" xr:uid="{BECB9A2C-6822-40D5-83E5-AB8C54A3663C}"/>
    <cellStyle name="Separador de milhares 2 13 5 17 2" xfId="5965" xr:uid="{CE9B52BD-1BEC-482A-BD0A-1B2E766726E6}"/>
    <cellStyle name="Separador de milhares 2 13 5 17 2 2" xfId="8784" xr:uid="{71361A88-650C-4036-9CF2-6DFCC3B60E7F}"/>
    <cellStyle name="Separador de milhares 2 13 5 17 2 2 2" xfId="20697" xr:uid="{02D7FF33-3482-4F74-B561-F325F79CF5E9}"/>
    <cellStyle name="Separador de milhares 2 13 5 17 2 2 3" xfId="14545" xr:uid="{D31978A5-A79A-4696-877A-40FDA6C61E7F}"/>
    <cellStyle name="Separador de milhares 2 13 5 17 2 3" xfId="17878" xr:uid="{E689394C-E268-45D2-9A28-AB666E014350}"/>
    <cellStyle name="Separador de milhares 2 13 5 17 2 4" xfId="11767" xr:uid="{95F44702-C84F-491E-B214-94ABEAD07E55}"/>
    <cellStyle name="Separador de milhares 2 13 5 17 3" xfId="7374" xr:uid="{2FB60F46-8BE5-48E7-B027-E51ADBEE364A}"/>
    <cellStyle name="Separador de milhares 2 13 5 17 3 2" xfId="19287" xr:uid="{9D50A2F4-4710-42DD-A5B2-43AD73121F80}"/>
    <cellStyle name="Separador de milhares 2 13 5 17 3 3" xfId="13156" xr:uid="{81F89599-DEC1-4E29-8107-98149419922E}"/>
    <cellStyle name="Separador de milhares 2 13 5 17 4" xfId="16468" xr:uid="{EE0EF45A-651F-416D-A051-1954284BB578}"/>
    <cellStyle name="Separador de milhares 2 13 5 17 5" xfId="10378" xr:uid="{EDC582C7-D1A1-4132-92CA-CF6A6E7D9409}"/>
    <cellStyle name="Separador de milhares 2 13 5 18" xfId="5032" xr:uid="{E1D08E20-BECA-474A-A2C4-67C237FC1D0D}"/>
    <cellStyle name="Separador de milhares 2 13 5 18 2" xfId="6442" xr:uid="{62538FD2-A8B2-4E80-A68C-61451985CDDF}"/>
    <cellStyle name="Separador de milhares 2 13 5 18 2 2" xfId="9261" xr:uid="{C8F180CD-5784-40D8-9B22-DA03179CC7C0}"/>
    <cellStyle name="Separador de milhares 2 13 5 18 2 2 2" xfId="21174" xr:uid="{0B77E2FA-CFE3-4459-881C-A258A6D1CA46}"/>
    <cellStyle name="Separador de milhares 2 13 5 18 2 2 3" xfId="15017" xr:uid="{59134248-EDEE-4E3D-BC64-9C0C25CEFB39}"/>
    <cellStyle name="Separador de milhares 2 13 5 18 2 3" xfId="18355" xr:uid="{31E84B21-D658-4981-9230-F55B27FC484A}"/>
    <cellStyle name="Separador de milhares 2 13 5 18 2 4" xfId="12239" xr:uid="{F84A9060-2813-4C21-B08B-B76E8A13577D}"/>
    <cellStyle name="Separador de milhares 2 13 5 18 3" xfId="7851" xr:uid="{E4CB46C1-76E9-49EF-8885-CBDF2AF76996}"/>
    <cellStyle name="Separador de milhares 2 13 5 18 3 2" xfId="19764" xr:uid="{5D331B6A-911B-45FA-8886-10AF74052AB3}"/>
    <cellStyle name="Separador de milhares 2 13 5 18 3 3" xfId="13628" xr:uid="{EC555CEE-1B20-49C4-8E2F-7B96EC42E4C7}"/>
    <cellStyle name="Separador de milhares 2 13 5 18 4" xfId="16945" xr:uid="{13C72604-1DC0-4136-AB35-793010782E1A}"/>
    <cellStyle name="Separador de milhares 2 13 5 18 5" xfId="10850" xr:uid="{C4221E46-B9F9-440F-9556-2F504BDE8AD8}"/>
    <cellStyle name="Separador de milhares 2 13 5 19" xfId="5340" xr:uid="{E8062E16-16A2-4174-B51E-CCC846F42983}"/>
    <cellStyle name="Separador de milhares 2 13 5 19 2" xfId="6750" xr:uid="{8663CA40-32E9-419F-AE00-6813AB40C742}"/>
    <cellStyle name="Separador de milhares 2 13 5 19 2 2" xfId="9569" xr:uid="{3E4DDAD7-424C-4345-B57D-5CC958AA70AE}"/>
    <cellStyle name="Separador de milhares 2 13 5 19 2 2 2" xfId="21482" xr:uid="{ED6856DC-3475-44F5-A0E9-78A83E9E18C7}"/>
    <cellStyle name="Separador de milhares 2 13 5 19 2 2 3" xfId="15321" xr:uid="{E7D69B72-79F7-4878-9F2E-B56ABD35B6EB}"/>
    <cellStyle name="Separador de milhares 2 13 5 19 2 3" xfId="18663" xr:uid="{CAAD0747-6D6E-4F13-A427-6E7E9678356C}"/>
    <cellStyle name="Separador de milhares 2 13 5 19 2 4" xfId="12543" xr:uid="{F201DCCC-1C9B-415F-85C1-8FB382BC5953}"/>
    <cellStyle name="Separador de milhares 2 13 5 19 3" xfId="8159" xr:uid="{4BF23B88-E4E3-4136-8DB4-6A7FEC9EDDCD}"/>
    <cellStyle name="Separador de milhares 2 13 5 19 3 2" xfId="20072" xr:uid="{4E16656C-C8E3-458D-A2E8-7F5F8DA271D3}"/>
    <cellStyle name="Separador de milhares 2 13 5 19 3 3" xfId="13932" xr:uid="{4CBDA869-6F99-4925-8B6B-4C9DC082C21C}"/>
    <cellStyle name="Separador de milhares 2 13 5 19 4" xfId="17253" xr:uid="{2FD2DDB8-3F36-41B3-8FFC-CCF728363155}"/>
    <cellStyle name="Separador de milhares 2 13 5 19 5" xfId="11154" xr:uid="{6DF2C428-3D2A-4A57-9520-861A595C067D}"/>
    <cellStyle name="Separador de milhares 2 13 5 2" xfId="3667" xr:uid="{141952B8-7BC9-4EC9-BC7A-71951B5BD827}"/>
    <cellStyle name="Separador de milhares 2 13 5 2 2" xfId="4563" xr:uid="{3095C7F4-330E-4354-856D-11DFE0B4CEBB}"/>
    <cellStyle name="Separador de milhares 2 13 5 2 2 2" xfId="5973" xr:uid="{9784D335-B593-4D49-A4C9-908BB1651C44}"/>
    <cellStyle name="Separador de milhares 2 13 5 2 2 2 2" xfId="8792" xr:uid="{B9347D3F-EB72-412C-B9C1-BAE5501AD94B}"/>
    <cellStyle name="Separador de milhares 2 13 5 2 2 2 2 2" xfId="20705" xr:uid="{7E5E0C6C-4FB4-4A79-ABE5-38A80D9F228B}"/>
    <cellStyle name="Separador de milhares 2 13 5 2 2 2 2 3" xfId="14553" xr:uid="{D72EDFA7-596C-4942-92B6-C069AE10F423}"/>
    <cellStyle name="Separador de milhares 2 13 5 2 2 2 3" xfId="17886" xr:uid="{7008FA32-AB0E-45C4-AECC-DD430CDB0FDA}"/>
    <cellStyle name="Separador de milhares 2 13 5 2 2 2 4" xfId="11775" xr:uid="{551382F1-DC19-4EF4-AE66-30D6B4317CBD}"/>
    <cellStyle name="Separador de milhares 2 13 5 2 2 3" xfId="7382" xr:uid="{84EE2DEE-1A58-424C-A85D-964B7E441470}"/>
    <cellStyle name="Separador de milhares 2 13 5 2 2 3 2" xfId="19295" xr:uid="{B85ECB20-0650-40D3-8CD1-3A56729D0B06}"/>
    <cellStyle name="Separador de milhares 2 13 5 2 2 3 3" xfId="13164" xr:uid="{60B5B419-755D-4A35-80EC-3CBB32676F82}"/>
    <cellStyle name="Separador de milhares 2 13 5 2 2 4" xfId="16476" xr:uid="{ECC4A933-61DB-4881-B69B-6711D0A6D664}"/>
    <cellStyle name="Separador de milhares 2 13 5 2 2 5" xfId="10386" xr:uid="{3D96EBB6-3C40-4250-994C-8F5C08FB95DB}"/>
    <cellStyle name="Separador de milhares 2 13 5 2 3" xfId="5040" xr:uid="{525C6E0D-AEBF-43D5-865C-A7290C352EBA}"/>
    <cellStyle name="Separador de milhares 2 13 5 2 3 2" xfId="6450" xr:uid="{9642C976-D745-493F-946A-A266461CD7C6}"/>
    <cellStyle name="Separador de milhares 2 13 5 2 3 2 2" xfId="9269" xr:uid="{D2817F15-4C48-4535-8586-679D4DDDA34B}"/>
    <cellStyle name="Separador de milhares 2 13 5 2 3 2 2 2" xfId="21182" xr:uid="{4E3D2001-5638-444B-9124-AB39B44A7F8C}"/>
    <cellStyle name="Separador de milhares 2 13 5 2 3 2 2 3" xfId="15025" xr:uid="{4A92456E-5EE3-43D5-AC8F-FC41AAF1E462}"/>
    <cellStyle name="Separador de milhares 2 13 5 2 3 2 3" xfId="18363" xr:uid="{99ED6DB4-F098-4048-A0B7-83B6247D6152}"/>
    <cellStyle name="Separador de milhares 2 13 5 2 3 2 4" xfId="12247" xr:uid="{6DAB1BE1-C1A9-4D0C-A61E-F44C0068BF92}"/>
    <cellStyle name="Separador de milhares 2 13 5 2 3 3" xfId="7859" xr:uid="{90FF6724-6FCB-4D54-BB4A-81EA53B53A21}"/>
    <cellStyle name="Separador de milhares 2 13 5 2 3 3 2" xfId="19772" xr:uid="{BF63009F-F55D-4A6B-BF65-C31F03E5E1EC}"/>
    <cellStyle name="Separador de milhares 2 13 5 2 3 3 3" xfId="13636" xr:uid="{F4F9C558-7510-4E8E-A455-EDFC9E0D6385}"/>
    <cellStyle name="Separador de milhares 2 13 5 2 3 4" xfId="16953" xr:uid="{77A9F241-2691-42D7-9437-ACA30330F1B0}"/>
    <cellStyle name="Separador de milhares 2 13 5 2 3 5" xfId="10858" xr:uid="{51617A28-8C85-41E9-A4ED-E726C65AF156}"/>
    <cellStyle name="Separador de milhares 2 13 5 2 4" xfId="5348" xr:uid="{58F95812-3E65-483E-836A-4A911F2CF50B}"/>
    <cellStyle name="Separador de milhares 2 13 5 2 4 2" xfId="6758" xr:uid="{6235F6EC-F52D-48F5-8630-ED856179D7C5}"/>
    <cellStyle name="Separador de milhares 2 13 5 2 4 2 2" xfId="9577" xr:uid="{591B5E9E-2452-4003-9F58-48AE415E60D3}"/>
    <cellStyle name="Separador de milhares 2 13 5 2 4 2 2 2" xfId="21490" xr:uid="{386C9603-53BF-4640-877C-71C43DF2CBF5}"/>
    <cellStyle name="Separador de milhares 2 13 5 2 4 2 2 3" xfId="15329" xr:uid="{860DA920-856A-47DC-92B6-D5EEA92CBED4}"/>
    <cellStyle name="Separador de milhares 2 13 5 2 4 2 3" xfId="18671" xr:uid="{942735A3-6138-4A5B-A516-08B9D05B071A}"/>
    <cellStyle name="Separador de milhares 2 13 5 2 4 2 4" xfId="12551" xr:uid="{E7ACECF0-E010-467F-A969-92D6ED391415}"/>
    <cellStyle name="Separador de milhares 2 13 5 2 4 3" xfId="8167" xr:uid="{F1B83541-1A99-461A-8A41-3081B143446B}"/>
    <cellStyle name="Separador de milhares 2 13 5 2 4 3 2" xfId="20080" xr:uid="{BB41A0E9-539F-4F15-9F7A-2CD5C79C4F61}"/>
    <cellStyle name="Separador de milhares 2 13 5 2 4 3 3" xfId="13940" xr:uid="{878ED306-29B3-41A9-9A4D-BA438E8357CA}"/>
    <cellStyle name="Separador de milhares 2 13 5 2 4 4" xfId="17261" xr:uid="{75313477-FDBC-4828-AC1C-5C4ED84AD9B8}"/>
    <cellStyle name="Separador de milhares 2 13 5 2 4 5" xfId="11162" xr:uid="{835F4619-7CFB-404A-A8D5-2EACC48D9794}"/>
    <cellStyle name="Separador de milhares 2 13 5 2 5" xfId="5662" xr:uid="{53764CDB-307C-43C1-9282-461BC62AE23C}"/>
    <cellStyle name="Separador de milhares 2 13 5 2 5 2" xfId="8481" xr:uid="{4991AEC0-F127-4735-8CA6-E1C7DF76BC7C}"/>
    <cellStyle name="Separador de milhares 2 13 5 2 5 2 2" xfId="20394" xr:uid="{EF89254C-B090-4DFF-AAAA-7AA8D93AF894}"/>
    <cellStyle name="Separador de milhares 2 13 5 2 5 2 3" xfId="14244" xr:uid="{F851A45A-8731-4636-B6DD-CAFB57407201}"/>
    <cellStyle name="Separador de milhares 2 13 5 2 5 3" xfId="17575" xr:uid="{9256DE50-82E9-497A-871C-17B26631F1AD}"/>
    <cellStyle name="Separador de milhares 2 13 5 2 5 4" xfId="11466" xr:uid="{C850A8E3-2F54-4B68-81F8-AA7FD557E814}"/>
    <cellStyle name="Separador de milhares 2 13 5 2 6" xfId="7071" xr:uid="{7129EF2E-9CA9-466B-A355-2CEB221DAAA6}"/>
    <cellStyle name="Separador de milhares 2 13 5 2 6 2" xfId="18984" xr:uid="{E01CFE3B-926C-44A3-94FE-3A41ADDC4853}"/>
    <cellStyle name="Separador de milhares 2 13 5 2 6 3" xfId="12855" xr:uid="{D00DAB65-973B-42D0-A987-BE5AF14123BB}"/>
    <cellStyle name="Separador de milhares 2 13 5 2 7" xfId="15976" xr:uid="{D3BD909E-558F-436E-9F27-C55FF14EB2FE}"/>
    <cellStyle name="Separador de milhares 2 13 5 2 8" xfId="9909" xr:uid="{F318A52E-8D3A-45DF-905D-E54D227C2DA5}"/>
    <cellStyle name="Separador de milhares 2 13 5 20" xfId="5654" xr:uid="{CB48732B-287F-4A5E-817D-5169FE6C8EEB}"/>
    <cellStyle name="Separador de milhares 2 13 5 20 2" xfId="8473" xr:uid="{3A3AE32B-C37C-48B3-B463-CD796243C4E4}"/>
    <cellStyle name="Separador de milhares 2 13 5 20 2 2" xfId="20386" xr:uid="{16147A85-3771-4E88-8909-762498A4ACD9}"/>
    <cellStyle name="Separador de milhares 2 13 5 20 2 3" xfId="14236" xr:uid="{336A5856-F59D-4CD9-9CA5-AF773379779F}"/>
    <cellStyle name="Separador de milhares 2 13 5 20 3" xfId="17567" xr:uid="{90FF25E2-81DA-43B2-97D8-F0C6DA061134}"/>
    <cellStyle name="Separador de milhares 2 13 5 20 4" xfId="11458" xr:uid="{66CB9551-6D1B-4BAD-BD9E-4B6C3D48BC44}"/>
    <cellStyle name="Separador de milhares 2 13 5 21" xfId="7063" xr:uid="{9C3C243F-34C3-466A-9C36-0F64C68AE063}"/>
    <cellStyle name="Separador de milhares 2 13 5 21 2" xfId="18976" xr:uid="{C8914959-2EF3-44E3-B93F-8384C23AB4D5}"/>
    <cellStyle name="Separador de milhares 2 13 5 21 3" xfId="12847" xr:uid="{BC0F311C-DC96-4733-8A5E-1B4B8CC47A94}"/>
    <cellStyle name="Separador de milhares 2 13 5 22" xfId="15968" xr:uid="{7081C473-9EE4-45BA-A9C8-C01BD61735CF}"/>
    <cellStyle name="Separador de milhares 2 13 5 23" xfId="9901" xr:uid="{F2430692-A1DE-4C9A-A656-1C3486B8B8C0}"/>
    <cellStyle name="Separador de milhares 2 13 5 3" xfId="3668" xr:uid="{532500E8-0AB3-4369-A05A-1C9DB7617F8D}"/>
    <cellStyle name="Separador de milhares 2 13 5 3 2" xfId="4564" xr:uid="{27156458-928B-4281-BE15-13A4A096C36A}"/>
    <cellStyle name="Separador de milhares 2 13 5 3 2 2" xfId="5974" xr:uid="{E9E1765B-D711-474E-AD02-5B78BB308DC9}"/>
    <cellStyle name="Separador de milhares 2 13 5 3 2 2 2" xfId="8793" xr:uid="{004F3DA8-735C-4C37-8F0E-A161AF661283}"/>
    <cellStyle name="Separador de milhares 2 13 5 3 2 2 2 2" xfId="20706" xr:uid="{063708C5-0319-43B2-8231-5B68EE2BAB2A}"/>
    <cellStyle name="Separador de milhares 2 13 5 3 2 2 2 3" xfId="14554" xr:uid="{877785F0-949B-4727-882C-F6B97BC7EC69}"/>
    <cellStyle name="Separador de milhares 2 13 5 3 2 2 3" xfId="17887" xr:uid="{E807BC6A-5FA8-406A-90CF-E1860781E2E6}"/>
    <cellStyle name="Separador de milhares 2 13 5 3 2 2 4" xfId="11776" xr:uid="{EA314595-6665-4ACE-A425-33CA1A2069DD}"/>
    <cellStyle name="Separador de milhares 2 13 5 3 2 3" xfId="7383" xr:uid="{2D32DEA3-D80E-43DF-AC24-F7C7015EE6D4}"/>
    <cellStyle name="Separador de milhares 2 13 5 3 2 3 2" xfId="19296" xr:uid="{F080B0B5-0E81-492D-A0A4-51C217554079}"/>
    <cellStyle name="Separador de milhares 2 13 5 3 2 3 3" xfId="13165" xr:uid="{A8BC7EE7-CF56-4C02-BEE0-51DCD851D217}"/>
    <cellStyle name="Separador de milhares 2 13 5 3 2 4" xfId="16477" xr:uid="{8F1616C5-833B-43A9-9A06-469AB07336AE}"/>
    <cellStyle name="Separador de milhares 2 13 5 3 2 5" xfId="10387" xr:uid="{4FFE7C5A-DCA5-43BF-AABA-ADFAFF984A6A}"/>
    <cellStyle name="Separador de milhares 2 13 5 3 3" xfId="5041" xr:uid="{F83397A1-B02E-45B7-B5AD-5094E8DB457E}"/>
    <cellStyle name="Separador de milhares 2 13 5 3 3 2" xfId="6451" xr:uid="{8B918C71-CFA6-412F-8CDA-05A31CB6EFA4}"/>
    <cellStyle name="Separador de milhares 2 13 5 3 3 2 2" xfId="9270" xr:uid="{B60577F6-0890-4F29-A3A0-13BBED3843BC}"/>
    <cellStyle name="Separador de milhares 2 13 5 3 3 2 2 2" xfId="21183" xr:uid="{27E2DF64-7637-4D3C-87BA-7AC62863901A}"/>
    <cellStyle name="Separador de milhares 2 13 5 3 3 2 2 3" xfId="15026" xr:uid="{EA14BC46-947D-4B79-890A-97BF33EBE101}"/>
    <cellStyle name="Separador de milhares 2 13 5 3 3 2 3" xfId="18364" xr:uid="{7051FA0F-538C-4A72-803C-684C2C02C075}"/>
    <cellStyle name="Separador de milhares 2 13 5 3 3 2 4" xfId="12248" xr:uid="{CD7F94BE-F880-441C-BC22-AED437FF90E4}"/>
    <cellStyle name="Separador de milhares 2 13 5 3 3 3" xfId="7860" xr:uid="{F85B394E-BDA6-4445-A745-C0CA5A4FC6C8}"/>
    <cellStyle name="Separador de milhares 2 13 5 3 3 3 2" xfId="19773" xr:uid="{C7290ACD-8C40-44B4-B783-858F619B04C8}"/>
    <cellStyle name="Separador de milhares 2 13 5 3 3 3 3" xfId="13637" xr:uid="{414D7A31-596B-4765-92E8-D28822C314BB}"/>
    <cellStyle name="Separador de milhares 2 13 5 3 3 4" xfId="16954" xr:uid="{536590C6-803F-4239-BDF0-5665BEF2B249}"/>
    <cellStyle name="Separador de milhares 2 13 5 3 3 5" xfId="10859" xr:uid="{5AB4A4BA-5E89-48F6-B674-71688E4BBBB0}"/>
    <cellStyle name="Separador de milhares 2 13 5 3 4" xfId="5349" xr:uid="{43F8B4AD-88A4-49D0-91E3-47D260C0791A}"/>
    <cellStyle name="Separador de milhares 2 13 5 3 4 2" xfId="6759" xr:uid="{392B6988-FFAD-4975-A376-454D1F6104CD}"/>
    <cellStyle name="Separador de milhares 2 13 5 3 4 2 2" xfId="9578" xr:uid="{FDFCBD92-39DC-4C62-822E-307815D027FC}"/>
    <cellStyle name="Separador de milhares 2 13 5 3 4 2 2 2" xfId="21491" xr:uid="{4D3E2FD5-6E67-4343-9FE4-CC32DE7F88BB}"/>
    <cellStyle name="Separador de milhares 2 13 5 3 4 2 2 3" xfId="15330" xr:uid="{42ADE3F2-4E2D-40C7-9942-FB8BE35E29F6}"/>
    <cellStyle name="Separador de milhares 2 13 5 3 4 2 3" xfId="18672" xr:uid="{E7AFF9AA-B637-42A2-869C-20DA09EB734E}"/>
    <cellStyle name="Separador de milhares 2 13 5 3 4 2 4" xfId="12552" xr:uid="{45E6EA5D-4800-44F4-95BD-902F9441AFC8}"/>
    <cellStyle name="Separador de milhares 2 13 5 3 4 3" xfId="8168" xr:uid="{5238D165-F14D-4CC3-8FC5-11749BE25477}"/>
    <cellStyle name="Separador de milhares 2 13 5 3 4 3 2" xfId="20081" xr:uid="{F6228B83-CB30-4903-9CF6-28BC92BF6CE4}"/>
    <cellStyle name="Separador de milhares 2 13 5 3 4 3 3" xfId="13941" xr:uid="{756E5AF9-7D7E-42E5-8BFC-FBD9E1243243}"/>
    <cellStyle name="Separador de milhares 2 13 5 3 4 4" xfId="17262" xr:uid="{67BD6D31-9168-42D0-80A1-2A2A87372478}"/>
    <cellStyle name="Separador de milhares 2 13 5 3 4 5" xfId="11163" xr:uid="{AD6B3506-A912-4ED6-B284-8B2016B643D8}"/>
    <cellStyle name="Separador de milhares 2 13 5 3 5" xfId="5663" xr:uid="{ED1C2B9C-DE7B-4BD0-9A93-CD82BCFFEB42}"/>
    <cellStyle name="Separador de milhares 2 13 5 3 5 2" xfId="8482" xr:uid="{319A9E67-AA82-4461-AF76-A0AB9DE15822}"/>
    <cellStyle name="Separador de milhares 2 13 5 3 5 2 2" xfId="20395" xr:uid="{3474221F-70F9-4E52-ABD7-8AFC7D85FD50}"/>
    <cellStyle name="Separador de milhares 2 13 5 3 5 2 3" xfId="14245" xr:uid="{ED4B1777-62D1-4DFF-83D2-FFB8D556B888}"/>
    <cellStyle name="Separador de milhares 2 13 5 3 5 3" xfId="17576" xr:uid="{E5983009-B90A-407A-8A09-0C5BFBCC5280}"/>
    <cellStyle name="Separador de milhares 2 13 5 3 5 4" xfId="11467" xr:uid="{DBE67EB3-2D5D-4FBD-B98A-90FFB46DB21E}"/>
    <cellStyle name="Separador de milhares 2 13 5 3 6" xfId="7072" xr:uid="{48157B20-14FC-4470-9A29-58BAA2409F7C}"/>
    <cellStyle name="Separador de milhares 2 13 5 3 6 2" xfId="18985" xr:uid="{09C0E36E-485F-45FA-9A93-8529641C7CEA}"/>
    <cellStyle name="Separador de milhares 2 13 5 3 6 3" xfId="12856" xr:uid="{5DB1E666-B27B-4E1B-94C0-49F2F3C377AE}"/>
    <cellStyle name="Separador de milhares 2 13 5 3 7" xfId="15977" xr:uid="{00D8E6D1-6235-4116-A9C0-1820E66B0E06}"/>
    <cellStyle name="Separador de milhares 2 13 5 3 8" xfId="9910" xr:uid="{7D067DAC-43FC-4CD3-8B9A-440701F8FAF1}"/>
    <cellStyle name="Separador de milhares 2 13 5 4" xfId="3669" xr:uid="{99B9797C-FF7B-4584-B280-41620EE11BB5}"/>
    <cellStyle name="Separador de milhares 2 13 5 4 2" xfId="4565" xr:uid="{1C4261FE-26F4-4C99-A5A2-105184107155}"/>
    <cellStyle name="Separador de milhares 2 13 5 4 2 2" xfId="5975" xr:uid="{FFFBE0BD-0001-4D30-BFD5-7C4812762B30}"/>
    <cellStyle name="Separador de milhares 2 13 5 4 2 2 2" xfId="8794" xr:uid="{AED263A5-16AB-4120-B2E2-1AD2620ADE32}"/>
    <cellStyle name="Separador de milhares 2 13 5 4 2 2 2 2" xfId="20707" xr:uid="{8D0C0C98-F90B-461B-922D-C65563F5135D}"/>
    <cellStyle name="Separador de milhares 2 13 5 4 2 2 2 3" xfId="14555" xr:uid="{C7BD6797-3CC5-41D6-80B6-22439386A6E9}"/>
    <cellStyle name="Separador de milhares 2 13 5 4 2 2 3" xfId="17888" xr:uid="{58B288ED-D2EE-424F-A5E3-D1B162C62B3F}"/>
    <cellStyle name="Separador de milhares 2 13 5 4 2 2 4" xfId="11777" xr:uid="{5D337DAD-FAA6-474A-B1B7-F58CEC41795E}"/>
    <cellStyle name="Separador de milhares 2 13 5 4 2 3" xfId="7384" xr:uid="{7DB63895-5CBF-4BB5-A4B4-4CB3F726B4A5}"/>
    <cellStyle name="Separador de milhares 2 13 5 4 2 3 2" xfId="19297" xr:uid="{71A7AE8E-4C8D-45FF-ADB7-8F798E185C2A}"/>
    <cellStyle name="Separador de milhares 2 13 5 4 2 3 3" xfId="13166" xr:uid="{CFB8C62B-3E0E-49DF-8EFD-E2F5CF8EC85D}"/>
    <cellStyle name="Separador de milhares 2 13 5 4 2 4" xfId="16478" xr:uid="{23D77EAC-0EA1-43D9-8622-770254F06303}"/>
    <cellStyle name="Separador de milhares 2 13 5 4 2 5" xfId="10388" xr:uid="{6528A021-C94B-4570-8D4B-B2EB700D3DB9}"/>
    <cellStyle name="Separador de milhares 2 13 5 4 3" xfId="5042" xr:uid="{F7739F1B-12B7-4572-8BC9-585235AFB9DB}"/>
    <cellStyle name="Separador de milhares 2 13 5 4 3 2" xfId="6452" xr:uid="{8E46ABCB-C864-4136-9008-BB54069D6E11}"/>
    <cellStyle name="Separador de milhares 2 13 5 4 3 2 2" xfId="9271" xr:uid="{D8357DF5-7439-44FF-8ED6-7E67D10CEAC0}"/>
    <cellStyle name="Separador de milhares 2 13 5 4 3 2 2 2" xfId="21184" xr:uid="{6484AF0F-C48D-41E4-A461-522CE69317AC}"/>
    <cellStyle name="Separador de milhares 2 13 5 4 3 2 2 3" xfId="15027" xr:uid="{FF04F19C-9986-4C3C-913C-DB82D4557A18}"/>
    <cellStyle name="Separador de milhares 2 13 5 4 3 2 3" xfId="18365" xr:uid="{0268DD2E-6588-4F70-81DC-D99BD104668B}"/>
    <cellStyle name="Separador de milhares 2 13 5 4 3 2 4" xfId="12249" xr:uid="{9FD3003B-F885-4256-989C-52AE711FA85D}"/>
    <cellStyle name="Separador de milhares 2 13 5 4 3 3" xfId="7861" xr:uid="{08C263E9-B444-4CFE-BBE9-B34A257B1BFF}"/>
    <cellStyle name="Separador de milhares 2 13 5 4 3 3 2" xfId="19774" xr:uid="{10F9D23E-3607-4334-90F9-032E5E0915BC}"/>
    <cellStyle name="Separador de milhares 2 13 5 4 3 3 3" xfId="13638" xr:uid="{2D5A9919-984C-4819-9896-D045A6CB1BCB}"/>
    <cellStyle name="Separador de milhares 2 13 5 4 3 4" xfId="16955" xr:uid="{453EFD1D-71A4-4BD8-9AA0-1AE5BAC5D8D2}"/>
    <cellStyle name="Separador de milhares 2 13 5 4 3 5" xfId="10860" xr:uid="{EC874A46-0081-4E10-812A-13164A30D435}"/>
    <cellStyle name="Separador de milhares 2 13 5 4 4" xfId="5350" xr:uid="{58F6775A-6232-43EC-A546-7B13F7D520A6}"/>
    <cellStyle name="Separador de milhares 2 13 5 4 4 2" xfId="6760" xr:uid="{7F04494B-62DB-4002-96B8-BA45D67ED118}"/>
    <cellStyle name="Separador de milhares 2 13 5 4 4 2 2" xfId="9579" xr:uid="{E59A6A84-AA10-4600-A9FA-F5FC5D265C77}"/>
    <cellStyle name="Separador de milhares 2 13 5 4 4 2 2 2" xfId="21492" xr:uid="{9C7A9789-B991-4470-B292-5F711365FFF2}"/>
    <cellStyle name="Separador de milhares 2 13 5 4 4 2 2 3" xfId="15331" xr:uid="{63FE1AE5-7F47-4B49-9C54-B2A314BAC017}"/>
    <cellStyle name="Separador de milhares 2 13 5 4 4 2 3" xfId="18673" xr:uid="{420E3E0A-F349-48D8-8305-D9157DCA7CAB}"/>
    <cellStyle name="Separador de milhares 2 13 5 4 4 2 4" xfId="12553" xr:uid="{77F9D472-37FA-4F2D-94C7-7D8D708EFEFA}"/>
    <cellStyle name="Separador de milhares 2 13 5 4 4 3" xfId="8169" xr:uid="{30501CD7-3A15-4883-B95F-DEC39FFB71E4}"/>
    <cellStyle name="Separador de milhares 2 13 5 4 4 3 2" xfId="20082" xr:uid="{B00FE463-5EAF-49F1-8082-6ABB7AE57FF5}"/>
    <cellStyle name="Separador de milhares 2 13 5 4 4 3 3" xfId="13942" xr:uid="{2FABB393-AEA0-4F5A-9A32-28A37EDF1B68}"/>
    <cellStyle name="Separador de milhares 2 13 5 4 4 4" xfId="17263" xr:uid="{CBE9CF73-1B17-4FE7-913B-0C7CDB9D7117}"/>
    <cellStyle name="Separador de milhares 2 13 5 4 4 5" xfId="11164" xr:uid="{87497972-F446-4538-87D6-3BCEE5E4B39D}"/>
    <cellStyle name="Separador de milhares 2 13 5 4 5" xfId="5664" xr:uid="{366F7231-96D5-4883-BAEB-BD466B08D0EA}"/>
    <cellStyle name="Separador de milhares 2 13 5 4 5 2" xfId="8483" xr:uid="{62DB9DD5-9A93-4F90-8888-82B43D4B763B}"/>
    <cellStyle name="Separador de milhares 2 13 5 4 5 2 2" xfId="20396" xr:uid="{D525AF36-ED11-443F-AD59-244DFF33074A}"/>
    <cellStyle name="Separador de milhares 2 13 5 4 5 2 3" xfId="14246" xr:uid="{D01379A2-E803-42C2-A0F2-8C587BFCC324}"/>
    <cellStyle name="Separador de milhares 2 13 5 4 5 3" xfId="17577" xr:uid="{0A4855EA-6DB4-42DD-B99A-CC01B9778E5D}"/>
    <cellStyle name="Separador de milhares 2 13 5 4 5 4" xfId="11468" xr:uid="{C435B8CD-AF94-43E4-B02C-B039D3C5DC7E}"/>
    <cellStyle name="Separador de milhares 2 13 5 4 6" xfId="7073" xr:uid="{FBC103A4-871A-4E62-97F2-7AC0C3397F6C}"/>
    <cellStyle name="Separador de milhares 2 13 5 4 6 2" xfId="18986" xr:uid="{9AC10C5B-E76C-4245-AF20-CA6E9603EA11}"/>
    <cellStyle name="Separador de milhares 2 13 5 4 6 3" xfId="12857" xr:uid="{DB5EA4D8-381F-4E66-9AE4-93C52A303746}"/>
    <cellStyle name="Separador de milhares 2 13 5 4 7" xfId="15978" xr:uid="{AC0A2DD9-DAD6-47BC-98A7-32FA38E3325D}"/>
    <cellStyle name="Separador de milhares 2 13 5 4 8" xfId="9911" xr:uid="{54E372BE-7F73-41A5-9518-AFA756BBC606}"/>
    <cellStyle name="Separador de milhares 2 13 5 5" xfId="3670" xr:uid="{B73FF2A3-3DBC-46D9-B922-99EF18A633EA}"/>
    <cellStyle name="Separador de milhares 2 13 5 5 2" xfId="4566" xr:uid="{FE5B0659-8C10-4EF1-9419-0799D3B7DB6F}"/>
    <cellStyle name="Separador de milhares 2 13 5 5 2 2" xfId="5976" xr:uid="{114954D3-A8AE-4DAE-915D-375D01A53476}"/>
    <cellStyle name="Separador de milhares 2 13 5 5 2 2 2" xfId="8795" xr:uid="{47B12670-5EED-4580-8E78-2336E2B5C24A}"/>
    <cellStyle name="Separador de milhares 2 13 5 5 2 2 2 2" xfId="20708" xr:uid="{16B7594B-DC5D-41C9-A2A7-6D6B74F2B8C8}"/>
    <cellStyle name="Separador de milhares 2 13 5 5 2 2 2 3" xfId="14556" xr:uid="{6FB432E4-BD07-459A-803E-F1E06EC891D5}"/>
    <cellStyle name="Separador de milhares 2 13 5 5 2 2 3" xfId="17889" xr:uid="{F4684EDA-6DA2-4296-AD14-D481FF8979AE}"/>
    <cellStyle name="Separador de milhares 2 13 5 5 2 2 4" xfId="11778" xr:uid="{C194559D-8128-4A16-99E5-E250059BBC38}"/>
    <cellStyle name="Separador de milhares 2 13 5 5 2 3" xfId="7385" xr:uid="{0F8BA7B4-762D-46C2-A066-168F50C17973}"/>
    <cellStyle name="Separador de milhares 2 13 5 5 2 3 2" xfId="19298" xr:uid="{BBA1C89F-7B0A-4893-A73E-053B7B0DEA0F}"/>
    <cellStyle name="Separador de milhares 2 13 5 5 2 3 3" xfId="13167" xr:uid="{5F5CEBFB-5451-4BEB-87BF-BE2BD19D8AF3}"/>
    <cellStyle name="Separador de milhares 2 13 5 5 2 4" xfId="16479" xr:uid="{91013422-CB79-40F9-BE78-F134FDA8A729}"/>
    <cellStyle name="Separador de milhares 2 13 5 5 2 5" xfId="10389" xr:uid="{BDD4A453-8485-401B-AC6D-161CBC7A063D}"/>
    <cellStyle name="Separador de milhares 2 13 5 5 3" xfId="5043" xr:uid="{23334628-8218-493C-8599-B0D1E6E4465A}"/>
    <cellStyle name="Separador de milhares 2 13 5 5 3 2" xfId="6453" xr:uid="{FD3FD494-F7C2-47FD-82AD-202953B2A1A9}"/>
    <cellStyle name="Separador de milhares 2 13 5 5 3 2 2" xfId="9272" xr:uid="{5B015A51-D840-4597-84F8-978FBD10BFDC}"/>
    <cellStyle name="Separador de milhares 2 13 5 5 3 2 2 2" xfId="21185" xr:uid="{F0FA59CA-6103-4CC7-89DA-2D776D4639E7}"/>
    <cellStyle name="Separador de milhares 2 13 5 5 3 2 2 3" xfId="15028" xr:uid="{5B7D1770-2A8C-4143-A651-EF2A2B3EF56E}"/>
    <cellStyle name="Separador de milhares 2 13 5 5 3 2 3" xfId="18366" xr:uid="{DC7A5255-0352-4336-8024-093A89BACE94}"/>
    <cellStyle name="Separador de milhares 2 13 5 5 3 2 4" xfId="12250" xr:uid="{E6CF1293-CD0F-414D-822B-1AED465BA591}"/>
    <cellStyle name="Separador de milhares 2 13 5 5 3 3" xfId="7862" xr:uid="{B43893BA-B774-40C9-A7D5-87CD33573CCE}"/>
    <cellStyle name="Separador de milhares 2 13 5 5 3 3 2" xfId="19775" xr:uid="{11B32CCB-948B-4EFA-ABCE-E227AD5E172E}"/>
    <cellStyle name="Separador de milhares 2 13 5 5 3 3 3" xfId="13639" xr:uid="{6CE774A7-ED82-4B04-9335-2BA53AD6EEBA}"/>
    <cellStyle name="Separador de milhares 2 13 5 5 3 4" xfId="16956" xr:uid="{0C216E36-922C-45BF-B7B6-07562E0930B1}"/>
    <cellStyle name="Separador de milhares 2 13 5 5 3 5" xfId="10861" xr:uid="{3E9F1967-68C7-4BAE-B563-64D6EC253E89}"/>
    <cellStyle name="Separador de milhares 2 13 5 5 4" xfId="5351" xr:uid="{46EC3DAD-E458-49EC-8A89-8EE20299DF8F}"/>
    <cellStyle name="Separador de milhares 2 13 5 5 4 2" xfId="6761" xr:uid="{FCBFF104-3ECB-490E-B66A-34C9FB1C0E3B}"/>
    <cellStyle name="Separador de milhares 2 13 5 5 4 2 2" xfId="9580" xr:uid="{DC01A564-85C3-4200-AE50-535514BA0F25}"/>
    <cellStyle name="Separador de milhares 2 13 5 5 4 2 2 2" xfId="21493" xr:uid="{79FCC8CE-4AFA-4180-83EF-6093FC9AF7EA}"/>
    <cellStyle name="Separador de milhares 2 13 5 5 4 2 2 3" xfId="15332" xr:uid="{C68F9549-AE72-4A0B-B6B0-5CF3AE3C3771}"/>
    <cellStyle name="Separador de milhares 2 13 5 5 4 2 3" xfId="18674" xr:uid="{3CB14F78-5B94-4B3E-893E-340802B6FF0A}"/>
    <cellStyle name="Separador de milhares 2 13 5 5 4 2 4" xfId="12554" xr:uid="{A82DE088-606A-4595-9D33-419013B7AC52}"/>
    <cellStyle name="Separador de milhares 2 13 5 5 4 3" xfId="8170" xr:uid="{AF9F685C-BC7E-4919-B373-6882929EBA3A}"/>
    <cellStyle name="Separador de milhares 2 13 5 5 4 3 2" xfId="20083" xr:uid="{C03DAD2C-68B5-4860-B4E0-2FEC9CFE3383}"/>
    <cellStyle name="Separador de milhares 2 13 5 5 4 3 3" xfId="13943" xr:uid="{C7F7FAB7-0370-458C-8783-A2BA26120E97}"/>
    <cellStyle name="Separador de milhares 2 13 5 5 4 4" xfId="17264" xr:uid="{7BD5AF2B-BE84-4858-84DA-324B24E46863}"/>
    <cellStyle name="Separador de milhares 2 13 5 5 4 5" xfId="11165" xr:uid="{E3BE0458-29DD-4311-AD11-CAB85F62F34B}"/>
    <cellStyle name="Separador de milhares 2 13 5 5 5" xfId="5665" xr:uid="{52DE9D41-C1BD-461A-962A-A8CB5CAE0C0E}"/>
    <cellStyle name="Separador de milhares 2 13 5 5 5 2" xfId="8484" xr:uid="{A4EEA03B-A268-4CD7-B8B2-352EE21DFF57}"/>
    <cellStyle name="Separador de milhares 2 13 5 5 5 2 2" xfId="20397" xr:uid="{0C5EAC49-1524-4836-89C2-985E3010D0F0}"/>
    <cellStyle name="Separador de milhares 2 13 5 5 5 2 3" xfId="14247" xr:uid="{7E0F7648-EFE1-4750-9311-87C3375BEC00}"/>
    <cellStyle name="Separador de milhares 2 13 5 5 5 3" xfId="17578" xr:uid="{8C9101D1-E89E-43A8-AA4C-02C4B525DB74}"/>
    <cellStyle name="Separador de milhares 2 13 5 5 5 4" xfId="11469" xr:uid="{BF7F7E32-4999-4D41-AC10-B606B4A61F0F}"/>
    <cellStyle name="Separador de milhares 2 13 5 5 6" xfId="7074" xr:uid="{6C71C5F9-7C01-4C8D-A902-EE636D1DCC29}"/>
    <cellStyle name="Separador de milhares 2 13 5 5 6 2" xfId="18987" xr:uid="{DAFA2336-40FB-4C76-A8E9-CA66A40684B1}"/>
    <cellStyle name="Separador de milhares 2 13 5 5 6 3" xfId="12858" xr:uid="{388CDA92-C6A4-472E-B0EF-A06BC91FAFF5}"/>
    <cellStyle name="Separador de milhares 2 13 5 5 7" xfId="15979" xr:uid="{5F7E70B4-C2C9-4927-A9ED-F64BF4A9FBD7}"/>
    <cellStyle name="Separador de milhares 2 13 5 5 8" xfId="9912" xr:uid="{8C13D023-825C-42B1-938B-932347073183}"/>
    <cellStyle name="Separador de milhares 2 13 5 6" xfId="3671" xr:uid="{A2ED1FD6-3D87-4D1A-BDC2-F73A16DFF5B9}"/>
    <cellStyle name="Separador de milhares 2 13 5 6 2" xfId="4567" xr:uid="{A3920FC6-16FA-488B-9EFC-A609C1D3B9BD}"/>
    <cellStyle name="Separador de milhares 2 13 5 6 2 2" xfId="5977" xr:uid="{10393C17-5B67-4B5F-A341-A6FE95C87D82}"/>
    <cellStyle name="Separador de milhares 2 13 5 6 2 2 2" xfId="8796" xr:uid="{71004580-492A-464C-8E85-42EB57EF594F}"/>
    <cellStyle name="Separador de milhares 2 13 5 6 2 2 2 2" xfId="20709" xr:uid="{A9C306E9-7B4C-433C-A082-1BBCF88AB73D}"/>
    <cellStyle name="Separador de milhares 2 13 5 6 2 2 2 3" xfId="14557" xr:uid="{9B967BEF-8B7E-4FDA-AD0B-B75F095469DE}"/>
    <cellStyle name="Separador de milhares 2 13 5 6 2 2 3" xfId="17890" xr:uid="{02826471-2D83-4B3F-924E-537E40837E57}"/>
    <cellStyle name="Separador de milhares 2 13 5 6 2 2 4" xfId="11779" xr:uid="{09CE2017-DB72-458C-9C3E-91CB54D5831E}"/>
    <cellStyle name="Separador de milhares 2 13 5 6 2 3" xfId="7386" xr:uid="{8A15F3A7-7989-4462-A439-0BEF4B26A7F7}"/>
    <cellStyle name="Separador de milhares 2 13 5 6 2 3 2" xfId="19299" xr:uid="{225F23D7-0DE7-4F77-8CBB-BE8AD7895618}"/>
    <cellStyle name="Separador de milhares 2 13 5 6 2 3 3" xfId="13168" xr:uid="{EF1C15F6-8623-4330-9B15-B428DA8703DC}"/>
    <cellStyle name="Separador de milhares 2 13 5 6 2 4" xfId="16480" xr:uid="{7B2B174E-9A9D-4236-87A4-83969604B460}"/>
    <cellStyle name="Separador de milhares 2 13 5 6 2 5" xfId="10390" xr:uid="{595D81B7-C12D-455F-999B-0E841C85DCA5}"/>
    <cellStyle name="Separador de milhares 2 13 5 6 3" xfId="5044" xr:uid="{5403D927-A881-433C-8173-9C476248456B}"/>
    <cellStyle name="Separador de milhares 2 13 5 6 3 2" xfId="6454" xr:uid="{90F8AD0C-49C0-4BAF-8047-2F224D844852}"/>
    <cellStyle name="Separador de milhares 2 13 5 6 3 2 2" xfId="9273" xr:uid="{E70A72D3-9A39-42CE-A267-E4ACFEE05B3A}"/>
    <cellStyle name="Separador de milhares 2 13 5 6 3 2 2 2" xfId="21186" xr:uid="{FD915A05-A7B4-4946-BD89-6C2EED9ED52E}"/>
    <cellStyle name="Separador de milhares 2 13 5 6 3 2 2 3" xfId="15029" xr:uid="{B9A3FD01-FF35-4CC4-AB9F-BE876534EAE2}"/>
    <cellStyle name="Separador de milhares 2 13 5 6 3 2 3" xfId="18367" xr:uid="{813F27DD-671E-4DE0-B1F5-DCA44E2B909E}"/>
    <cellStyle name="Separador de milhares 2 13 5 6 3 2 4" xfId="12251" xr:uid="{6A16020D-F67A-4CB4-8BEB-8F926D765CD0}"/>
    <cellStyle name="Separador de milhares 2 13 5 6 3 3" xfId="7863" xr:uid="{52F83358-550B-4CFB-BF1D-921A36C4D941}"/>
    <cellStyle name="Separador de milhares 2 13 5 6 3 3 2" xfId="19776" xr:uid="{93877543-73BD-4E4E-B97A-391FAFBD75A4}"/>
    <cellStyle name="Separador de milhares 2 13 5 6 3 3 3" xfId="13640" xr:uid="{FC93F1BE-FCF0-4E6E-96EC-06BE8FF9AAE1}"/>
    <cellStyle name="Separador de milhares 2 13 5 6 3 4" xfId="16957" xr:uid="{0C08E650-AF8E-4C69-B632-B3883C3A1664}"/>
    <cellStyle name="Separador de milhares 2 13 5 6 3 5" xfId="10862" xr:uid="{A8175821-B3A4-4234-B23E-4BAAFBE94B0C}"/>
    <cellStyle name="Separador de milhares 2 13 5 6 4" xfId="5352" xr:uid="{2BFB4458-8849-45A8-B932-6F58278D6AB0}"/>
    <cellStyle name="Separador de milhares 2 13 5 6 4 2" xfId="6762" xr:uid="{945E19B1-5E4A-4DAB-AED5-7DC25896D62E}"/>
    <cellStyle name="Separador de milhares 2 13 5 6 4 2 2" xfId="9581" xr:uid="{4175B8BA-F7F9-4F73-B669-8F455F35EF8A}"/>
    <cellStyle name="Separador de milhares 2 13 5 6 4 2 2 2" xfId="21494" xr:uid="{F7119773-8D1C-420D-88B6-2DB139645384}"/>
    <cellStyle name="Separador de milhares 2 13 5 6 4 2 2 3" xfId="15333" xr:uid="{8368CE9C-E8D5-4E5A-8891-CBBCF493BF0E}"/>
    <cellStyle name="Separador de milhares 2 13 5 6 4 2 3" xfId="18675" xr:uid="{B762E440-3AB2-45F8-A748-8F40A4AC48DE}"/>
    <cellStyle name="Separador de milhares 2 13 5 6 4 2 4" xfId="12555" xr:uid="{2CFAB66C-E0EA-4F58-BD41-FA3DF1EA72D4}"/>
    <cellStyle name="Separador de milhares 2 13 5 6 4 3" xfId="8171" xr:uid="{4B2BA0B3-6C01-491E-A66A-E345220A443A}"/>
    <cellStyle name="Separador de milhares 2 13 5 6 4 3 2" xfId="20084" xr:uid="{62E94055-3D68-4524-93E8-4411B5028B5A}"/>
    <cellStyle name="Separador de milhares 2 13 5 6 4 3 3" xfId="13944" xr:uid="{B323B5C1-056A-4596-A8E2-8658DFE45A7C}"/>
    <cellStyle name="Separador de milhares 2 13 5 6 4 4" xfId="17265" xr:uid="{A91F2624-580A-4EEB-B470-CD49C47EDBDC}"/>
    <cellStyle name="Separador de milhares 2 13 5 6 4 5" xfId="11166" xr:uid="{64284376-297F-46B5-BFFF-A4D84E0279FA}"/>
    <cellStyle name="Separador de milhares 2 13 5 6 5" xfId="5666" xr:uid="{D30DAF7C-6175-4B2A-9DB6-DEE946DB3812}"/>
    <cellStyle name="Separador de milhares 2 13 5 6 5 2" xfId="8485" xr:uid="{5ED8FB6D-75A4-40FA-ABC6-700A0F52EFCC}"/>
    <cellStyle name="Separador de milhares 2 13 5 6 5 2 2" xfId="20398" xr:uid="{5DB022A2-4327-4206-A2A5-BFB2C6EB6418}"/>
    <cellStyle name="Separador de milhares 2 13 5 6 5 2 3" xfId="14248" xr:uid="{701C364D-EE16-4D25-B0AB-D9DBAA0A9114}"/>
    <cellStyle name="Separador de milhares 2 13 5 6 5 3" xfId="17579" xr:uid="{9EFAD710-3C74-4B1E-B61E-83EB75331953}"/>
    <cellStyle name="Separador de milhares 2 13 5 6 5 4" xfId="11470" xr:uid="{00628E68-AB48-41A2-9426-BB28865FEDD7}"/>
    <cellStyle name="Separador de milhares 2 13 5 6 6" xfId="7075" xr:uid="{BC4612A4-C30F-47EC-B665-9AB9D87C44C7}"/>
    <cellStyle name="Separador de milhares 2 13 5 6 6 2" xfId="18988" xr:uid="{A20BD6EC-A943-4E30-B55E-60FD44AB6D89}"/>
    <cellStyle name="Separador de milhares 2 13 5 6 6 3" xfId="12859" xr:uid="{F68BE1A5-BEA1-45C3-8E78-9059C1C68A8F}"/>
    <cellStyle name="Separador de milhares 2 13 5 6 7" xfId="15980" xr:uid="{2D335257-F578-40AC-9E62-A138699E27B1}"/>
    <cellStyle name="Separador de milhares 2 13 5 6 8" xfId="9913" xr:uid="{B88AD2AE-D6BF-44E3-9987-F05AF0EF7F4D}"/>
    <cellStyle name="Separador de milhares 2 13 5 7" xfId="3672" xr:uid="{A0DB0647-CD62-45C8-B857-F97EF8FD1946}"/>
    <cellStyle name="Separador de milhares 2 13 5 7 2" xfId="4568" xr:uid="{BE6907C3-E5BF-4DAA-90AB-C1A1022E873F}"/>
    <cellStyle name="Separador de milhares 2 13 5 7 2 2" xfId="5978" xr:uid="{E5AC5ADA-7990-48D6-B615-FB9B4D868563}"/>
    <cellStyle name="Separador de milhares 2 13 5 7 2 2 2" xfId="8797" xr:uid="{3C3C49FD-CD94-49ED-9A4A-8213E72F9808}"/>
    <cellStyle name="Separador de milhares 2 13 5 7 2 2 2 2" xfId="20710" xr:uid="{4D43CB51-A83C-4028-B217-04B6E1463AEE}"/>
    <cellStyle name="Separador de milhares 2 13 5 7 2 2 2 3" xfId="14558" xr:uid="{D8FB76A7-BBE3-4627-B3C8-8389A36AE56A}"/>
    <cellStyle name="Separador de milhares 2 13 5 7 2 2 3" xfId="17891" xr:uid="{892AE5B6-B847-4306-8890-AF5C3555713B}"/>
    <cellStyle name="Separador de milhares 2 13 5 7 2 2 4" xfId="11780" xr:uid="{BD3C526E-E561-4D00-B623-90BFB6AB6F79}"/>
    <cellStyle name="Separador de milhares 2 13 5 7 2 3" xfId="7387" xr:uid="{E935D643-A3DF-4356-9CA6-497ECAF915F2}"/>
    <cellStyle name="Separador de milhares 2 13 5 7 2 3 2" xfId="19300" xr:uid="{5AAF9BA8-743D-4766-8F4E-CF84258F38E6}"/>
    <cellStyle name="Separador de milhares 2 13 5 7 2 3 3" xfId="13169" xr:uid="{E010289E-5CB1-47F4-ABF4-2BD3B73A48E0}"/>
    <cellStyle name="Separador de milhares 2 13 5 7 2 4" xfId="16481" xr:uid="{AB64A837-6F35-44C0-A9C0-B04477F14DD1}"/>
    <cellStyle name="Separador de milhares 2 13 5 7 2 5" xfId="10391" xr:uid="{80F8C4FD-EECC-4AD3-93E8-FBD4C33571B1}"/>
    <cellStyle name="Separador de milhares 2 13 5 7 3" xfId="5045" xr:uid="{AFE0B0D2-05C4-44CE-9FA5-37E56E1A4C56}"/>
    <cellStyle name="Separador de milhares 2 13 5 7 3 2" xfId="6455" xr:uid="{F12FF505-278C-43E0-BE0F-ABD1554AC482}"/>
    <cellStyle name="Separador de milhares 2 13 5 7 3 2 2" xfId="9274" xr:uid="{1EDC973B-6857-444C-93AC-B7996C963FC7}"/>
    <cellStyle name="Separador de milhares 2 13 5 7 3 2 2 2" xfId="21187" xr:uid="{DF6EF1CD-D17E-4A1E-BB4A-F82BC2A53AA2}"/>
    <cellStyle name="Separador de milhares 2 13 5 7 3 2 2 3" xfId="15030" xr:uid="{784BFA50-22EE-4132-B25C-EFB656DD799F}"/>
    <cellStyle name="Separador de milhares 2 13 5 7 3 2 3" xfId="18368" xr:uid="{0F178A96-22FC-47E6-AEE7-C276B60ED8D6}"/>
    <cellStyle name="Separador de milhares 2 13 5 7 3 2 4" xfId="12252" xr:uid="{31E100AF-BA0E-4F1F-A5FD-2D8636A2F6E3}"/>
    <cellStyle name="Separador de milhares 2 13 5 7 3 3" xfId="7864" xr:uid="{92CE5E8A-C38F-47B0-9C2C-BBC2F616DED8}"/>
    <cellStyle name="Separador de milhares 2 13 5 7 3 3 2" xfId="19777" xr:uid="{9F6F40B8-AF69-49D1-9678-313BA096500F}"/>
    <cellStyle name="Separador de milhares 2 13 5 7 3 3 3" xfId="13641" xr:uid="{FBAC10D4-45FE-4C28-9054-DD041493EEDE}"/>
    <cellStyle name="Separador de milhares 2 13 5 7 3 4" xfId="16958" xr:uid="{69639051-17B8-4A89-BEF4-28719E318825}"/>
    <cellStyle name="Separador de milhares 2 13 5 7 3 5" xfId="10863" xr:uid="{9FC5B476-E08B-406C-B1B5-894DD6761023}"/>
    <cellStyle name="Separador de milhares 2 13 5 7 4" xfId="5353" xr:uid="{1CC91FF1-60FA-45D1-95F6-6C4A594430A0}"/>
    <cellStyle name="Separador de milhares 2 13 5 7 4 2" xfId="6763" xr:uid="{8EB4F9BB-87D2-4C85-9F5D-F937FBE9B1D7}"/>
    <cellStyle name="Separador de milhares 2 13 5 7 4 2 2" xfId="9582" xr:uid="{F10AEA96-9130-4813-8E22-03E5EBB53718}"/>
    <cellStyle name="Separador de milhares 2 13 5 7 4 2 2 2" xfId="21495" xr:uid="{3D7FDB6B-72BE-427C-AFD1-DFB553800313}"/>
    <cellStyle name="Separador de milhares 2 13 5 7 4 2 2 3" xfId="15334" xr:uid="{C926DB4C-CF6A-4829-96B9-45EAA6967C53}"/>
    <cellStyle name="Separador de milhares 2 13 5 7 4 2 3" xfId="18676" xr:uid="{D4843FE3-38BB-4DC1-8788-E955C03629CD}"/>
    <cellStyle name="Separador de milhares 2 13 5 7 4 2 4" xfId="12556" xr:uid="{80BAA2D2-ACD4-4217-9F67-FB8FF7BF3822}"/>
    <cellStyle name="Separador de milhares 2 13 5 7 4 3" xfId="8172" xr:uid="{EA047BB0-2929-4DD0-81F8-6A414012E098}"/>
    <cellStyle name="Separador de milhares 2 13 5 7 4 3 2" xfId="20085" xr:uid="{F2AA52B3-CE06-4CAE-A6D4-F493E1B8B40D}"/>
    <cellStyle name="Separador de milhares 2 13 5 7 4 3 3" xfId="13945" xr:uid="{F984953E-F3FF-4969-8BE3-57B7642A4D95}"/>
    <cellStyle name="Separador de milhares 2 13 5 7 4 4" xfId="17266" xr:uid="{62EFF663-EDCE-4379-A79D-B2DA8A6622CB}"/>
    <cellStyle name="Separador de milhares 2 13 5 7 4 5" xfId="11167" xr:uid="{A9F99034-483E-47FA-B152-A98343347919}"/>
    <cellStyle name="Separador de milhares 2 13 5 7 5" xfId="5667" xr:uid="{6114136D-9C01-4335-88BF-213AB53B9A68}"/>
    <cellStyle name="Separador de milhares 2 13 5 7 5 2" xfId="8486" xr:uid="{49C31C02-5262-42E8-82D8-7E671638DB77}"/>
    <cellStyle name="Separador de milhares 2 13 5 7 5 2 2" xfId="20399" xr:uid="{FE35CEFC-6DA1-46B1-929B-C5DA7EED3D53}"/>
    <cellStyle name="Separador de milhares 2 13 5 7 5 2 3" xfId="14249" xr:uid="{7D2933F2-8E9A-4E3B-B64C-45069834578D}"/>
    <cellStyle name="Separador de milhares 2 13 5 7 5 3" xfId="17580" xr:uid="{82D7ADE5-5A91-452B-882C-68B0C63315AB}"/>
    <cellStyle name="Separador de milhares 2 13 5 7 5 4" xfId="11471" xr:uid="{737E7499-7D17-4B5B-8D13-03F32595D7E0}"/>
    <cellStyle name="Separador de milhares 2 13 5 7 6" xfId="7076" xr:uid="{E6654914-8F4F-420F-BF79-6EED5D801390}"/>
    <cellStyle name="Separador de milhares 2 13 5 7 6 2" xfId="18989" xr:uid="{9C9848DE-878C-4306-A9EF-3C55EDBC525C}"/>
    <cellStyle name="Separador de milhares 2 13 5 7 6 3" xfId="12860" xr:uid="{988AAA27-6198-473C-8EC3-0690930F5179}"/>
    <cellStyle name="Separador de milhares 2 13 5 7 7" xfId="15981" xr:uid="{43809E41-4393-4DB7-A43D-6DD68095C1FF}"/>
    <cellStyle name="Separador de milhares 2 13 5 7 8" xfId="9914" xr:uid="{B2F0FF10-93A3-4ACB-9E56-1F814F3FFA80}"/>
    <cellStyle name="Separador de milhares 2 13 5 8" xfId="3673" xr:uid="{4E759484-6963-44A1-8481-951B5497813E}"/>
    <cellStyle name="Separador de milhares 2 13 5 8 2" xfId="4569" xr:uid="{2DE928FE-8E24-48DB-9CFD-B98404284879}"/>
    <cellStyle name="Separador de milhares 2 13 5 8 2 2" xfId="5979" xr:uid="{BDE3F6A8-7575-4D36-8401-A3CBE702492B}"/>
    <cellStyle name="Separador de milhares 2 13 5 8 2 2 2" xfId="8798" xr:uid="{9FE5AC0D-009E-41DD-9F20-9F4DCF605795}"/>
    <cellStyle name="Separador de milhares 2 13 5 8 2 2 2 2" xfId="20711" xr:uid="{D345FD4E-78FF-4C32-A31B-B0DCD8B5CFD2}"/>
    <cellStyle name="Separador de milhares 2 13 5 8 2 2 2 3" xfId="14559" xr:uid="{FF52E698-330F-4F21-88CA-7255965725E6}"/>
    <cellStyle name="Separador de milhares 2 13 5 8 2 2 3" xfId="17892" xr:uid="{73145B6C-88B8-47D7-A9C6-1FA1D44B0DD9}"/>
    <cellStyle name="Separador de milhares 2 13 5 8 2 2 4" xfId="11781" xr:uid="{58B269A8-29AA-4B63-A97A-90B6E31E6031}"/>
    <cellStyle name="Separador de milhares 2 13 5 8 2 3" xfId="7388" xr:uid="{8AFED771-8CAA-4237-99A9-74812FB24E5F}"/>
    <cellStyle name="Separador de milhares 2 13 5 8 2 3 2" xfId="19301" xr:uid="{0154E03B-3D2E-4B84-A4EE-3E949E60F779}"/>
    <cellStyle name="Separador de milhares 2 13 5 8 2 3 3" xfId="13170" xr:uid="{FFA5C2D9-056A-4B35-803C-187AB6451676}"/>
    <cellStyle name="Separador de milhares 2 13 5 8 2 4" xfId="16482" xr:uid="{44C39E9D-65BA-4134-9C74-E46EFB92BF3E}"/>
    <cellStyle name="Separador de milhares 2 13 5 8 2 5" xfId="10392" xr:uid="{CC23EE9C-ACF5-4D95-B86A-6B1344FA1294}"/>
    <cellStyle name="Separador de milhares 2 13 5 8 3" xfId="5046" xr:uid="{ABCA2A00-83D7-46A8-AD9F-0ADF7C039CAA}"/>
    <cellStyle name="Separador de milhares 2 13 5 8 3 2" xfId="6456" xr:uid="{C6B8F6B8-148A-49BC-A13E-43BA3F657CE4}"/>
    <cellStyle name="Separador de milhares 2 13 5 8 3 2 2" xfId="9275" xr:uid="{5D70A8CD-7001-4470-81C9-F590C7776847}"/>
    <cellStyle name="Separador de milhares 2 13 5 8 3 2 2 2" xfId="21188" xr:uid="{95CD145A-9128-4895-94CB-34048BADF5ED}"/>
    <cellStyle name="Separador de milhares 2 13 5 8 3 2 2 3" xfId="15031" xr:uid="{DCACC045-CF71-4CBF-8D6A-6E0772C65E1B}"/>
    <cellStyle name="Separador de milhares 2 13 5 8 3 2 3" xfId="18369" xr:uid="{087B9A70-113A-4E1A-8498-9A8DF5313290}"/>
    <cellStyle name="Separador de milhares 2 13 5 8 3 2 4" xfId="12253" xr:uid="{C27CB118-4932-4D61-857B-7D489461196B}"/>
    <cellStyle name="Separador de milhares 2 13 5 8 3 3" xfId="7865" xr:uid="{4C900CA5-028E-4A22-A3F2-9EA79EDF5D04}"/>
    <cellStyle name="Separador de milhares 2 13 5 8 3 3 2" xfId="19778" xr:uid="{0D82635E-219B-4C16-9A37-912E9EE5EF79}"/>
    <cellStyle name="Separador de milhares 2 13 5 8 3 3 3" xfId="13642" xr:uid="{781FD7D2-0270-4F39-A6B9-78401AE8E779}"/>
    <cellStyle name="Separador de milhares 2 13 5 8 3 4" xfId="16959" xr:uid="{350B5FF1-E004-445C-B366-B07766E4A238}"/>
    <cellStyle name="Separador de milhares 2 13 5 8 3 5" xfId="10864" xr:uid="{ACD1FE3B-E236-4FCA-AE0B-6795EAA0A34B}"/>
    <cellStyle name="Separador de milhares 2 13 5 8 4" xfId="5354" xr:uid="{305D9C5A-EC07-45FF-85B4-97C0B4783316}"/>
    <cellStyle name="Separador de milhares 2 13 5 8 4 2" xfId="6764" xr:uid="{5F444BA9-9DD1-4E1A-AEA3-7DD4EE5D5751}"/>
    <cellStyle name="Separador de milhares 2 13 5 8 4 2 2" xfId="9583" xr:uid="{138DB757-9D74-4373-88F4-EA5F22778BC3}"/>
    <cellStyle name="Separador de milhares 2 13 5 8 4 2 2 2" xfId="21496" xr:uid="{F80E1621-7E5B-459D-A9E8-E1CA56BEB6E1}"/>
    <cellStyle name="Separador de milhares 2 13 5 8 4 2 2 3" xfId="15335" xr:uid="{D924AA6A-1004-478B-9AFC-DBC4012BA1B5}"/>
    <cellStyle name="Separador de milhares 2 13 5 8 4 2 3" xfId="18677" xr:uid="{15BA0E05-AC38-4509-86CC-C957492F1050}"/>
    <cellStyle name="Separador de milhares 2 13 5 8 4 2 4" xfId="12557" xr:uid="{4760D9EA-A5AF-4D88-8BA5-FC5415356343}"/>
    <cellStyle name="Separador de milhares 2 13 5 8 4 3" xfId="8173" xr:uid="{9D895DAD-7FB5-4A73-BC3D-F85FB5D498B3}"/>
    <cellStyle name="Separador de milhares 2 13 5 8 4 3 2" xfId="20086" xr:uid="{25DDC669-1DE8-4E22-857B-223ACFC4D890}"/>
    <cellStyle name="Separador de milhares 2 13 5 8 4 3 3" xfId="13946" xr:uid="{5AABCE79-1460-4C42-A4FB-E1241D29C652}"/>
    <cellStyle name="Separador de milhares 2 13 5 8 4 4" xfId="17267" xr:uid="{A58662E3-D8FE-4784-9758-C2FEFEB91786}"/>
    <cellStyle name="Separador de milhares 2 13 5 8 4 5" xfId="11168" xr:uid="{60816A73-78D1-45EF-85E9-43DA4ECD6BE2}"/>
    <cellStyle name="Separador de milhares 2 13 5 8 5" xfId="5668" xr:uid="{0AE3BB83-4E9F-4FBC-AF86-4B0F19ADB5D9}"/>
    <cellStyle name="Separador de milhares 2 13 5 8 5 2" xfId="8487" xr:uid="{0D9CD4B9-6414-4D12-8B58-FAEEE3BE251D}"/>
    <cellStyle name="Separador de milhares 2 13 5 8 5 2 2" xfId="20400" xr:uid="{226DC4F1-DD65-42ED-8D70-185DE8DB68AA}"/>
    <cellStyle name="Separador de milhares 2 13 5 8 5 2 3" xfId="14250" xr:uid="{D76B42D2-DE98-43C4-AC52-A32A6EDE7A48}"/>
    <cellStyle name="Separador de milhares 2 13 5 8 5 3" xfId="17581" xr:uid="{EDFD22CB-AB61-467D-9154-CAAE7FE47AAC}"/>
    <cellStyle name="Separador de milhares 2 13 5 8 5 4" xfId="11472" xr:uid="{88AA06E1-CCBE-4C63-952F-D005CB8D900A}"/>
    <cellStyle name="Separador de milhares 2 13 5 8 6" xfId="7077" xr:uid="{8FC360B9-DECC-4CE4-8FE4-D10D8FA5D209}"/>
    <cellStyle name="Separador de milhares 2 13 5 8 6 2" xfId="18990" xr:uid="{A5529A7A-6483-4F76-AC0D-02A80B5123A7}"/>
    <cellStyle name="Separador de milhares 2 13 5 8 6 3" xfId="12861" xr:uid="{6F1E06D8-B31E-48B5-959A-31D9AE760740}"/>
    <cellStyle name="Separador de milhares 2 13 5 8 7" xfId="15982" xr:uid="{324031F7-7ED8-4A55-9509-8DB0340BAB12}"/>
    <cellStyle name="Separador de milhares 2 13 5 8 8" xfId="9915" xr:uid="{9B0B2552-6EE3-4CD0-A061-02FEB20C72A0}"/>
    <cellStyle name="Separador de milhares 2 13 5 9" xfId="3674" xr:uid="{2B4AA5C5-671A-4996-97ED-45AC01650180}"/>
    <cellStyle name="Separador de milhares 2 13 5 9 2" xfId="4570" xr:uid="{08226D8A-3CB1-4032-9F48-FBC42A4C02B6}"/>
    <cellStyle name="Separador de milhares 2 13 5 9 2 2" xfId="5980" xr:uid="{F5C550F1-32CB-49DD-B6DA-F1C9FE1E11EF}"/>
    <cellStyle name="Separador de milhares 2 13 5 9 2 2 2" xfId="8799" xr:uid="{3D670578-38A4-4F48-974B-84F4B69E979F}"/>
    <cellStyle name="Separador de milhares 2 13 5 9 2 2 2 2" xfId="20712" xr:uid="{7D63D257-E28C-427A-9610-8703AA597BB4}"/>
    <cellStyle name="Separador de milhares 2 13 5 9 2 2 2 3" xfId="14560" xr:uid="{DF9A08AF-DC96-49D9-8C1C-2407EE183075}"/>
    <cellStyle name="Separador de milhares 2 13 5 9 2 2 3" xfId="17893" xr:uid="{F3447654-7446-40AD-BA06-09EA4421EEAC}"/>
    <cellStyle name="Separador de milhares 2 13 5 9 2 2 4" xfId="11782" xr:uid="{9A971EF5-D8E1-4A2C-A5DE-05300C874B2E}"/>
    <cellStyle name="Separador de milhares 2 13 5 9 2 3" xfId="7389" xr:uid="{EC25DAF8-BAEF-44C5-8C5A-F6AA3838B8E8}"/>
    <cellStyle name="Separador de milhares 2 13 5 9 2 3 2" xfId="19302" xr:uid="{C6DF1C88-3E53-4071-B802-07A6BAB5B9F8}"/>
    <cellStyle name="Separador de milhares 2 13 5 9 2 3 3" xfId="13171" xr:uid="{C00125D5-EE39-4B48-9583-B93F3D6EB11A}"/>
    <cellStyle name="Separador de milhares 2 13 5 9 2 4" xfId="16483" xr:uid="{8E010667-F408-42D9-B26E-7E56E1E7666C}"/>
    <cellStyle name="Separador de milhares 2 13 5 9 2 5" xfId="10393" xr:uid="{82ED0A6E-200D-423E-AA3E-8AC493082663}"/>
    <cellStyle name="Separador de milhares 2 13 5 9 3" xfId="5047" xr:uid="{23A1C3A6-0B74-4BEA-AC16-A954E2452D9A}"/>
    <cellStyle name="Separador de milhares 2 13 5 9 3 2" xfId="6457" xr:uid="{32F0705D-A244-47B7-94C8-3BE9C62057C3}"/>
    <cellStyle name="Separador de milhares 2 13 5 9 3 2 2" xfId="9276" xr:uid="{C32FFBFC-4E16-4244-8311-F3495CA855C1}"/>
    <cellStyle name="Separador de milhares 2 13 5 9 3 2 2 2" xfId="21189" xr:uid="{90A9D02B-ADC8-4ED5-91BB-B02CD318B984}"/>
    <cellStyle name="Separador de milhares 2 13 5 9 3 2 2 3" xfId="15032" xr:uid="{ACEEF4FB-ED6B-42D8-94A0-38015712D3A3}"/>
    <cellStyle name="Separador de milhares 2 13 5 9 3 2 3" xfId="18370" xr:uid="{FD46334E-B3F0-4843-976E-2BE8BF7BF161}"/>
    <cellStyle name="Separador de milhares 2 13 5 9 3 2 4" xfId="12254" xr:uid="{6F7745E8-4416-49EC-9A60-60C1A619E088}"/>
    <cellStyle name="Separador de milhares 2 13 5 9 3 3" xfId="7866" xr:uid="{7E16CDA9-FB9C-431E-A2D0-C8666A10E941}"/>
    <cellStyle name="Separador de milhares 2 13 5 9 3 3 2" xfId="19779" xr:uid="{479ABCA9-8318-471E-9F23-857CEE00D67E}"/>
    <cellStyle name="Separador de milhares 2 13 5 9 3 3 3" xfId="13643" xr:uid="{44B55E5B-ED47-4015-91A4-E5960639C8BC}"/>
    <cellStyle name="Separador de milhares 2 13 5 9 3 4" xfId="16960" xr:uid="{C04605F3-77E2-4210-9D0A-3DAA994D9114}"/>
    <cellStyle name="Separador de milhares 2 13 5 9 3 5" xfId="10865" xr:uid="{F518F163-C48E-45B8-A87F-4EEFE86B163C}"/>
    <cellStyle name="Separador de milhares 2 13 5 9 4" xfId="5355" xr:uid="{E5F82555-D791-4DE2-9EB3-726B979DA4E2}"/>
    <cellStyle name="Separador de milhares 2 13 5 9 4 2" xfId="6765" xr:uid="{D27A4C11-7F71-4E80-9760-06EE55DDC1F9}"/>
    <cellStyle name="Separador de milhares 2 13 5 9 4 2 2" xfId="9584" xr:uid="{6AEFED5E-E6A5-415C-8038-A87E9DD84338}"/>
    <cellStyle name="Separador de milhares 2 13 5 9 4 2 2 2" xfId="21497" xr:uid="{5D667280-8728-4D60-AFB5-FCCEF0E88178}"/>
    <cellStyle name="Separador de milhares 2 13 5 9 4 2 2 3" xfId="15336" xr:uid="{0BB35147-475A-4413-A1D9-24712454B78C}"/>
    <cellStyle name="Separador de milhares 2 13 5 9 4 2 3" xfId="18678" xr:uid="{8DD142FF-1D09-4E4D-A5DD-24BC050BD642}"/>
    <cellStyle name="Separador de milhares 2 13 5 9 4 2 4" xfId="12558" xr:uid="{C5072DED-9FA4-4F39-8695-21026B6EAC9A}"/>
    <cellStyle name="Separador de milhares 2 13 5 9 4 3" xfId="8174" xr:uid="{CB087DBF-E148-4BFE-8BDC-1B27DA624FB6}"/>
    <cellStyle name="Separador de milhares 2 13 5 9 4 3 2" xfId="20087" xr:uid="{4C5CC905-488D-4564-A68B-BD1F9879FCFF}"/>
    <cellStyle name="Separador de milhares 2 13 5 9 4 3 3" xfId="13947" xr:uid="{5355ACDC-226E-429C-B1D2-C2BA32ABB1A3}"/>
    <cellStyle name="Separador de milhares 2 13 5 9 4 4" xfId="17268" xr:uid="{65F56756-E892-4BD0-85EE-FB6F2172463B}"/>
    <cellStyle name="Separador de milhares 2 13 5 9 4 5" xfId="11169" xr:uid="{24F4D07C-9D6E-406E-9664-F3A4BD8C6B2D}"/>
    <cellStyle name="Separador de milhares 2 13 5 9 5" xfId="5669" xr:uid="{DD8CF83B-DDBB-495F-9174-610A37794207}"/>
    <cellStyle name="Separador de milhares 2 13 5 9 5 2" xfId="8488" xr:uid="{23ACC52F-252B-466B-B2CA-B1E8FFB159DD}"/>
    <cellStyle name="Separador de milhares 2 13 5 9 5 2 2" xfId="20401" xr:uid="{DC960226-DD00-45CB-9182-9B8C432D0245}"/>
    <cellStyle name="Separador de milhares 2 13 5 9 5 2 3" xfId="14251" xr:uid="{54AC11B7-5D2C-4FB3-866E-41316317E4D5}"/>
    <cellStyle name="Separador de milhares 2 13 5 9 5 3" xfId="17582" xr:uid="{B1F3411A-DF0F-4C5B-9670-D092C3210BA5}"/>
    <cellStyle name="Separador de milhares 2 13 5 9 5 4" xfId="11473" xr:uid="{907C653F-8C29-44ED-B5CC-AEE04A405FF0}"/>
    <cellStyle name="Separador de milhares 2 13 5 9 6" xfId="7078" xr:uid="{7E766810-98B4-4608-8F5F-E0E61708B97E}"/>
    <cellStyle name="Separador de milhares 2 13 5 9 6 2" xfId="18991" xr:uid="{7A440808-D5EA-4CFC-B5BD-454F3BF02AEF}"/>
    <cellStyle name="Separador de milhares 2 13 5 9 6 3" xfId="12862" xr:uid="{6F00E9D5-F63A-4F15-A68C-D074297990C4}"/>
    <cellStyle name="Separador de milhares 2 13 5 9 7" xfId="15983" xr:uid="{948FED06-41D4-40C0-8F1F-4E56D83E4E4E}"/>
    <cellStyle name="Separador de milhares 2 13 5 9 8" xfId="9916" xr:uid="{C57836D8-54B3-4FDC-B239-70DB5F9CE539}"/>
    <cellStyle name="Separador de milhares 2 13 6" xfId="3675" xr:uid="{4634FA1B-169D-4EE1-B92D-CA68E3512553}"/>
    <cellStyle name="Separador de milhares 2 13 6 2" xfId="4571" xr:uid="{C9E9CAEC-B608-41AB-8B90-87CB27211864}"/>
    <cellStyle name="Separador de milhares 2 13 6 2 2" xfId="5981" xr:uid="{C470CE8D-8B7A-4F02-8604-DE1E0C7E5395}"/>
    <cellStyle name="Separador de milhares 2 13 6 2 2 2" xfId="8800" xr:uid="{A329D270-C6AE-4CFC-AEE4-140876127630}"/>
    <cellStyle name="Separador de milhares 2 13 6 2 2 2 2" xfId="20713" xr:uid="{81A01499-6B70-4DFB-9BB0-3A0858280D8B}"/>
    <cellStyle name="Separador de milhares 2 13 6 2 2 2 3" xfId="14561" xr:uid="{57B05D64-AED9-42B8-84C3-13A2611F6C6D}"/>
    <cellStyle name="Separador de milhares 2 13 6 2 2 3" xfId="17894" xr:uid="{00CC12D7-A5D0-482E-8239-ABCA4E3FBB53}"/>
    <cellStyle name="Separador de milhares 2 13 6 2 2 4" xfId="11783" xr:uid="{05E9229B-48E4-46E7-80DC-A27402344807}"/>
    <cellStyle name="Separador de milhares 2 13 6 2 3" xfId="7390" xr:uid="{AD50B341-9C95-4B68-8692-587CCF04CC68}"/>
    <cellStyle name="Separador de milhares 2 13 6 2 3 2" xfId="19303" xr:uid="{D866730D-754F-456F-9D7E-288C84CDF8DE}"/>
    <cellStyle name="Separador de milhares 2 13 6 2 3 3" xfId="13172" xr:uid="{916565A4-60B0-4065-923F-E324BC062D7E}"/>
    <cellStyle name="Separador de milhares 2 13 6 2 4" xfId="16484" xr:uid="{47958E70-E468-4B4F-A9B7-DF82FDB3EADD}"/>
    <cellStyle name="Separador de milhares 2 13 6 2 5" xfId="10394" xr:uid="{0C5F43D4-76FC-41D2-AFBF-A8B7EA6919DB}"/>
    <cellStyle name="Separador de milhares 2 13 6 3" xfId="5048" xr:uid="{095826AE-F17B-4670-9EC1-3007FFB3B387}"/>
    <cellStyle name="Separador de milhares 2 13 6 3 2" xfId="6458" xr:uid="{8B758183-A207-49F3-A863-60BDB2F6AF64}"/>
    <cellStyle name="Separador de milhares 2 13 6 3 2 2" xfId="9277" xr:uid="{F40E67E4-B781-4E47-8B2F-D9769409A334}"/>
    <cellStyle name="Separador de milhares 2 13 6 3 2 2 2" xfId="21190" xr:uid="{8720A0A5-1AF0-4E57-B664-FB2AC2C394BC}"/>
    <cellStyle name="Separador de milhares 2 13 6 3 2 2 3" xfId="15033" xr:uid="{BA76DD9D-FE70-468B-929C-0EE6BB095367}"/>
    <cellStyle name="Separador de milhares 2 13 6 3 2 3" xfId="18371" xr:uid="{6E7CC5AB-9A73-4B22-B98C-B02E56B1A0C6}"/>
    <cellStyle name="Separador de milhares 2 13 6 3 2 4" xfId="12255" xr:uid="{70781F37-6884-461F-9041-DE8611D33664}"/>
    <cellStyle name="Separador de milhares 2 13 6 3 3" xfId="7867" xr:uid="{C07E953D-C486-4AD6-8283-E1E868DF2488}"/>
    <cellStyle name="Separador de milhares 2 13 6 3 3 2" xfId="19780" xr:uid="{E816B364-155A-4BF3-A36A-F64B743068F8}"/>
    <cellStyle name="Separador de milhares 2 13 6 3 3 3" xfId="13644" xr:uid="{42DCC8B3-2BF8-4BA4-821B-517613AE2A48}"/>
    <cellStyle name="Separador de milhares 2 13 6 3 4" xfId="16961" xr:uid="{525A499F-AECB-4120-A9B0-1A684619A71D}"/>
    <cellStyle name="Separador de milhares 2 13 6 3 5" xfId="10866" xr:uid="{859237CA-3DC0-4273-9ABF-802607857D0A}"/>
    <cellStyle name="Separador de milhares 2 13 6 4" xfId="5356" xr:uid="{A9EDF9B6-D913-4569-A62E-6FD92B1F6FCB}"/>
    <cellStyle name="Separador de milhares 2 13 6 4 2" xfId="6766" xr:uid="{D1204305-1E85-4918-827E-7B6CC79CED42}"/>
    <cellStyle name="Separador de milhares 2 13 6 4 2 2" xfId="9585" xr:uid="{CEB9D4EE-CA7E-44A8-9CAB-A3A569A413AC}"/>
    <cellStyle name="Separador de milhares 2 13 6 4 2 2 2" xfId="21498" xr:uid="{D96197B4-E10D-4224-98DE-0FAAA3223755}"/>
    <cellStyle name="Separador de milhares 2 13 6 4 2 2 3" xfId="15337" xr:uid="{C68AA56E-FE12-4C83-9F53-9AA39DE164D4}"/>
    <cellStyle name="Separador de milhares 2 13 6 4 2 3" xfId="18679" xr:uid="{9756E353-818D-450C-A64A-2E6CE6CD4BFB}"/>
    <cellStyle name="Separador de milhares 2 13 6 4 2 4" xfId="12559" xr:uid="{0C5B9468-DBB1-461B-B805-49A60C3AEFEC}"/>
    <cellStyle name="Separador de milhares 2 13 6 4 3" xfId="8175" xr:uid="{59D10EB7-5018-4132-8EB2-8CACC9D3912A}"/>
    <cellStyle name="Separador de milhares 2 13 6 4 3 2" xfId="20088" xr:uid="{CF29E85B-225D-400F-A3C7-358A18F477BC}"/>
    <cellStyle name="Separador de milhares 2 13 6 4 3 3" xfId="13948" xr:uid="{4256C0E9-7C8D-4DE3-BE08-3DB249500F19}"/>
    <cellStyle name="Separador de milhares 2 13 6 4 4" xfId="17269" xr:uid="{00E840FB-9800-455D-8159-0114BD29DA24}"/>
    <cellStyle name="Separador de milhares 2 13 6 4 5" xfId="11170" xr:uid="{08646C0D-BE76-471E-AB93-32C31B409522}"/>
    <cellStyle name="Separador de milhares 2 13 6 5" xfId="5670" xr:uid="{4BB49F05-E1D4-467D-A256-1758BE5CE051}"/>
    <cellStyle name="Separador de milhares 2 13 6 5 2" xfId="8489" xr:uid="{BFAD596D-2A86-4946-8C77-528987DA401C}"/>
    <cellStyle name="Separador de milhares 2 13 6 5 2 2" xfId="20402" xr:uid="{1A2731E1-C36A-42DA-9052-A59D9A3B9977}"/>
    <cellStyle name="Separador de milhares 2 13 6 5 2 3" xfId="14252" xr:uid="{14B8446F-5D55-4FED-9D20-B7B21F9B7DFD}"/>
    <cellStyle name="Separador de milhares 2 13 6 5 3" xfId="17583" xr:uid="{D91A9B7C-88B0-43D0-8B6D-715F36B855FE}"/>
    <cellStyle name="Separador de milhares 2 13 6 5 4" xfId="11474" xr:uid="{47189FC5-E1F8-474D-B5CF-B69248765018}"/>
    <cellStyle name="Separador de milhares 2 13 6 6" xfId="7079" xr:uid="{0C1BE2CA-49AD-40FA-93D0-48E1C09FD163}"/>
    <cellStyle name="Separador de milhares 2 13 6 6 2" xfId="18992" xr:uid="{2C62E982-E9DE-4F54-B58F-5E25C602AE75}"/>
    <cellStyle name="Separador de milhares 2 13 6 6 3" xfId="12863" xr:uid="{070B8F84-3624-4AF2-92E5-0AF4B2F49460}"/>
    <cellStyle name="Separador de milhares 2 13 6 7" xfId="15984" xr:uid="{8A08AB7F-3B64-42DE-94F7-09BE07208831}"/>
    <cellStyle name="Separador de milhares 2 13 6 8" xfId="9917" xr:uid="{F36E269E-58B7-44A8-8C56-4DDFB3D4B2F3}"/>
    <cellStyle name="Separador de milhares 2 13 7" xfId="3676" xr:uid="{C982A17D-2939-4966-BF06-D4B7CB396FED}"/>
    <cellStyle name="Separador de milhares 2 13 7 2" xfId="4572" xr:uid="{4B828533-A637-48F7-949F-3329BDEC9F7A}"/>
    <cellStyle name="Separador de milhares 2 13 7 2 2" xfId="5982" xr:uid="{7052B61B-0F1A-466C-9678-7EAF4609AF74}"/>
    <cellStyle name="Separador de milhares 2 13 7 2 2 2" xfId="8801" xr:uid="{E0958EA7-EFD3-4610-A5A6-56FC26777F8A}"/>
    <cellStyle name="Separador de milhares 2 13 7 2 2 2 2" xfId="20714" xr:uid="{0C6405E1-37A0-4681-B669-DB6C6A0AA12B}"/>
    <cellStyle name="Separador de milhares 2 13 7 2 2 2 3" xfId="14562" xr:uid="{55D4B8C9-3F45-491B-8361-7A2C2A360BDF}"/>
    <cellStyle name="Separador de milhares 2 13 7 2 2 3" xfId="17895" xr:uid="{2FE84274-6120-450C-8E9B-993DE1621590}"/>
    <cellStyle name="Separador de milhares 2 13 7 2 2 4" xfId="11784" xr:uid="{CDF72468-6CEC-409D-8354-1CBF20E36615}"/>
    <cellStyle name="Separador de milhares 2 13 7 2 3" xfId="7391" xr:uid="{E2AA4742-D406-4AC8-B560-4B72C978F26A}"/>
    <cellStyle name="Separador de milhares 2 13 7 2 3 2" xfId="19304" xr:uid="{65882226-FC32-4080-AA96-4C5476A97B42}"/>
    <cellStyle name="Separador de milhares 2 13 7 2 3 3" xfId="13173" xr:uid="{4495C001-8B61-4CB7-A4AB-6E581061298F}"/>
    <cellStyle name="Separador de milhares 2 13 7 2 4" xfId="16485" xr:uid="{240348FF-B2E6-41DE-8A9C-A3C927C0CD55}"/>
    <cellStyle name="Separador de milhares 2 13 7 2 5" xfId="10395" xr:uid="{B0C93E2F-26E4-49DB-8227-40334EAD8036}"/>
    <cellStyle name="Separador de milhares 2 13 7 3" xfId="5049" xr:uid="{09EF77B7-374B-4B82-9C66-83B75DC27A9B}"/>
    <cellStyle name="Separador de milhares 2 13 7 3 2" xfId="6459" xr:uid="{F0ED3C70-DAAC-4323-B8A5-6A3F614B08D2}"/>
    <cellStyle name="Separador de milhares 2 13 7 3 2 2" xfId="9278" xr:uid="{B6F12DB3-B482-4338-93BB-62B8E270F844}"/>
    <cellStyle name="Separador de milhares 2 13 7 3 2 2 2" xfId="21191" xr:uid="{2CF72BD6-8585-4C51-BB6D-68AC849FB5FD}"/>
    <cellStyle name="Separador de milhares 2 13 7 3 2 2 3" xfId="15034" xr:uid="{6AEF6A8D-93C5-4FFE-BB90-4F0B5A1E783C}"/>
    <cellStyle name="Separador de milhares 2 13 7 3 2 3" xfId="18372" xr:uid="{29118F5F-C99A-45A4-A6D4-B51E7AC755F1}"/>
    <cellStyle name="Separador de milhares 2 13 7 3 2 4" xfId="12256" xr:uid="{9516AF49-842A-46B7-800C-A3A549844945}"/>
    <cellStyle name="Separador de milhares 2 13 7 3 3" xfId="7868" xr:uid="{8B456633-6ADD-47D7-B1B2-DF81E0F2EC1B}"/>
    <cellStyle name="Separador de milhares 2 13 7 3 3 2" xfId="19781" xr:uid="{2EC15C03-393D-485E-9D63-60CF3581CFFB}"/>
    <cellStyle name="Separador de milhares 2 13 7 3 3 3" xfId="13645" xr:uid="{9C0D7955-3DB6-4C98-947E-C0F7B0D22E59}"/>
    <cellStyle name="Separador de milhares 2 13 7 3 4" xfId="16962" xr:uid="{D7671BF9-C548-4CC4-A184-678F6FF99DE2}"/>
    <cellStyle name="Separador de milhares 2 13 7 3 5" xfId="10867" xr:uid="{5F892DAB-09B2-4BED-919C-307EDD24ABC9}"/>
    <cellStyle name="Separador de milhares 2 13 7 4" xfId="5357" xr:uid="{DEB5F7D4-5369-461E-ADF0-35B9B1FD7BBF}"/>
    <cellStyle name="Separador de milhares 2 13 7 4 2" xfId="6767" xr:uid="{031FD83B-69C6-4F00-8A41-22CE3E624424}"/>
    <cellStyle name="Separador de milhares 2 13 7 4 2 2" xfId="9586" xr:uid="{4DA66C62-A21C-422B-8E35-784605A20E46}"/>
    <cellStyle name="Separador de milhares 2 13 7 4 2 2 2" xfId="21499" xr:uid="{36406814-A3E4-4F26-A9C6-3F93D4D251A0}"/>
    <cellStyle name="Separador de milhares 2 13 7 4 2 2 3" xfId="15338" xr:uid="{4AAB5463-1974-419F-8D04-1494492E0DB1}"/>
    <cellStyle name="Separador de milhares 2 13 7 4 2 3" xfId="18680" xr:uid="{CEBAC019-F3A9-4B22-BE0C-72B3C7DE8C65}"/>
    <cellStyle name="Separador de milhares 2 13 7 4 2 4" xfId="12560" xr:uid="{28FA5500-B9D0-45EF-A5EE-45F5E5DFD87C}"/>
    <cellStyle name="Separador de milhares 2 13 7 4 3" xfId="8176" xr:uid="{F0C7CAC6-086A-4561-9969-BA466350DC7F}"/>
    <cellStyle name="Separador de milhares 2 13 7 4 3 2" xfId="20089" xr:uid="{3F2695CE-8697-490D-91B5-BB029B38D7E2}"/>
    <cellStyle name="Separador de milhares 2 13 7 4 3 3" xfId="13949" xr:uid="{7B63D40C-38E1-48A5-8A4E-50223EE5AB53}"/>
    <cellStyle name="Separador de milhares 2 13 7 4 4" xfId="17270" xr:uid="{6B82EB15-B558-4EDF-8376-6E9B503DBC72}"/>
    <cellStyle name="Separador de milhares 2 13 7 4 5" xfId="11171" xr:uid="{4C902E36-995C-4C71-881E-52F6D97CBECC}"/>
    <cellStyle name="Separador de milhares 2 13 7 5" xfId="5671" xr:uid="{CC6616DA-41F9-4D50-9896-29AD9F08CA11}"/>
    <cellStyle name="Separador de milhares 2 13 7 5 2" xfId="8490" xr:uid="{DF7A5D94-4AF1-4D67-A45A-CDDBA258A798}"/>
    <cellStyle name="Separador de milhares 2 13 7 5 2 2" xfId="20403" xr:uid="{4D133625-DF0E-4E2C-92D6-3ED916D74F21}"/>
    <cellStyle name="Separador de milhares 2 13 7 5 2 3" xfId="14253" xr:uid="{AA710A55-2F66-4B0C-B59A-75DEB187C52A}"/>
    <cellStyle name="Separador de milhares 2 13 7 5 3" xfId="17584" xr:uid="{B0776B2E-5170-4947-B228-DD310246B446}"/>
    <cellStyle name="Separador de milhares 2 13 7 5 4" xfId="11475" xr:uid="{B428A2C1-7618-4713-8E2F-F3544A528D2F}"/>
    <cellStyle name="Separador de milhares 2 13 7 6" xfId="7080" xr:uid="{1B6BAA55-356E-49FE-8320-DE7B1C9A4D46}"/>
    <cellStyle name="Separador de milhares 2 13 7 6 2" xfId="18993" xr:uid="{8781EBED-817D-417A-B186-64B868C561DB}"/>
    <cellStyle name="Separador de milhares 2 13 7 6 3" xfId="12864" xr:uid="{6E61148F-B4F2-48C0-BB36-05755848BC89}"/>
    <cellStyle name="Separador de milhares 2 13 7 7" xfId="15985" xr:uid="{E916C4DA-7EBE-4977-80A8-9B0D71E5C05E}"/>
    <cellStyle name="Separador de milhares 2 13 7 8" xfId="9918" xr:uid="{2E700E4C-C76D-4880-A183-B3335BA29B6A}"/>
    <cellStyle name="Separador de milhares 2 13 8" xfId="3677" xr:uid="{31E24E66-5EA9-4049-96C7-83690643221E}"/>
    <cellStyle name="Separador de milhares 2 13 8 2" xfId="4573" xr:uid="{02822816-A29B-4FA7-BC47-4E6951981B8E}"/>
    <cellStyle name="Separador de milhares 2 13 8 2 2" xfId="5983" xr:uid="{1AD84D89-771B-4D50-8144-BF9719841080}"/>
    <cellStyle name="Separador de milhares 2 13 8 2 2 2" xfId="8802" xr:uid="{F0E0103E-08B4-4F83-9452-DB1DA74E569C}"/>
    <cellStyle name="Separador de milhares 2 13 8 2 2 2 2" xfId="20715" xr:uid="{E32CC574-7180-4BF3-8915-5EA8C4E49074}"/>
    <cellStyle name="Separador de milhares 2 13 8 2 2 2 3" xfId="14563" xr:uid="{72114E2B-8C04-4E58-BEC0-DE4F06F3A4BF}"/>
    <cellStyle name="Separador de milhares 2 13 8 2 2 3" xfId="17896" xr:uid="{D067C743-CF16-4EA1-9877-637382526F8E}"/>
    <cellStyle name="Separador de milhares 2 13 8 2 2 4" xfId="11785" xr:uid="{8EFA016A-12F4-46CE-846D-A4887B1620AA}"/>
    <cellStyle name="Separador de milhares 2 13 8 2 3" xfId="7392" xr:uid="{28AAB5E3-649A-45FB-AFDA-72DF28F879C8}"/>
    <cellStyle name="Separador de milhares 2 13 8 2 3 2" xfId="19305" xr:uid="{AC31C98F-8421-4930-A22E-51509D72C6D6}"/>
    <cellStyle name="Separador de milhares 2 13 8 2 3 3" xfId="13174" xr:uid="{5208F4FF-7917-4B33-B417-28FA7DDF1085}"/>
    <cellStyle name="Separador de milhares 2 13 8 2 4" xfId="16486" xr:uid="{63527CCC-D932-4A4C-A933-9E3AF0F54A47}"/>
    <cellStyle name="Separador de milhares 2 13 8 2 5" xfId="10396" xr:uid="{F3FECD63-CB3F-440D-AA56-DBD71E5BC95D}"/>
    <cellStyle name="Separador de milhares 2 13 8 3" xfId="5050" xr:uid="{5BACF5DA-75F1-4EB5-860B-15D89F448373}"/>
    <cellStyle name="Separador de milhares 2 13 8 3 2" xfId="6460" xr:uid="{7C0D81E5-FD07-46C0-A221-07788F54B021}"/>
    <cellStyle name="Separador de milhares 2 13 8 3 2 2" xfId="9279" xr:uid="{1360C391-7675-4238-BD74-0FFC0B4DBC2D}"/>
    <cellStyle name="Separador de milhares 2 13 8 3 2 2 2" xfId="21192" xr:uid="{CB72F406-37A3-430B-851D-7748000624E7}"/>
    <cellStyle name="Separador de milhares 2 13 8 3 2 2 3" xfId="15035" xr:uid="{E12E48D4-B721-496F-A827-C41E2ADFD7A3}"/>
    <cellStyle name="Separador de milhares 2 13 8 3 2 3" xfId="18373" xr:uid="{E06F37BC-7837-4464-8CA7-46A2F45E0DD3}"/>
    <cellStyle name="Separador de milhares 2 13 8 3 2 4" xfId="12257" xr:uid="{1A21326D-732A-44B0-8B12-6DFA37550AFD}"/>
    <cellStyle name="Separador de milhares 2 13 8 3 3" xfId="7869" xr:uid="{BD3575A8-A466-44B0-A947-CC51712CB5F1}"/>
    <cellStyle name="Separador de milhares 2 13 8 3 3 2" xfId="19782" xr:uid="{E43ED4AA-93D8-42DD-9532-40045BA017AD}"/>
    <cellStyle name="Separador de milhares 2 13 8 3 3 3" xfId="13646" xr:uid="{D021052F-D606-4DFF-BEA3-A34BAF9F9F00}"/>
    <cellStyle name="Separador de milhares 2 13 8 3 4" xfId="16963" xr:uid="{E96BB7C1-9485-4EA3-805D-D9DA69FB2C0A}"/>
    <cellStyle name="Separador de milhares 2 13 8 3 5" xfId="10868" xr:uid="{088768F3-E749-4988-B646-861BEABA1E1C}"/>
    <cellStyle name="Separador de milhares 2 13 8 4" xfId="5358" xr:uid="{ADEE20A0-49C2-4012-9A12-2894F37EE584}"/>
    <cellStyle name="Separador de milhares 2 13 8 4 2" xfId="6768" xr:uid="{008F50E7-DF60-4C9C-82B6-696020A692C6}"/>
    <cellStyle name="Separador de milhares 2 13 8 4 2 2" xfId="9587" xr:uid="{742FE78C-E252-4CA9-B1EF-64FDD4EE8437}"/>
    <cellStyle name="Separador de milhares 2 13 8 4 2 2 2" xfId="21500" xr:uid="{BD613B33-602C-4C5B-8FAB-24DDD011CD92}"/>
    <cellStyle name="Separador de milhares 2 13 8 4 2 2 3" xfId="15339" xr:uid="{58325A7B-3EF1-4C4C-9984-6E7028E00995}"/>
    <cellStyle name="Separador de milhares 2 13 8 4 2 3" xfId="18681" xr:uid="{ED57A83B-19B5-4D36-91B9-6DBD199E9381}"/>
    <cellStyle name="Separador de milhares 2 13 8 4 2 4" xfId="12561" xr:uid="{08991D6D-BF28-4C8D-A1E3-F0D0317304F3}"/>
    <cellStyle name="Separador de milhares 2 13 8 4 3" xfId="8177" xr:uid="{69522F19-BFD5-487A-A0CB-61A5981641D6}"/>
    <cellStyle name="Separador de milhares 2 13 8 4 3 2" xfId="20090" xr:uid="{2A2763FE-3B4F-401E-AE26-4F60A1F00AB7}"/>
    <cellStyle name="Separador de milhares 2 13 8 4 3 3" xfId="13950" xr:uid="{FBB8063A-D6B7-4806-A775-87E79BBB9472}"/>
    <cellStyle name="Separador de milhares 2 13 8 4 4" xfId="17271" xr:uid="{516EE558-24A2-489C-9633-3D391EDA656C}"/>
    <cellStyle name="Separador de milhares 2 13 8 4 5" xfId="11172" xr:uid="{64757368-BCE6-4729-B45F-8C5A6FE530F5}"/>
    <cellStyle name="Separador de milhares 2 13 8 5" xfId="5672" xr:uid="{EF0FBFCF-670C-4B77-8344-A15158E76AA7}"/>
    <cellStyle name="Separador de milhares 2 13 8 5 2" xfId="8491" xr:uid="{C0DF86C2-0FB9-479E-BD54-0BB9B349207A}"/>
    <cellStyle name="Separador de milhares 2 13 8 5 2 2" xfId="20404" xr:uid="{66397DFB-5C28-4F63-BBC1-178A4D6560A6}"/>
    <cellStyle name="Separador de milhares 2 13 8 5 2 3" xfId="14254" xr:uid="{8D0B593A-8D37-4BC4-9494-0C152631C31F}"/>
    <cellStyle name="Separador de milhares 2 13 8 5 3" xfId="17585" xr:uid="{9BF23D01-6EA6-4F66-83BE-52888C5E024A}"/>
    <cellStyle name="Separador de milhares 2 13 8 5 4" xfId="11476" xr:uid="{DD41EAA4-2722-44C6-B028-F2478FEB5F07}"/>
    <cellStyle name="Separador de milhares 2 13 8 6" xfId="7081" xr:uid="{BF4145EC-ABED-4300-A920-25C08BA6E07B}"/>
    <cellStyle name="Separador de milhares 2 13 8 6 2" xfId="18994" xr:uid="{43865190-151F-4D62-AD51-1092E4A85C98}"/>
    <cellStyle name="Separador de milhares 2 13 8 6 3" xfId="12865" xr:uid="{50D53793-BDBA-492B-8CE1-538ECF48DA22}"/>
    <cellStyle name="Separador de milhares 2 13 8 7" xfId="15986" xr:uid="{CB27E0E7-495E-469E-BCB2-30856C3C90D1}"/>
    <cellStyle name="Separador de milhares 2 13 8 8" xfId="9919" xr:uid="{EC0AC189-0238-4A98-847B-EC161E2B0829}"/>
    <cellStyle name="Separador de milhares 2 13 9" xfId="3678" xr:uid="{A6E7F2C8-C17D-4F4A-9F7C-35A0E0EFA132}"/>
    <cellStyle name="Separador de milhares 2 13 9 2" xfId="4574" xr:uid="{BB537702-8777-4B52-A0CF-5049991CE1E2}"/>
    <cellStyle name="Separador de milhares 2 13 9 2 2" xfId="5984" xr:uid="{251F0BFF-7403-413B-B3A5-036F6B8BA263}"/>
    <cellStyle name="Separador de milhares 2 13 9 2 2 2" xfId="8803" xr:uid="{485B29E7-33E4-4654-BFF5-449A5C873048}"/>
    <cellStyle name="Separador de milhares 2 13 9 2 2 2 2" xfId="20716" xr:uid="{C10B2925-35E1-4231-B5D6-5F6642D348FF}"/>
    <cellStyle name="Separador de milhares 2 13 9 2 2 2 3" xfId="14564" xr:uid="{B20A92B0-5A03-4440-9F39-DED97EEB77B1}"/>
    <cellStyle name="Separador de milhares 2 13 9 2 2 3" xfId="17897" xr:uid="{B00D88FE-5DD7-44F3-8B9D-F80E9CD0EB94}"/>
    <cellStyle name="Separador de milhares 2 13 9 2 2 4" xfId="11786" xr:uid="{1EBBAE42-87CF-49F7-9C77-DDC0D8969393}"/>
    <cellStyle name="Separador de milhares 2 13 9 2 3" xfId="7393" xr:uid="{4BD84876-58BD-4C6B-8F2C-CCC5BDD635A2}"/>
    <cellStyle name="Separador de milhares 2 13 9 2 3 2" xfId="19306" xr:uid="{E7C161CE-7F96-49B6-987C-78330FD9B7F4}"/>
    <cellStyle name="Separador de milhares 2 13 9 2 3 3" xfId="13175" xr:uid="{C706BF5E-D105-4074-AD46-0A28AD950A5B}"/>
    <cellStyle name="Separador de milhares 2 13 9 2 4" xfId="16487" xr:uid="{876AA1CC-D458-4A25-AC66-37492E46EAC9}"/>
    <cellStyle name="Separador de milhares 2 13 9 2 5" xfId="10397" xr:uid="{1446F6CA-67CF-44F6-881A-037BB5494AF1}"/>
    <cellStyle name="Separador de milhares 2 13 9 3" xfId="5051" xr:uid="{E8323B02-8E6B-4230-9A5E-87F6916EB243}"/>
    <cellStyle name="Separador de milhares 2 13 9 3 2" xfId="6461" xr:uid="{C9E89D8F-9149-4236-817A-AE0A4005E543}"/>
    <cellStyle name="Separador de milhares 2 13 9 3 2 2" xfId="9280" xr:uid="{608ED7BA-A2BD-464D-9AC1-9766F3D1EEF5}"/>
    <cellStyle name="Separador de milhares 2 13 9 3 2 2 2" xfId="21193" xr:uid="{16AFE112-1455-4669-A9AF-2701AC4DBA67}"/>
    <cellStyle name="Separador de milhares 2 13 9 3 2 2 3" xfId="15036" xr:uid="{E5201483-3F6D-4FD4-AE13-7BF457220E3F}"/>
    <cellStyle name="Separador de milhares 2 13 9 3 2 3" xfId="18374" xr:uid="{29FC0DBF-9CCA-4C64-B5E4-7A1DDAC67312}"/>
    <cellStyle name="Separador de milhares 2 13 9 3 2 4" xfId="12258" xr:uid="{ABF5EEF5-5C85-4853-9287-0BFF794724DF}"/>
    <cellStyle name="Separador de milhares 2 13 9 3 3" xfId="7870" xr:uid="{C3023209-401E-4FEC-A809-49E737F16599}"/>
    <cellStyle name="Separador de milhares 2 13 9 3 3 2" xfId="19783" xr:uid="{66CE42B5-59D6-4C01-B7ED-BE5594421CB3}"/>
    <cellStyle name="Separador de milhares 2 13 9 3 3 3" xfId="13647" xr:uid="{E5B97AD1-3025-4804-81DA-AC95FD37A889}"/>
    <cellStyle name="Separador de milhares 2 13 9 3 4" xfId="16964" xr:uid="{4A0EE105-9112-4485-B2EC-AB16419703C5}"/>
    <cellStyle name="Separador de milhares 2 13 9 3 5" xfId="10869" xr:uid="{12BD6323-AEAF-4D6C-8E4E-A9696F647222}"/>
    <cellStyle name="Separador de milhares 2 13 9 4" xfId="5359" xr:uid="{3C7EE885-46AC-4BD9-B705-1E42F6117671}"/>
    <cellStyle name="Separador de milhares 2 13 9 4 2" xfId="6769" xr:uid="{07C02F78-8A05-41F8-AA43-408903EEFCD6}"/>
    <cellStyle name="Separador de milhares 2 13 9 4 2 2" xfId="9588" xr:uid="{0E180CE8-AD40-4694-9F3B-29C35E5C893F}"/>
    <cellStyle name="Separador de milhares 2 13 9 4 2 2 2" xfId="21501" xr:uid="{4D3F4EB9-2B60-4E64-92E8-FBFC50B25C6F}"/>
    <cellStyle name="Separador de milhares 2 13 9 4 2 2 3" xfId="15340" xr:uid="{63E1F630-2CEB-4E61-AAFD-FBB9A846D2D0}"/>
    <cellStyle name="Separador de milhares 2 13 9 4 2 3" xfId="18682" xr:uid="{504065B9-723A-4B0D-9D21-5AE64F74A360}"/>
    <cellStyle name="Separador de milhares 2 13 9 4 2 4" xfId="12562" xr:uid="{87B803B7-FBA7-4972-9A92-FF279243A09F}"/>
    <cellStyle name="Separador de milhares 2 13 9 4 3" xfId="8178" xr:uid="{27CD83DD-0AEF-422A-8999-ADE66C897392}"/>
    <cellStyle name="Separador de milhares 2 13 9 4 3 2" xfId="20091" xr:uid="{FDE918E2-4E61-4ED4-BBD1-30EECB9FFA72}"/>
    <cellStyle name="Separador de milhares 2 13 9 4 3 3" xfId="13951" xr:uid="{AA635D42-8620-49B0-BAA7-9DB6D01CACF0}"/>
    <cellStyle name="Separador de milhares 2 13 9 4 4" xfId="17272" xr:uid="{7028A530-1B04-4448-9EDE-CFCD32936C8A}"/>
    <cellStyle name="Separador de milhares 2 13 9 4 5" xfId="11173" xr:uid="{31222F8C-2846-43CA-BFAF-3AFD9E95C55C}"/>
    <cellStyle name="Separador de milhares 2 13 9 5" xfId="5673" xr:uid="{975A852A-A9C8-4E66-8D1E-8C4AF165D0BB}"/>
    <cellStyle name="Separador de milhares 2 13 9 5 2" xfId="8492" xr:uid="{4FD5B501-B15C-46AD-87D9-B01E4354E645}"/>
    <cellStyle name="Separador de milhares 2 13 9 5 2 2" xfId="20405" xr:uid="{FE6F288F-B6F3-427C-89B1-A38F7BDB8CB2}"/>
    <cellStyle name="Separador de milhares 2 13 9 5 2 3" xfId="14255" xr:uid="{83515A72-6B3D-4C26-9BE6-43A58B8EBBB2}"/>
    <cellStyle name="Separador de milhares 2 13 9 5 3" xfId="17586" xr:uid="{A294CA0D-B734-4065-8044-9EBD974E174D}"/>
    <cellStyle name="Separador de milhares 2 13 9 5 4" xfId="11477" xr:uid="{D92AA46B-1BC8-4927-932D-D35E3F6F8B30}"/>
    <cellStyle name="Separador de milhares 2 13 9 6" xfId="7082" xr:uid="{0796A9DE-F0D3-4BF7-983D-B5C97A6F5D06}"/>
    <cellStyle name="Separador de milhares 2 13 9 6 2" xfId="18995" xr:uid="{D1F4411A-7AAE-4E97-88CD-7915E2CA00C0}"/>
    <cellStyle name="Separador de milhares 2 13 9 6 3" xfId="12866" xr:uid="{8F576AF6-5D4E-4134-A53F-8D28D786FE2E}"/>
    <cellStyle name="Separador de milhares 2 13 9 7" xfId="15987" xr:uid="{0941862A-754C-44AB-A2F8-7845DD974587}"/>
    <cellStyle name="Separador de milhares 2 13 9 8" xfId="9920" xr:uid="{7B76605D-BC90-4748-888B-BB0F3DB3D166}"/>
    <cellStyle name="Separador de milhares 2 14" xfId="3679" xr:uid="{9853AC8B-15FE-4793-9845-E5B4F0679F7F}"/>
    <cellStyle name="Separador de milhares 2 14 2" xfId="4575" xr:uid="{9E64F2AC-1918-4D7E-8491-DDA73C8A8448}"/>
    <cellStyle name="Separador de milhares 2 14 2 2" xfId="5985" xr:uid="{ABBD0964-4F85-45D4-B960-610E3F025C66}"/>
    <cellStyle name="Separador de milhares 2 14 2 2 2" xfId="8804" xr:uid="{BFE00376-9496-4F2A-B7C6-EE538906B9B6}"/>
    <cellStyle name="Separador de milhares 2 14 2 2 2 2" xfId="20717" xr:uid="{06755B35-A2E7-4753-8A71-94C1B9BF832A}"/>
    <cellStyle name="Separador de milhares 2 14 2 2 2 3" xfId="14565" xr:uid="{E35CBF39-767F-4327-9372-19B031547EB3}"/>
    <cellStyle name="Separador de milhares 2 14 2 2 3" xfId="17898" xr:uid="{F2F0AED7-2E6D-47C1-830F-78964BA3BA35}"/>
    <cellStyle name="Separador de milhares 2 14 2 2 4" xfId="11787" xr:uid="{D754A535-9140-45C4-8193-7E8A592A5B3E}"/>
    <cellStyle name="Separador de milhares 2 14 2 3" xfId="7394" xr:uid="{C49B232A-8E75-41F4-B0C8-5E5D8C8DE70A}"/>
    <cellStyle name="Separador de milhares 2 14 2 3 2" xfId="19307" xr:uid="{9BE02B05-D28D-420D-8917-263907FBD011}"/>
    <cellStyle name="Separador de milhares 2 14 2 3 3" xfId="13176" xr:uid="{89B9DADE-7356-4AA0-981F-7B3C84FA4C10}"/>
    <cellStyle name="Separador de milhares 2 14 2 4" xfId="16488" xr:uid="{2DE40751-663F-4C05-91B6-59CA70039326}"/>
    <cellStyle name="Separador de milhares 2 14 2 5" xfId="10398" xr:uid="{A0D41D5F-C29F-40E0-89F7-E6B1CC10B6FC}"/>
    <cellStyle name="Separador de milhares 2 14 3" xfId="15988" xr:uid="{1748B394-D6AE-45C6-B4E9-6EDD697AFB89}"/>
    <cellStyle name="Separador de milhares 2 14 4" xfId="9921" xr:uid="{3B1B9A55-AF3C-4E4A-BF90-8700A9FE751F}"/>
    <cellStyle name="Separador de milhares 2 15" xfId="3680" xr:uid="{BBEED29C-D294-4322-96DF-DA5201F412E1}"/>
    <cellStyle name="Separador de milhares 2 15 2" xfId="4576" xr:uid="{9EFF3D7F-5489-46AF-A875-0413CB712C72}"/>
    <cellStyle name="Separador de milhares 2 15 2 2" xfId="5986" xr:uid="{8B094B00-5E4A-4E09-A7B1-2F7B47A6A4E8}"/>
    <cellStyle name="Separador de milhares 2 15 2 2 2" xfId="8805" xr:uid="{6173C94C-BB3C-4902-9766-92B3B40EDCF2}"/>
    <cellStyle name="Separador de milhares 2 15 2 2 2 2" xfId="20718" xr:uid="{C443B598-2087-470A-B480-516C7F15F018}"/>
    <cellStyle name="Separador de milhares 2 15 2 2 2 3" xfId="14566" xr:uid="{40A6ABB7-8270-4B88-80CE-F82FE69B0A0E}"/>
    <cellStyle name="Separador de milhares 2 15 2 2 3" xfId="17899" xr:uid="{99528A02-E9C5-4F60-882B-72BCEF3E1344}"/>
    <cellStyle name="Separador de milhares 2 15 2 2 4" xfId="11788" xr:uid="{2EAEF1B7-FAF9-429A-8FF1-C530680790C9}"/>
    <cellStyle name="Separador de milhares 2 15 2 3" xfId="7395" xr:uid="{33DA78E8-1244-449C-9F97-28DDC1F82B61}"/>
    <cellStyle name="Separador de milhares 2 15 2 3 2" xfId="19308" xr:uid="{88C889A6-2194-49D9-86D9-A7FE125109A2}"/>
    <cellStyle name="Separador de milhares 2 15 2 3 3" xfId="13177" xr:uid="{9CCE0F06-C191-40D0-BC6F-600E90733913}"/>
    <cellStyle name="Separador de milhares 2 15 2 4" xfId="16489" xr:uid="{E0826C61-40B5-43DF-90FE-CE4DA85F12D1}"/>
    <cellStyle name="Separador de milhares 2 15 2 5" xfId="10399" xr:uid="{0CCE378F-179A-413D-AA8C-55A275230D54}"/>
    <cellStyle name="Separador de milhares 2 15 3" xfId="15989" xr:uid="{2F28B68F-E88C-4064-83BE-AAF582B960B0}"/>
    <cellStyle name="Separador de milhares 2 15 4" xfId="9922" xr:uid="{C35F9A15-F156-44B2-A9C4-4B5D6A0BBB09}"/>
    <cellStyle name="Separador de milhares 2 16" xfId="3681" xr:uid="{0FFA69A4-3E81-40BF-8362-3F01E3019011}"/>
    <cellStyle name="Separador de milhares 2 16 2" xfId="4577" xr:uid="{A5F2F7E3-5ACB-4CC5-89A3-2CD73DEA5452}"/>
    <cellStyle name="Separador de milhares 2 16 2 2" xfId="5987" xr:uid="{2CBED6DC-5744-4255-A071-6C6CB4249C3F}"/>
    <cellStyle name="Separador de milhares 2 16 2 2 2" xfId="8806" xr:uid="{C966AD8B-D56B-4492-9D00-C2323D09DE9C}"/>
    <cellStyle name="Separador de milhares 2 16 2 2 2 2" xfId="20719" xr:uid="{25E955A8-6AAD-4CAA-9AAA-6F20FA2B3CDC}"/>
    <cellStyle name="Separador de milhares 2 16 2 2 2 3" xfId="14567" xr:uid="{5641DEF8-B19A-4487-A7D3-46FF43D07039}"/>
    <cellStyle name="Separador de milhares 2 16 2 2 3" xfId="17900" xr:uid="{8A10C003-9C33-470D-869B-2C614ECD5B18}"/>
    <cellStyle name="Separador de milhares 2 16 2 2 4" xfId="11789" xr:uid="{D7294212-14CD-4FF7-B2F9-2BED1D1B262F}"/>
    <cellStyle name="Separador de milhares 2 16 2 3" xfId="7396" xr:uid="{BC8568C9-E912-48CC-BCC6-51F328DB905D}"/>
    <cellStyle name="Separador de milhares 2 16 2 3 2" xfId="19309" xr:uid="{99A990FB-1F37-46C8-9D17-AC4E1076C80A}"/>
    <cellStyle name="Separador de milhares 2 16 2 3 3" xfId="13178" xr:uid="{51ADD5B7-E227-4F09-8AEC-68099DD6D95D}"/>
    <cellStyle name="Separador de milhares 2 16 2 4" xfId="16490" xr:uid="{DCCDF873-0C28-4035-9028-E94B09575606}"/>
    <cellStyle name="Separador de milhares 2 16 2 5" xfId="10400" xr:uid="{E91E3B86-CB1D-4DBF-A6AF-50E42CF04E89}"/>
    <cellStyle name="Separador de milhares 2 16 3" xfId="15990" xr:uid="{A1979171-8793-4534-A63B-ED9CE9881EE5}"/>
    <cellStyle name="Separador de milhares 2 16 4" xfId="9923" xr:uid="{D8A0147F-BD07-4C35-8921-1AAB7879FD65}"/>
    <cellStyle name="Separador de milhares 2 17" xfId="3682" xr:uid="{FF46463A-CC55-4177-B38F-BC7B9BE27807}"/>
    <cellStyle name="Separador de milhares 2 17 10" xfId="3683" xr:uid="{4FE5A8D0-7D6F-485C-932A-D94DB53960D5}"/>
    <cellStyle name="Separador de milhares 2 17 10 2" xfId="4579" xr:uid="{9E377EAB-747F-4728-8E68-5EFF4E54A65A}"/>
    <cellStyle name="Separador de milhares 2 17 10 2 2" xfId="5989" xr:uid="{30BF7824-6FC4-460C-91BF-635363CBFE9F}"/>
    <cellStyle name="Separador de milhares 2 17 10 2 2 2" xfId="8808" xr:uid="{4C42CF72-DB5C-4156-8F01-ACD4CC3E2021}"/>
    <cellStyle name="Separador de milhares 2 17 10 2 2 2 2" xfId="20721" xr:uid="{0626C377-2523-44A0-BF11-C6DD0107779F}"/>
    <cellStyle name="Separador de milhares 2 17 10 2 2 2 3" xfId="14569" xr:uid="{F5FFD4E4-E477-426F-914D-E796A2F6AB4E}"/>
    <cellStyle name="Separador de milhares 2 17 10 2 2 3" xfId="17902" xr:uid="{9DA75084-B6C8-4EF8-94D0-E90D5FC8E9EF}"/>
    <cellStyle name="Separador de milhares 2 17 10 2 2 4" xfId="11791" xr:uid="{FCD6D020-BB1B-41EB-8C05-A36ECB33255F}"/>
    <cellStyle name="Separador de milhares 2 17 10 2 3" xfId="7398" xr:uid="{54AFFF73-E863-43FC-9948-3164C206672C}"/>
    <cellStyle name="Separador de milhares 2 17 10 2 3 2" xfId="19311" xr:uid="{A17A5BC5-12E9-471B-B821-9A74B510971D}"/>
    <cellStyle name="Separador de milhares 2 17 10 2 3 3" xfId="13180" xr:uid="{BE24E08D-C42B-4954-BD88-249E64B144D3}"/>
    <cellStyle name="Separador de milhares 2 17 10 2 4" xfId="16492" xr:uid="{5A61624B-DAA9-452D-A170-482EF500829B}"/>
    <cellStyle name="Separador de milhares 2 17 10 2 5" xfId="10402" xr:uid="{15092A8A-CAAD-4BE7-AE9B-439863B63B62}"/>
    <cellStyle name="Separador de milhares 2 17 10 3" xfId="5052" xr:uid="{DD6B987A-919C-42C3-B607-6368B2469130}"/>
    <cellStyle name="Separador de milhares 2 17 10 3 2" xfId="6462" xr:uid="{64DE6638-6764-475A-9F79-3FDD91C44361}"/>
    <cellStyle name="Separador de milhares 2 17 10 3 2 2" xfId="9281" xr:uid="{75029CF1-4070-422F-981F-09F16E6D21E1}"/>
    <cellStyle name="Separador de milhares 2 17 10 3 2 2 2" xfId="21194" xr:uid="{6D02B673-5ADA-4B90-B2A9-19CE7D4CC546}"/>
    <cellStyle name="Separador de milhares 2 17 10 3 2 2 3" xfId="15037" xr:uid="{A3D8E9E3-2E15-4CC9-88C1-1ED93AB61B5F}"/>
    <cellStyle name="Separador de milhares 2 17 10 3 2 3" xfId="18375" xr:uid="{FE297635-9C4C-4EF7-9FFA-D1BBF3E17ACD}"/>
    <cellStyle name="Separador de milhares 2 17 10 3 2 4" xfId="12259" xr:uid="{44C5840E-8314-44A6-A75D-C553E1CD2B1B}"/>
    <cellStyle name="Separador de milhares 2 17 10 3 3" xfId="7871" xr:uid="{CB124301-8BAD-4C1B-ADDE-FA8378721338}"/>
    <cellStyle name="Separador de milhares 2 17 10 3 3 2" xfId="19784" xr:uid="{99A6D9E0-8C82-43EA-B17A-06121B74AA32}"/>
    <cellStyle name="Separador de milhares 2 17 10 3 3 3" xfId="13648" xr:uid="{DEC26428-1EA1-48FA-8940-01F92A21DC89}"/>
    <cellStyle name="Separador de milhares 2 17 10 3 4" xfId="16965" xr:uid="{48ADC6FF-1343-40B0-B1D9-7BF561EECBBB}"/>
    <cellStyle name="Separador de milhares 2 17 10 3 5" xfId="10870" xr:uid="{8CB70F64-E4AB-413A-AA6F-9C151592FCA5}"/>
    <cellStyle name="Separador de milhares 2 17 10 4" xfId="5360" xr:uid="{820EAEF5-0050-4D47-A719-E20F7CAAF942}"/>
    <cellStyle name="Separador de milhares 2 17 10 4 2" xfId="6770" xr:uid="{0567AA02-8640-4E80-8620-0CDFFEA7CF62}"/>
    <cellStyle name="Separador de milhares 2 17 10 4 2 2" xfId="9589" xr:uid="{D4E0E593-90EE-40B6-BC4D-4C6A34538099}"/>
    <cellStyle name="Separador de milhares 2 17 10 4 2 2 2" xfId="21502" xr:uid="{65D5F39A-2BD6-4337-905D-6AE7853E50D3}"/>
    <cellStyle name="Separador de milhares 2 17 10 4 2 2 3" xfId="15341" xr:uid="{5AF202A9-58C2-40F0-A0EA-D5E847161A7D}"/>
    <cellStyle name="Separador de milhares 2 17 10 4 2 3" xfId="18683" xr:uid="{D310C3C3-F88D-43AF-B2D7-3147EF9DDCBC}"/>
    <cellStyle name="Separador de milhares 2 17 10 4 2 4" xfId="12563" xr:uid="{1AD9E91F-ED72-4512-A9B6-9AB095282F2C}"/>
    <cellStyle name="Separador de milhares 2 17 10 4 3" xfId="8179" xr:uid="{BA90CF78-B6EE-4262-BF16-5952255128CA}"/>
    <cellStyle name="Separador de milhares 2 17 10 4 3 2" xfId="20092" xr:uid="{D06E5C59-E845-4B76-A4D4-A3C03270EE07}"/>
    <cellStyle name="Separador de milhares 2 17 10 4 3 3" xfId="13952" xr:uid="{B0AB666C-E4AB-4E98-B1BF-D5BF34A7665B}"/>
    <cellStyle name="Separador de milhares 2 17 10 4 4" xfId="17273" xr:uid="{B6950C11-C0B6-4A88-A5DC-410B75BA237F}"/>
    <cellStyle name="Separador de milhares 2 17 10 4 5" xfId="11174" xr:uid="{750DA00D-94FF-475A-B7E4-B211F7BB434A}"/>
    <cellStyle name="Separador de milhares 2 17 10 5" xfId="5674" xr:uid="{C6B1EE4E-1F49-4B2A-ADE0-D79C365DD216}"/>
    <cellStyle name="Separador de milhares 2 17 10 5 2" xfId="8493" xr:uid="{A9AE1D42-7C39-40BA-B878-282094B83684}"/>
    <cellStyle name="Separador de milhares 2 17 10 5 2 2" xfId="20406" xr:uid="{93C54B29-EFEF-47FD-9FCF-528ED640663F}"/>
    <cellStyle name="Separador de milhares 2 17 10 5 2 3" xfId="14256" xr:uid="{B5F3A794-BF30-45F3-AB23-001A0D2FA747}"/>
    <cellStyle name="Separador de milhares 2 17 10 5 3" xfId="17587" xr:uid="{1F73847A-6D5C-445C-AD27-BF8C30E3827B}"/>
    <cellStyle name="Separador de milhares 2 17 10 5 4" xfId="11478" xr:uid="{DE38B765-9691-4F04-83F2-35B7740D2534}"/>
    <cellStyle name="Separador de milhares 2 17 10 6" xfId="7083" xr:uid="{B6451068-EFD4-4D99-8C5B-1860BC0C331E}"/>
    <cellStyle name="Separador de milhares 2 17 10 6 2" xfId="18996" xr:uid="{1C17A9C8-AB86-484C-AC20-E94F6A671542}"/>
    <cellStyle name="Separador de milhares 2 17 10 6 3" xfId="12867" xr:uid="{6C3FD80A-D90E-4E28-845E-699B4A2A5824}"/>
    <cellStyle name="Separador de milhares 2 17 10 7" xfId="15992" xr:uid="{A1F5828C-0842-4DD7-B41A-F617FB55B0C0}"/>
    <cellStyle name="Separador de milhares 2 17 10 8" xfId="9925" xr:uid="{83E32F73-1296-4E14-A1B7-F094D5B22D25}"/>
    <cellStyle name="Separador de milhares 2 17 11" xfId="3684" xr:uid="{FBA99BDE-904F-4288-8492-22570BA30205}"/>
    <cellStyle name="Separador de milhares 2 17 11 2" xfId="4580" xr:uid="{8CEF3251-F964-41F6-9827-62D93AB89EED}"/>
    <cellStyle name="Separador de milhares 2 17 11 2 2" xfId="5990" xr:uid="{37B92FED-2983-4E6D-8260-F30D3E0A3248}"/>
    <cellStyle name="Separador de milhares 2 17 11 2 2 2" xfId="8809" xr:uid="{F2075E9F-D648-4328-9DD8-6F1B3F757C98}"/>
    <cellStyle name="Separador de milhares 2 17 11 2 2 2 2" xfId="20722" xr:uid="{08DD7940-4342-4E10-98E3-8A45F2833E43}"/>
    <cellStyle name="Separador de milhares 2 17 11 2 2 2 3" xfId="14570" xr:uid="{01D71D87-84BC-465A-BACB-F960259E3D97}"/>
    <cellStyle name="Separador de milhares 2 17 11 2 2 3" xfId="17903" xr:uid="{AD9E1FBA-CFD4-46E4-ACE6-0FE7C89D87D8}"/>
    <cellStyle name="Separador de milhares 2 17 11 2 2 4" xfId="11792" xr:uid="{371F1229-3BDB-4FFB-BADC-4930D2CC28A3}"/>
    <cellStyle name="Separador de milhares 2 17 11 2 3" xfId="7399" xr:uid="{653275D4-3720-46E5-9C0E-B637181F28B0}"/>
    <cellStyle name="Separador de milhares 2 17 11 2 3 2" xfId="19312" xr:uid="{8C0F6808-94FB-4858-9760-48FE852439A6}"/>
    <cellStyle name="Separador de milhares 2 17 11 2 3 3" xfId="13181" xr:uid="{43149263-8BFD-47D3-B8EB-B8935786051F}"/>
    <cellStyle name="Separador de milhares 2 17 11 2 4" xfId="16493" xr:uid="{BB280552-06D2-4014-A6B2-DBAE6A3D562D}"/>
    <cellStyle name="Separador de milhares 2 17 11 2 5" xfId="10403" xr:uid="{9B77C6C3-4B6F-480A-A1E3-F9B11866F685}"/>
    <cellStyle name="Separador de milhares 2 17 11 3" xfId="5053" xr:uid="{06E52598-3B7A-4B1D-B9A4-DE9527A5754D}"/>
    <cellStyle name="Separador de milhares 2 17 11 3 2" xfId="6463" xr:uid="{C26CA882-C16C-4713-B7E7-48B2711D6891}"/>
    <cellStyle name="Separador de milhares 2 17 11 3 2 2" xfId="9282" xr:uid="{22253812-ADE2-4D33-9E22-D3740E5CE33B}"/>
    <cellStyle name="Separador de milhares 2 17 11 3 2 2 2" xfId="21195" xr:uid="{67DEFB7E-B388-40F8-94AF-984DA23B5132}"/>
    <cellStyle name="Separador de milhares 2 17 11 3 2 2 3" xfId="15038" xr:uid="{C7C4E8BF-C5B6-44AA-AC28-5DA41CA1C8B2}"/>
    <cellStyle name="Separador de milhares 2 17 11 3 2 3" xfId="18376" xr:uid="{E4F50986-1E27-49E4-8557-46F021DD954F}"/>
    <cellStyle name="Separador de milhares 2 17 11 3 2 4" xfId="12260" xr:uid="{2134BD91-36BF-41C5-A679-01F9F4027AF9}"/>
    <cellStyle name="Separador de milhares 2 17 11 3 3" xfId="7872" xr:uid="{327EC2A1-32D2-416F-88A8-AFA033ED5262}"/>
    <cellStyle name="Separador de milhares 2 17 11 3 3 2" xfId="19785" xr:uid="{799EB492-3BE3-4A7D-B109-6BD9F9934E5C}"/>
    <cellStyle name="Separador de milhares 2 17 11 3 3 3" xfId="13649" xr:uid="{8685C470-3070-46D7-B468-3CA4484ABBE2}"/>
    <cellStyle name="Separador de milhares 2 17 11 3 4" xfId="16966" xr:uid="{D7E35C87-F6C2-42FF-9ADF-DE355B00B526}"/>
    <cellStyle name="Separador de milhares 2 17 11 3 5" xfId="10871" xr:uid="{93D93E5D-600B-4F71-A2A7-D8114B377090}"/>
    <cellStyle name="Separador de milhares 2 17 11 4" xfId="5361" xr:uid="{C2BE3F58-0896-45AE-BAA8-EA10D2BDE814}"/>
    <cellStyle name="Separador de milhares 2 17 11 4 2" xfId="6771" xr:uid="{8B3A567C-36B1-417E-91BB-186B3A44E72A}"/>
    <cellStyle name="Separador de milhares 2 17 11 4 2 2" xfId="9590" xr:uid="{F63C3534-7203-40A2-8D95-96E940C899E7}"/>
    <cellStyle name="Separador de milhares 2 17 11 4 2 2 2" xfId="21503" xr:uid="{05911DFD-6BF8-4BA1-8815-0185C26D01B3}"/>
    <cellStyle name="Separador de milhares 2 17 11 4 2 2 3" xfId="15342" xr:uid="{78F91E55-BD6A-4935-9312-B441065D7EB6}"/>
    <cellStyle name="Separador de milhares 2 17 11 4 2 3" xfId="18684" xr:uid="{0865D27B-9F50-4EC5-8854-95D07AFACA06}"/>
    <cellStyle name="Separador de milhares 2 17 11 4 2 4" xfId="12564" xr:uid="{4BB815D0-DC5F-4050-99AA-B51431BF856A}"/>
    <cellStyle name="Separador de milhares 2 17 11 4 3" xfId="8180" xr:uid="{C008D710-B41E-4A37-A6FA-E6CD77E919D5}"/>
    <cellStyle name="Separador de milhares 2 17 11 4 3 2" xfId="20093" xr:uid="{28BB75BD-2FFE-4984-A211-CB0913E4ED1B}"/>
    <cellStyle name="Separador de milhares 2 17 11 4 3 3" xfId="13953" xr:uid="{373FA751-3B8E-41C3-B078-9C81A554294D}"/>
    <cellStyle name="Separador de milhares 2 17 11 4 4" xfId="17274" xr:uid="{510BC4D7-1E2E-4DAE-89B5-C9FB30F2DF95}"/>
    <cellStyle name="Separador de milhares 2 17 11 4 5" xfId="11175" xr:uid="{FD81087A-8087-48BF-B20C-CACDF444BC95}"/>
    <cellStyle name="Separador de milhares 2 17 11 5" xfId="5675" xr:uid="{9086F76F-AD2A-4C0E-9138-3188F52E6BF6}"/>
    <cellStyle name="Separador de milhares 2 17 11 5 2" xfId="8494" xr:uid="{35DE3578-A613-4E62-BFC2-AF58AE3430D0}"/>
    <cellStyle name="Separador de milhares 2 17 11 5 2 2" xfId="20407" xr:uid="{60DDE0F3-C35B-4B65-B316-17483EC34A09}"/>
    <cellStyle name="Separador de milhares 2 17 11 5 2 3" xfId="14257" xr:uid="{B3ABC46D-1A52-4F59-9EAB-7D6CDCF260C5}"/>
    <cellStyle name="Separador de milhares 2 17 11 5 3" xfId="17588" xr:uid="{B569EE5B-4F8F-449D-BF45-D81F33A71547}"/>
    <cellStyle name="Separador de milhares 2 17 11 5 4" xfId="11479" xr:uid="{F096F21F-6DDB-459F-BB5F-B4ADF25ECB14}"/>
    <cellStyle name="Separador de milhares 2 17 11 6" xfId="7084" xr:uid="{6C001EBF-C271-49F7-8B84-3F11793692BE}"/>
    <cellStyle name="Separador de milhares 2 17 11 6 2" xfId="18997" xr:uid="{3BE299C9-9BD5-49A3-BC82-82F4CA8D8E74}"/>
    <cellStyle name="Separador de milhares 2 17 11 6 3" xfId="12868" xr:uid="{15D34557-0019-49FF-ABDD-31CD9D083F68}"/>
    <cellStyle name="Separador de milhares 2 17 11 7" xfId="15993" xr:uid="{81032277-60CB-4816-A370-77365A26EB3E}"/>
    <cellStyle name="Separador de milhares 2 17 11 8" xfId="9926" xr:uid="{B3045B85-F55C-4CE2-8E3B-34CDA4ED76B6}"/>
    <cellStyle name="Separador de milhares 2 17 12" xfId="3685" xr:uid="{FB874039-BDAC-4AD5-ABAD-56A257B92AE3}"/>
    <cellStyle name="Separador de milhares 2 17 12 2" xfId="4581" xr:uid="{AB54AE58-5F26-4DCD-B371-11B873D6ACCF}"/>
    <cellStyle name="Separador de milhares 2 17 12 2 2" xfId="5991" xr:uid="{1026101E-CE0F-4911-9811-DF6B1227E657}"/>
    <cellStyle name="Separador de milhares 2 17 12 2 2 2" xfId="8810" xr:uid="{38DFD926-6136-4B2C-BC6E-C4EFD9B03168}"/>
    <cellStyle name="Separador de milhares 2 17 12 2 2 2 2" xfId="20723" xr:uid="{9FDE912F-CCB1-4F0B-AD54-C810C74D318E}"/>
    <cellStyle name="Separador de milhares 2 17 12 2 2 2 3" xfId="14571" xr:uid="{8F57209E-2D6F-4F30-8AD4-C205A7D4BB0C}"/>
    <cellStyle name="Separador de milhares 2 17 12 2 2 3" xfId="17904" xr:uid="{1A46513B-3A3A-4383-8B7F-C980870CB860}"/>
    <cellStyle name="Separador de milhares 2 17 12 2 2 4" xfId="11793" xr:uid="{26052027-A574-4869-9D9C-2E243DA4BFA0}"/>
    <cellStyle name="Separador de milhares 2 17 12 2 3" xfId="7400" xr:uid="{1484B93C-8E7E-4F56-8F0C-C374258F972B}"/>
    <cellStyle name="Separador de milhares 2 17 12 2 3 2" xfId="19313" xr:uid="{075ABEF2-9085-4E14-8598-CC428B8AD69C}"/>
    <cellStyle name="Separador de milhares 2 17 12 2 3 3" xfId="13182" xr:uid="{F8E52F44-C89E-4062-B506-3F4942B62FF7}"/>
    <cellStyle name="Separador de milhares 2 17 12 2 4" xfId="16494" xr:uid="{8B9C5321-65F5-4D1E-980A-F6F429C1B7C1}"/>
    <cellStyle name="Separador de milhares 2 17 12 2 5" xfId="10404" xr:uid="{40D21735-DE83-49D1-A145-41AB2BD40E44}"/>
    <cellStyle name="Separador de milhares 2 17 12 3" xfId="5054" xr:uid="{EE330846-565D-4FAD-A441-0E9F16AA6141}"/>
    <cellStyle name="Separador de milhares 2 17 12 3 2" xfId="6464" xr:uid="{8C537E62-3905-4D03-85D6-AE21F40B9355}"/>
    <cellStyle name="Separador de milhares 2 17 12 3 2 2" xfId="9283" xr:uid="{61051A76-6805-457D-99E6-2CC1709EBB71}"/>
    <cellStyle name="Separador de milhares 2 17 12 3 2 2 2" xfId="21196" xr:uid="{D19FF478-72AD-4144-B013-981CB265E3A3}"/>
    <cellStyle name="Separador de milhares 2 17 12 3 2 2 3" xfId="15039" xr:uid="{2309908E-6EC7-4E74-B116-1699D43E4326}"/>
    <cellStyle name="Separador de milhares 2 17 12 3 2 3" xfId="18377" xr:uid="{AC487A88-6B55-4F1B-8738-38ADBF05C6A4}"/>
    <cellStyle name="Separador de milhares 2 17 12 3 2 4" xfId="12261" xr:uid="{37DAECD4-4EBA-4131-BBEF-7FE8460AFF68}"/>
    <cellStyle name="Separador de milhares 2 17 12 3 3" xfId="7873" xr:uid="{82A0AA43-5000-4273-BC23-DBC1643341D5}"/>
    <cellStyle name="Separador de milhares 2 17 12 3 3 2" xfId="19786" xr:uid="{67A27DB9-5712-43C9-89F7-E4BAB955B8B9}"/>
    <cellStyle name="Separador de milhares 2 17 12 3 3 3" xfId="13650" xr:uid="{4AAE2A44-643D-4AAD-B29E-D452F40A4BC3}"/>
    <cellStyle name="Separador de milhares 2 17 12 3 4" xfId="16967" xr:uid="{82B0536E-1519-4D9E-95AA-5784AE0A745B}"/>
    <cellStyle name="Separador de milhares 2 17 12 3 5" xfId="10872" xr:uid="{5FBC3AF2-D493-41D5-ADFD-DD530F8D264B}"/>
    <cellStyle name="Separador de milhares 2 17 12 4" xfId="5362" xr:uid="{32CC39ED-D9D0-45A2-B21B-831FB0F7C441}"/>
    <cellStyle name="Separador de milhares 2 17 12 4 2" xfId="6772" xr:uid="{69661A82-AEE8-4200-9F83-FC2AE352C591}"/>
    <cellStyle name="Separador de milhares 2 17 12 4 2 2" xfId="9591" xr:uid="{41194F94-12A4-448A-853B-36D62A4A8AB6}"/>
    <cellStyle name="Separador de milhares 2 17 12 4 2 2 2" xfId="21504" xr:uid="{458472EF-8CB7-4422-BEE4-E51714226A34}"/>
    <cellStyle name="Separador de milhares 2 17 12 4 2 2 3" xfId="15343" xr:uid="{A23D6F5C-885B-4BE9-AC22-C5B01130347A}"/>
    <cellStyle name="Separador de milhares 2 17 12 4 2 3" xfId="18685" xr:uid="{CC705A68-8CFD-4A36-92FF-C595FAB91754}"/>
    <cellStyle name="Separador de milhares 2 17 12 4 2 4" xfId="12565" xr:uid="{86A30790-DAD2-4619-B038-60622A52A6DC}"/>
    <cellStyle name="Separador de milhares 2 17 12 4 3" xfId="8181" xr:uid="{AFB184AF-75FE-413F-9DE7-747BA9493090}"/>
    <cellStyle name="Separador de milhares 2 17 12 4 3 2" xfId="20094" xr:uid="{D708088E-9B02-4311-B4A8-E55D6876BA0F}"/>
    <cellStyle name="Separador de milhares 2 17 12 4 3 3" xfId="13954" xr:uid="{73278731-CEAD-42BF-B144-271EE18D232A}"/>
    <cellStyle name="Separador de milhares 2 17 12 4 4" xfId="17275" xr:uid="{620224CE-5918-458E-B8DD-BF69E3342A3A}"/>
    <cellStyle name="Separador de milhares 2 17 12 4 5" xfId="11176" xr:uid="{25199DB8-5791-41E6-A376-8851A619C514}"/>
    <cellStyle name="Separador de milhares 2 17 12 5" xfId="5676" xr:uid="{DB32E2DE-6B14-4BF7-87DF-3C1556F967D3}"/>
    <cellStyle name="Separador de milhares 2 17 12 5 2" xfId="8495" xr:uid="{A7A41AD1-92FA-48A2-B6B5-CD78A385E4E1}"/>
    <cellStyle name="Separador de milhares 2 17 12 5 2 2" xfId="20408" xr:uid="{B6B1A5AF-9FB3-4A8D-950D-AF656FE502A3}"/>
    <cellStyle name="Separador de milhares 2 17 12 5 2 3" xfId="14258" xr:uid="{5E272B69-9BF4-4D3E-AE7C-E8FD6540B592}"/>
    <cellStyle name="Separador de milhares 2 17 12 5 3" xfId="17589" xr:uid="{82BF94D2-3CAA-43F6-A081-B8B86F35EF64}"/>
    <cellStyle name="Separador de milhares 2 17 12 5 4" xfId="11480" xr:uid="{2B32CFD4-C003-4553-AE7B-4276E4653638}"/>
    <cellStyle name="Separador de milhares 2 17 12 6" xfId="7085" xr:uid="{21B98E4D-8D4D-4055-AE16-E2C92A58B6AB}"/>
    <cellStyle name="Separador de milhares 2 17 12 6 2" xfId="18998" xr:uid="{D5D2B377-F972-4302-941C-79659904FF26}"/>
    <cellStyle name="Separador de milhares 2 17 12 6 3" xfId="12869" xr:uid="{D61178DC-4334-4CD2-AF18-EC2325B83BAB}"/>
    <cellStyle name="Separador de milhares 2 17 12 7" xfId="15994" xr:uid="{211BD00A-733C-4A03-BE6A-EBB88CC1507B}"/>
    <cellStyle name="Separador de milhares 2 17 12 8" xfId="9927" xr:uid="{C55B55E1-9156-442F-97BA-890C84A19016}"/>
    <cellStyle name="Separador de milhares 2 17 13" xfId="3686" xr:uid="{930DED9D-6DA6-41A2-8A66-09834212D41A}"/>
    <cellStyle name="Separador de milhares 2 17 13 2" xfId="4582" xr:uid="{BCBC6604-C2AC-4482-9107-B19C57F7671A}"/>
    <cellStyle name="Separador de milhares 2 17 13 2 2" xfId="5992" xr:uid="{295535D1-9A4C-4787-A9F9-72F50AE9FB6F}"/>
    <cellStyle name="Separador de milhares 2 17 13 2 2 2" xfId="8811" xr:uid="{63C2BCCE-4C17-4AE3-9CCB-231323563724}"/>
    <cellStyle name="Separador de milhares 2 17 13 2 2 2 2" xfId="20724" xr:uid="{9B6EA44A-EC42-4372-A4F2-2AD80E4B128E}"/>
    <cellStyle name="Separador de milhares 2 17 13 2 2 2 3" xfId="14572" xr:uid="{90AB3B32-77D3-41BB-9907-E823AB17D3F0}"/>
    <cellStyle name="Separador de milhares 2 17 13 2 2 3" xfId="17905" xr:uid="{AFEC0D68-563A-4A74-BAF3-09C2306EB41B}"/>
    <cellStyle name="Separador de milhares 2 17 13 2 2 4" xfId="11794" xr:uid="{935FABC8-4D8F-4FFD-AF78-CA59700C0DB3}"/>
    <cellStyle name="Separador de milhares 2 17 13 2 3" xfId="7401" xr:uid="{B8F74AFA-AD03-4A49-BD0B-B6612DBA73EE}"/>
    <cellStyle name="Separador de milhares 2 17 13 2 3 2" xfId="19314" xr:uid="{A26CF9FF-08AB-45E4-992B-07EE778803A1}"/>
    <cellStyle name="Separador de milhares 2 17 13 2 3 3" xfId="13183" xr:uid="{E4571DAF-63E8-42D7-A886-B506C86C4ACE}"/>
    <cellStyle name="Separador de milhares 2 17 13 2 4" xfId="16495" xr:uid="{38C50B15-CB1E-4301-B579-D894DA0C700A}"/>
    <cellStyle name="Separador de milhares 2 17 13 2 5" xfId="10405" xr:uid="{22FFDC93-9780-4E7B-A168-375051E2396A}"/>
    <cellStyle name="Separador de milhares 2 17 13 3" xfId="5055" xr:uid="{3EB5C3D5-DB98-491A-8F06-1F37865511C9}"/>
    <cellStyle name="Separador de milhares 2 17 13 3 2" xfId="6465" xr:uid="{3C2103EA-EE5F-4E7E-BEE8-537C0222E40C}"/>
    <cellStyle name="Separador de milhares 2 17 13 3 2 2" xfId="9284" xr:uid="{DB3F9B80-6D50-47B5-B628-2A3B5CE2EE61}"/>
    <cellStyle name="Separador de milhares 2 17 13 3 2 2 2" xfId="21197" xr:uid="{093F29D1-FC79-4A48-8B5F-1417E1DB8808}"/>
    <cellStyle name="Separador de milhares 2 17 13 3 2 2 3" xfId="15040" xr:uid="{0C8F536A-31D8-4C72-92E8-5D6A2318151F}"/>
    <cellStyle name="Separador de milhares 2 17 13 3 2 3" xfId="18378" xr:uid="{CDAC387E-09BE-42EC-A52D-51627AC29B23}"/>
    <cellStyle name="Separador de milhares 2 17 13 3 2 4" xfId="12262" xr:uid="{4344480B-7E0C-49DF-8C3C-D95724078301}"/>
    <cellStyle name="Separador de milhares 2 17 13 3 3" xfId="7874" xr:uid="{A9346845-8412-4D50-90EF-1B6C7FF45C07}"/>
    <cellStyle name="Separador de milhares 2 17 13 3 3 2" xfId="19787" xr:uid="{E6DE6216-D2EB-4557-A438-3F2BAF50F4D5}"/>
    <cellStyle name="Separador de milhares 2 17 13 3 3 3" xfId="13651" xr:uid="{F803A8F1-BC30-46FA-A847-34BD16F123C4}"/>
    <cellStyle name="Separador de milhares 2 17 13 3 4" xfId="16968" xr:uid="{DFA3C4A6-EDC5-4443-BE81-DC95F68E47E4}"/>
    <cellStyle name="Separador de milhares 2 17 13 3 5" xfId="10873" xr:uid="{BFB7AB07-463B-4D80-9E2D-051F833496DA}"/>
    <cellStyle name="Separador de milhares 2 17 13 4" xfId="5363" xr:uid="{94229146-7886-4F70-9352-A67C64CBF1BD}"/>
    <cellStyle name="Separador de milhares 2 17 13 4 2" xfId="6773" xr:uid="{4DF55351-03FC-42BB-8ACB-8657282603F3}"/>
    <cellStyle name="Separador de milhares 2 17 13 4 2 2" xfId="9592" xr:uid="{2ACBD1CD-B6B8-4495-B2B8-0D08688598C9}"/>
    <cellStyle name="Separador de milhares 2 17 13 4 2 2 2" xfId="21505" xr:uid="{B17B251D-5F42-46F0-9978-6AFFCD19DE5A}"/>
    <cellStyle name="Separador de milhares 2 17 13 4 2 2 3" xfId="15344" xr:uid="{22423C24-5710-45AA-90D8-71786FFD26B2}"/>
    <cellStyle name="Separador de milhares 2 17 13 4 2 3" xfId="18686" xr:uid="{31DE970F-E4D0-42FB-ABFE-5635244A8EF0}"/>
    <cellStyle name="Separador de milhares 2 17 13 4 2 4" xfId="12566" xr:uid="{B13DE944-76EB-4406-A880-1489DAD03842}"/>
    <cellStyle name="Separador de milhares 2 17 13 4 3" xfId="8182" xr:uid="{BC827C32-7A65-4266-9CF9-F7813A520092}"/>
    <cellStyle name="Separador de milhares 2 17 13 4 3 2" xfId="20095" xr:uid="{9BCAADB0-92E7-40A9-AB54-0BBFC9677B09}"/>
    <cellStyle name="Separador de milhares 2 17 13 4 3 3" xfId="13955" xr:uid="{F50F91A7-90BD-49F2-A368-E886DED78117}"/>
    <cellStyle name="Separador de milhares 2 17 13 4 4" xfId="17276" xr:uid="{8ECC5113-6B22-4E6F-BA8A-FB6DC6427225}"/>
    <cellStyle name="Separador de milhares 2 17 13 4 5" xfId="11177" xr:uid="{8C8E8EB7-CC4B-4FCD-8E5C-250FE83839EB}"/>
    <cellStyle name="Separador de milhares 2 17 13 5" xfId="5677" xr:uid="{DEFF6DF9-A59B-4E09-9250-87FE580D21EC}"/>
    <cellStyle name="Separador de milhares 2 17 13 5 2" xfId="8496" xr:uid="{90B378B4-D82B-4594-915C-903FD52760FC}"/>
    <cellStyle name="Separador de milhares 2 17 13 5 2 2" xfId="20409" xr:uid="{4E30AB71-4890-4265-A343-057E3C13777C}"/>
    <cellStyle name="Separador de milhares 2 17 13 5 2 3" xfId="14259" xr:uid="{84FD979E-F776-4775-BDDC-A3465467D3AC}"/>
    <cellStyle name="Separador de milhares 2 17 13 5 3" xfId="17590" xr:uid="{6C0B32B6-20C0-4F5C-A5E0-D5CBD320C6D3}"/>
    <cellStyle name="Separador de milhares 2 17 13 5 4" xfId="11481" xr:uid="{6097645E-21FF-4AB9-8E7A-4368A48D65CC}"/>
    <cellStyle name="Separador de milhares 2 17 13 6" xfId="7086" xr:uid="{BF7AE3B0-86A8-4FB3-9424-75BFAF9AAA4F}"/>
    <cellStyle name="Separador de milhares 2 17 13 6 2" xfId="18999" xr:uid="{7C677A95-2B2B-472C-9E39-D0893DFF459A}"/>
    <cellStyle name="Separador de milhares 2 17 13 6 3" xfId="12870" xr:uid="{A50C64F4-959D-4B5D-A723-01EF694894B3}"/>
    <cellStyle name="Separador de milhares 2 17 13 7" xfId="15995" xr:uid="{4A10D631-0BC7-4C0A-B273-A4E2355C6FE1}"/>
    <cellStyle name="Separador de milhares 2 17 13 8" xfId="9928" xr:uid="{3A0949F3-F609-4CB3-9549-2A90D3C5391E}"/>
    <cellStyle name="Separador de milhares 2 17 14" xfId="3687" xr:uid="{B44CB1C0-9BE7-40C9-88F1-38730D8A4E3E}"/>
    <cellStyle name="Separador de milhares 2 17 14 2" xfId="4583" xr:uid="{E08C8DB2-CFA6-4BFF-8631-E4DEA665BA02}"/>
    <cellStyle name="Separador de milhares 2 17 14 2 2" xfId="5993" xr:uid="{5EEE462B-96F4-421D-AEFA-9991732BAD88}"/>
    <cellStyle name="Separador de milhares 2 17 14 2 2 2" xfId="8812" xr:uid="{9958D962-0EC0-41A1-9B28-8D934D1FA3AB}"/>
    <cellStyle name="Separador de milhares 2 17 14 2 2 2 2" xfId="20725" xr:uid="{8B0B26DE-DAF9-44F9-8946-6C16B57AD00B}"/>
    <cellStyle name="Separador de milhares 2 17 14 2 2 2 3" xfId="14573" xr:uid="{1D4D0B28-86E1-49C6-B6E1-DC3FDF013886}"/>
    <cellStyle name="Separador de milhares 2 17 14 2 2 3" xfId="17906" xr:uid="{DFFD88CF-F633-4C7D-AD32-5EE953E5D117}"/>
    <cellStyle name="Separador de milhares 2 17 14 2 2 4" xfId="11795" xr:uid="{37580B60-D501-4088-B760-D8B12AB876BF}"/>
    <cellStyle name="Separador de milhares 2 17 14 2 3" xfId="7402" xr:uid="{F810DEE2-2156-4D38-BF2F-115E02FCCF54}"/>
    <cellStyle name="Separador de milhares 2 17 14 2 3 2" xfId="19315" xr:uid="{ACA4F7B6-F1CD-4441-AA25-8E9884F556C2}"/>
    <cellStyle name="Separador de milhares 2 17 14 2 3 3" xfId="13184" xr:uid="{23F5176E-FB83-4886-A8DA-C0C6CB11690C}"/>
    <cellStyle name="Separador de milhares 2 17 14 2 4" xfId="16496" xr:uid="{FC1B27DD-495A-4D2E-B4B4-E1FB85BAD184}"/>
    <cellStyle name="Separador de milhares 2 17 14 2 5" xfId="10406" xr:uid="{366F9E95-35F1-4FEA-8914-2437BE7C42C2}"/>
    <cellStyle name="Separador de milhares 2 17 14 3" xfId="5056" xr:uid="{4D70FEB0-AB7D-4530-9CCF-20246A7ECA90}"/>
    <cellStyle name="Separador de milhares 2 17 14 3 2" xfId="6466" xr:uid="{236BBAE7-F478-4BC5-A555-9D1F41B47883}"/>
    <cellStyle name="Separador de milhares 2 17 14 3 2 2" xfId="9285" xr:uid="{DD6919C2-A239-4559-A8DA-B7D68DED3921}"/>
    <cellStyle name="Separador de milhares 2 17 14 3 2 2 2" xfId="21198" xr:uid="{F76F9BF9-AD4D-4870-ABE3-A244730AB659}"/>
    <cellStyle name="Separador de milhares 2 17 14 3 2 2 3" xfId="15041" xr:uid="{FCF4880A-3A80-4103-B252-195C46603104}"/>
    <cellStyle name="Separador de milhares 2 17 14 3 2 3" xfId="18379" xr:uid="{F2DD45E6-E236-4576-AED0-D34CB72E521F}"/>
    <cellStyle name="Separador de milhares 2 17 14 3 2 4" xfId="12263" xr:uid="{7DACEF3D-23D2-4484-BDFE-7CCE20332071}"/>
    <cellStyle name="Separador de milhares 2 17 14 3 3" xfId="7875" xr:uid="{37BFBEF5-BB01-4042-A22F-6768892DD44D}"/>
    <cellStyle name="Separador de milhares 2 17 14 3 3 2" xfId="19788" xr:uid="{E7585DA9-FF30-433E-A9B8-41BE7FB43C9B}"/>
    <cellStyle name="Separador de milhares 2 17 14 3 3 3" xfId="13652" xr:uid="{ECDF8EA2-2AD7-4E8D-A77F-6CC2D83D60F3}"/>
    <cellStyle name="Separador de milhares 2 17 14 3 4" xfId="16969" xr:uid="{77B3D185-C3BF-4454-8C78-0FEFA59001E3}"/>
    <cellStyle name="Separador de milhares 2 17 14 3 5" xfId="10874" xr:uid="{94FA3293-F515-4626-A143-3F798C4AFB73}"/>
    <cellStyle name="Separador de milhares 2 17 14 4" xfId="5364" xr:uid="{7F11A2EF-64B4-4D65-8AB7-40C61A9465EF}"/>
    <cellStyle name="Separador de milhares 2 17 14 4 2" xfId="6774" xr:uid="{55EA187B-111C-40C2-9391-CB8C7890E672}"/>
    <cellStyle name="Separador de milhares 2 17 14 4 2 2" xfId="9593" xr:uid="{3871AE78-5FE7-4DC8-88C3-DB1EA54E4501}"/>
    <cellStyle name="Separador de milhares 2 17 14 4 2 2 2" xfId="21506" xr:uid="{65E43A14-425A-4A37-918E-CD56DF3DAD28}"/>
    <cellStyle name="Separador de milhares 2 17 14 4 2 2 3" xfId="15345" xr:uid="{83E16F6A-08E0-4136-B5A4-36B221DC9550}"/>
    <cellStyle name="Separador de milhares 2 17 14 4 2 3" xfId="18687" xr:uid="{97ACFE11-F77E-4595-97C3-F9342E42344F}"/>
    <cellStyle name="Separador de milhares 2 17 14 4 2 4" xfId="12567" xr:uid="{483DA02A-373C-43B6-B26B-40A3F10FE5EF}"/>
    <cellStyle name="Separador de milhares 2 17 14 4 3" xfId="8183" xr:uid="{6A623D88-FA79-486B-9B4E-3C495552F42C}"/>
    <cellStyle name="Separador de milhares 2 17 14 4 3 2" xfId="20096" xr:uid="{4AD6F71D-248E-402F-A84C-2792F7AC5BD6}"/>
    <cellStyle name="Separador de milhares 2 17 14 4 3 3" xfId="13956" xr:uid="{EE8EFDEF-27D7-42A7-86E4-920388E3EEF7}"/>
    <cellStyle name="Separador de milhares 2 17 14 4 4" xfId="17277" xr:uid="{2F9A5CEA-A932-40EF-83D5-5DF77E915DBA}"/>
    <cellStyle name="Separador de milhares 2 17 14 4 5" xfId="11178" xr:uid="{4B6841CA-7BE2-41D2-8C29-1F46606AC411}"/>
    <cellStyle name="Separador de milhares 2 17 14 5" xfId="5678" xr:uid="{2C5542CC-E000-449A-A34E-BC68A82FFAC0}"/>
    <cellStyle name="Separador de milhares 2 17 14 5 2" xfId="8497" xr:uid="{1EA06574-33CF-42AD-9CAE-A4D4A8938DE3}"/>
    <cellStyle name="Separador de milhares 2 17 14 5 2 2" xfId="20410" xr:uid="{C99A6DCC-7901-4C58-B859-4730C7926853}"/>
    <cellStyle name="Separador de milhares 2 17 14 5 2 3" xfId="14260" xr:uid="{0C372D3A-B2D4-4EA9-9C57-8C6EC37F4BD2}"/>
    <cellStyle name="Separador de milhares 2 17 14 5 3" xfId="17591" xr:uid="{B0498A0B-F91B-4D99-AC2C-4D7FB584CEEC}"/>
    <cellStyle name="Separador de milhares 2 17 14 5 4" xfId="11482" xr:uid="{F52E4848-FF46-4816-B3CA-3AC777694277}"/>
    <cellStyle name="Separador de milhares 2 17 14 6" xfId="7087" xr:uid="{B1A31AD1-FAE3-4837-A8C1-0A07CFDF917F}"/>
    <cellStyle name="Separador de milhares 2 17 14 6 2" xfId="19000" xr:uid="{5C1ECF42-8EBB-4BE6-A6D5-290160B3AAAB}"/>
    <cellStyle name="Separador de milhares 2 17 14 6 3" xfId="12871" xr:uid="{DD181ECB-DB75-4178-B74A-97D127AC1C05}"/>
    <cellStyle name="Separador de milhares 2 17 14 7" xfId="15996" xr:uid="{EAF66764-3C2B-4290-8FBC-2EE962225D9A}"/>
    <cellStyle name="Separador de milhares 2 17 14 8" xfId="9929" xr:uid="{D53CB619-9440-4108-81F6-EA78C9E35FDD}"/>
    <cellStyle name="Separador de milhares 2 17 15" xfId="3688" xr:uid="{9A426C36-B829-42B6-8E16-E37FBBF58C2C}"/>
    <cellStyle name="Separador de milhares 2 17 15 2" xfId="4584" xr:uid="{FFC182FE-7C1D-4FE3-8500-5ABA384C60D2}"/>
    <cellStyle name="Separador de milhares 2 17 15 2 2" xfId="5994" xr:uid="{973991E1-B1DD-4738-B0A6-CAC5616F3F89}"/>
    <cellStyle name="Separador de milhares 2 17 15 2 2 2" xfId="8813" xr:uid="{4409394C-6B73-4A71-92A8-DDED6D728A1E}"/>
    <cellStyle name="Separador de milhares 2 17 15 2 2 2 2" xfId="20726" xr:uid="{77182EFD-D110-4432-9BC8-1674EE0CC757}"/>
    <cellStyle name="Separador de milhares 2 17 15 2 2 2 3" xfId="14574" xr:uid="{FC1F9581-BE6D-4A89-8F2F-A594808B8DA6}"/>
    <cellStyle name="Separador de milhares 2 17 15 2 2 3" xfId="17907" xr:uid="{95BA13D4-1E3F-4073-BCFE-90465BBBBD4E}"/>
    <cellStyle name="Separador de milhares 2 17 15 2 2 4" xfId="11796" xr:uid="{EDF6B075-D618-4534-A1B3-216CB6C8D086}"/>
    <cellStyle name="Separador de milhares 2 17 15 2 3" xfId="7403" xr:uid="{4DC9F3FA-F38D-4F63-B129-D1B6B5E88F84}"/>
    <cellStyle name="Separador de milhares 2 17 15 2 3 2" xfId="19316" xr:uid="{9ED2436B-6168-4798-A830-7408976FC99E}"/>
    <cellStyle name="Separador de milhares 2 17 15 2 3 3" xfId="13185" xr:uid="{6F016E54-05F2-49B9-9083-CC3B78D9B9F9}"/>
    <cellStyle name="Separador de milhares 2 17 15 2 4" xfId="16497" xr:uid="{D3E24CB9-49F9-449B-94C8-0F5D63A4FA5E}"/>
    <cellStyle name="Separador de milhares 2 17 15 2 5" xfId="10407" xr:uid="{62812776-261D-4249-8BC9-370B8C228346}"/>
    <cellStyle name="Separador de milhares 2 17 15 3" xfId="5057" xr:uid="{D40C0582-C617-4D63-897E-84D2E16CD5AD}"/>
    <cellStyle name="Separador de milhares 2 17 15 3 2" xfId="6467" xr:uid="{3862848B-4718-40CF-8AF1-B3FCD4679A9E}"/>
    <cellStyle name="Separador de milhares 2 17 15 3 2 2" xfId="9286" xr:uid="{0904B767-7914-409D-9D14-3848BF41331C}"/>
    <cellStyle name="Separador de milhares 2 17 15 3 2 2 2" xfId="21199" xr:uid="{369D0E02-4669-4995-A219-F2B09C3D2FEA}"/>
    <cellStyle name="Separador de milhares 2 17 15 3 2 2 3" xfId="15042" xr:uid="{DB89E713-5EDF-4AB5-81D5-B31545EB3A6B}"/>
    <cellStyle name="Separador de milhares 2 17 15 3 2 3" xfId="18380" xr:uid="{FDD56B50-8CFD-4E58-8D17-C31F2414806A}"/>
    <cellStyle name="Separador de milhares 2 17 15 3 2 4" xfId="12264" xr:uid="{440F8227-A348-4F02-A48F-653382B2F838}"/>
    <cellStyle name="Separador de milhares 2 17 15 3 3" xfId="7876" xr:uid="{FE4C1197-8E53-4FD3-BC9D-C846032999AB}"/>
    <cellStyle name="Separador de milhares 2 17 15 3 3 2" xfId="19789" xr:uid="{059D6BC9-633C-48BF-A31D-A003A4EAAAFD}"/>
    <cellStyle name="Separador de milhares 2 17 15 3 3 3" xfId="13653" xr:uid="{B73807BC-7961-4BD9-ADF7-F948983C3F50}"/>
    <cellStyle name="Separador de milhares 2 17 15 3 4" xfId="16970" xr:uid="{CC114655-C2CA-4A9D-B00A-8857ECD1767D}"/>
    <cellStyle name="Separador de milhares 2 17 15 3 5" xfId="10875" xr:uid="{DAFEEA50-E3D0-4A91-ABE3-D766CE6A499C}"/>
    <cellStyle name="Separador de milhares 2 17 15 4" xfId="5365" xr:uid="{00BDFF36-3325-4F6E-96CB-369AE4C05686}"/>
    <cellStyle name="Separador de milhares 2 17 15 4 2" xfId="6775" xr:uid="{FD6C8CFF-1ABE-4013-A7D2-60450BECD493}"/>
    <cellStyle name="Separador de milhares 2 17 15 4 2 2" xfId="9594" xr:uid="{ADBBF799-9B34-4476-9B77-18AAEB48B40A}"/>
    <cellStyle name="Separador de milhares 2 17 15 4 2 2 2" xfId="21507" xr:uid="{034EC723-A20B-4E13-B574-B9F4D8054709}"/>
    <cellStyle name="Separador de milhares 2 17 15 4 2 2 3" xfId="15346" xr:uid="{3DDD09B6-CE02-4ACB-8DFB-924A72DEE58E}"/>
    <cellStyle name="Separador de milhares 2 17 15 4 2 3" xfId="18688" xr:uid="{59020160-E97D-40BF-B958-1F510A96A5BA}"/>
    <cellStyle name="Separador de milhares 2 17 15 4 2 4" xfId="12568" xr:uid="{233E9649-3F00-4FB5-B661-F5DDDC1AE922}"/>
    <cellStyle name="Separador de milhares 2 17 15 4 3" xfId="8184" xr:uid="{8ADF819A-82CB-4079-88DF-5501A2C59F11}"/>
    <cellStyle name="Separador de milhares 2 17 15 4 3 2" xfId="20097" xr:uid="{C5D0F3FA-8DA8-4702-9A5D-991E2F17607D}"/>
    <cellStyle name="Separador de milhares 2 17 15 4 3 3" xfId="13957" xr:uid="{612AEE26-9490-4A83-A2FC-D69F77D6E835}"/>
    <cellStyle name="Separador de milhares 2 17 15 4 4" xfId="17278" xr:uid="{818B021D-5B5F-4AA9-9778-AA3C1223A74B}"/>
    <cellStyle name="Separador de milhares 2 17 15 4 5" xfId="11179" xr:uid="{CA5F3698-2CC1-4DDF-B77E-2416F8045E49}"/>
    <cellStyle name="Separador de milhares 2 17 15 5" xfId="5679" xr:uid="{9840456C-B8F4-47E2-8D6D-D2A755C7E15C}"/>
    <cellStyle name="Separador de milhares 2 17 15 5 2" xfId="8498" xr:uid="{866CCC39-D11F-4124-91F1-D862C0251C15}"/>
    <cellStyle name="Separador de milhares 2 17 15 5 2 2" xfId="20411" xr:uid="{2742C900-F987-41B3-B026-FE1216778F6A}"/>
    <cellStyle name="Separador de milhares 2 17 15 5 2 3" xfId="14261" xr:uid="{5773F058-EFE3-4431-A68D-8532159DAE8E}"/>
    <cellStyle name="Separador de milhares 2 17 15 5 3" xfId="17592" xr:uid="{B0A55EF9-C7F6-49B3-8564-D81BDAABEDAC}"/>
    <cellStyle name="Separador de milhares 2 17 15 5 4" xfId="11483" xr:uid="{2A19D910-26B6-455F-A330-24A49326D27A}"/>
    <cellStyle name="Separador de milhares 2 17 15 6" xfId="7088" xr:uid="{A45E28C0-2093-4274-A994-66F77279364F}"/>
    <cellStyle name="Separador de milhares 2 17 15 6 2" xfId="19001" xr:uid="{C2CD9773-1E62-4B46-9307-FAA094FC723B}"/>
    <cellStyle name="Separador de milhares 2 17 15 6 3" xfId="12872" xr:uid="{DC48EB9E-FB29-4ACC-BD63-89A3D5009A05}"/>
    <cellStyle name="Separador de milhares 2 17 15 7" xfId="15997" xr:uid="{219F63EF-B52D-484F-B325-52ABC22B540A}"/>
    <cellStyle name="Separador de milhares 2 17 15 8" xfId="9930" xr:uid="{A5F72B55-03AD-4369-A3E2-CB2DE4FBAB35}"/>
    <cellStyle name="Separador de milhares 2 17 16" xfId="4578" xr:uid="{48EAA308-BCFE-4DFF-8FE7-57976E8A513A}"/>
    <cellStyle name="Separador de milhares 2 17 16 2" xfId="5988" xr:uid="{9D3AF1B6-E272-436C-8B17-3628E65A18E8}"/>
    <cellStyle name="Separador de milhares 2 17 16 2 2" xfId="8807" xr:uid="{8F8278DB-5809-425D-AAF7-8B04B4DF8673}"/>
    <cellStyle name="Separador de milhares 2 17 16 2 2 2" xfId="20720" xr:uid="{A00FC58E-61C6-420A-B689-CB4BA6548E4C}"/>
    <cellStyle name="Separador de milhares 2 17 16 2 2 3" xfId="14568" xr:uid="{15CD2C26-115C-4158-95F9-81DC0FEE588A}"/>
    <cellStyle name="Separador de milhares 2 17 16 2 3" xfId="17901" xr:uid="{BB7B7FE7-E566-4B2B-B578-5189C2DF82C3}"/>
    <cellStyle name="Separador de milhares 2 17 16 2 4" xfId="11790" xr:uid="{8B39AC04-70AF-4C9A-AC3B-8E0BDA0A2F21}"/>
    <cellStyle name="Separador de milhares 2 17 16 3" xfId="7397" xr:uid="{61DBC4F1-06AA-4B65-8D65-BF8AAA9B4B19}"/>
    <cellStyle name="Separador de milhares 2 17 16 3 2" xfId="19310" xr:uid="{77A2DB95-5642-44A0-8E85-2B06AAB26DF9}"/>
    <cellStyle name="Separador de milhares 2 17 16 3 3" xfId="13179" xr:uid="{0057DCAE-24D2-46FF-90F9-C3173561BD28}"/>
    <cellStyle name="Separador de milhares 2 17 16 4" xfId="16491" xr:uid="{9B3C8BA8-6BF5-4F6E-8B27-EFF7DEBE1F1C}"/>
    <cellStyle name="Separador de milhares 2 17 16 5" xfId="10401" xr:uid="{F52C3E7A-D1B3-40FD-B614-76A41E368BF4}"/>
    <cellStyle name="Separador de milhares 2 17 17" xfId="15991" xr:uid="{D6C4ECEE-9FE1-4AD3-BBEE-C84CDA2CA81E}"/>
    <cellStyle name="Separador de milhares 2 17 18" xfId="9924" xr:uid="{64C4E155-513C-4A58-ABA4-B27ECAE2089E}"/>
    <cellStyle name="Separador de milhares 2 17 2" xfId="3689" xr:uid="{EEC74178-AC4A-4AA6-BFB7-90AFB7CA3FFD}"/>
    <cellStyle name="Separador de milhares 2 17 2 2" xfId="4585" xr:uid="{ED225BF2-7713-4ADE-9BFB-8B95F6135AA5}"/>
    <cellStyle name="Separador de milhares 2 17 2 2 2" xfId="5995" xr:uid="{78A22BE9-AF75-4479-B36D-940C36456FEF}"/>
    <cellStyle name="Separador de milhares 2 17 2 2 2 2" xfId="8814" xr:uid="{E6BAC5DA-8D85-40C7-966E-25A75AD059CA}"/>
    <cellStyle name="Separador de milhares 2 17 2 2 2 2 2" xfId="20727" xr:uid="{C751265F-B389-485A-830E-3549A807C3C6}"/>
    <cellStyle name="Separador de milhares 2 17 2 2 2 2 3" xfId="14575" xr:uid="{F68057A5-ED24-4296-B55B-D33AC43B8564}"/>
    <cellStyle name="Separador de milhares 2 17 2 2 2 3" xfId="17908" xr:uid="{E2CA35AF-CAD0-4D4F-A3D6-07E75979308B}"/>
    <cellStyle name="Separador de milhares 2 17 2 2 2 4" xfId="11797" xr:uid="{41326FF6-8B46-491A-B389-9E5EBFD8B606}"/>
    <cellStyle name="Separador de milhares 2 17 2 2 3" xfId="7404" xr:uid="{81DC0A84-CD7B-4249-8F22-65864C9D65DD}"/>
    <cellStyle name="Separador de milhares 2 17 2 2 3 2" xfId="19317" xr:uid="{C5FE62FE-10E1-4E0F-8C5E-E3B856805F73}"/>
    <cellStyle name="Separador de milhares 2 17 2 2 3 3" xfId="13186" xr:uid="{061E84CD-A9FC-4D76-846E-D15FCB5DACDF}"/>
    <cellStyle name="Separador de milhares 2 17 2 2 4" xfId="16498" xr:uid="{AE3ACBCB-8AF2-49AD-AFA1-309213AE3396}"/>
    <cellStyle name="Separador de milhares 2 17 2 2 5" xfId="10408" xr:uid="{30CC0FF4-35C3-4636-B2DB-CCE73B96487D}"/>
    <cellStyle name="Separador de milhares 2 17 2 3" xfId="5058" xr:uid="{DBA3D82B-76F8-49BF-B7CA-A0435EDFD78C}"/>
    <cellStyle name="Separador de milhares 2 17 2 3 2" xfId="6468" xr:uid="{0E1C23D1-9577-4208-AD95-AA145B93D77E}"/>
    <cellStyle name="Separador de milhares 2 17 2 3 2 2" xfId="9287" xr:uid="{1B4D6B36-7E92-4B3A-ABE9-BE1892AB09F1}"/>
    <cellStyle name="Separador de milhares 2 17 2 3 2 2 2" xfId="21200" xr:uid="{DAD5037D-61CC-4790-AC0A-752F12A01713}"/>
    <cellStyle name="Separador de milhares 2 17 2 3 2 2 3" xfId="15043" xr:uid="{C7B34EDD-1102-4AD9-9511-120C48D2F65A}"/>
    <cellStyle name="Separador de milhares 2 17 2 3 2 3" xfId="18381" xr:uid="{84794514-4CC6-41B9-A495-FE7B53805A0B}"/>
    <cellStyle name="Separador de milhares 2 17 2 3 2 4" xfId="12265" xr:uid="{B7CE8C31-4A45-4BA2-96F1-38F19A46F3E5}"/>
    <cellStyle name="Separador de milhares 2 17 2 3 3" xfId="7877" xr:uid="{F7729036-F4B7-4EE5-BAB3-C3FDC7798672}"/>
    <cellStyle name="Separador de milhares 2 17 2 3 3 2" xfId="19790" xr:uid="{0EDC9A41-BA6C-43B7-8901-3DE53195F3DA}"/>
    <cellStyle name="Separador de milhares 2 17 2 3 3 3" xfId="13654" xr:uid="{1A599094-C3F9-4CB9-B81C-6888CAF4F329}"/>
    <cellStyle name="Separador de milhares 2 17 2 3 4" xfId="16971" xr:uid="{7551042B-E502-487C-8B15-374A033DE7FF}"/>
    <cellStyle name="Separador de milhares 2 17 2 3 5" xfId="10876" xr:uid="{3CB07761-8A63-4CA7-A962-486EADE01A47}"/>
    <cellStyle name="Separador de milhares 2 17 2 4" xfId="5366" xr:uid="{56515D3F-95BA-4E18-8463-9D4AB9EC1181}"/>
    <cellStyle name="Separador de milhares 2 17 2 4 2" xfId="6776" xr:uid="{9D567061-2D62-4412-AFA7-93CA5A03F3C1}"/>
    <cellStyle name="Separador de milhares 2 17 2 4 2 2" xfId="9595" xr:uid="{F3486754-6704-41C9-9FD7-9C66A1B925E1}"/>
    <cellStyle name="Separador de milhares 2 17 2 4 2 2 2" xfId="21508" xr:uid="{289A1015-61D0-4351-9FE0-E75BFBB933B8}"/>
    <cellStyle name="Separador de milhares 2 17 2 4 2 2 3" xfId="15347" xr:uid="{5BB0F77C-C53E-45E8-A415-70A345DCAE85}"/>
    <cellStyle name="Separador de milhares 2 17 2 4 2 3" xfId="18689" xr:uid="{9D42F8AC-32ED-4EA9-A684-FA70210A1DD3}"/>
    <cellStyle name="Separador de milhares 2 17 2 4 2 4" xfId="12569" xr:uid="{46B383B0-B742-42B8-B3E6-9A969B4593CA}"/>
    <cellStyle name="Separador de milhares 2 17 2 4 3" xfId="8185" xr:uid="{72EF57C2-F277-466E-B04E-6D1EDEEB9D57}"/>
    <cellStyle name="Separador de milhares 2 17 2 4 3 2" xfId="20098" xr:uid="{720AD2D1-EA0F-4E9E-BFE7-5FCF61BFBF15}"/>
    <cellStyle name="Separador de milhares 2 17 2 4 3 3" xfId="13958" xr:uid="{C37F3661-8102-4EA5-B5D2-C12FAEC96DA4}"/>
    <cellStyle name="Separador de milhares 2 17 2 4 4" xfId="17279" xr:uid="{8F16F3EB-842F-4261-9559-9FE0AB279219}"/>
    <cellStyle name="Separador de milhares 2 17 2 4 5" xfId="11180" xr:uid="{37A8813B-BC4E-458F-9D07-E29D3313EE52}"/>
    <cellStyle name="Separador de milhares 2 17 2 5" xfId="5680" xr:uid="{BDF38B31-CBD4-4B3D-9582-EA32B37C4DE2}"/>
    <cellStyle name="Separador de milhares 2 17 2 5 2" xfId="8499" xr:uid="{1ABB9018-AB7D-4E1C-8B6B-3CE4879D6951}"/>
    <cellStyle name="Separador de milhares 2 17 2 5 2 2" xfId="20412" xr:uid="{03828BFE-E87D-4029-97F4-D734731B7CA3}"/>
    <cellStyle name="Separador de milhares 2 17 2 5 2 3" xfId="14262" xr:uid="{744655FB-D3E5-42BD-8ED6-67D16D9DE737}"/>
    <cellStyle name="Separador de milhares 2 17 2 5 3" xfId="17593" xr:uid="{484E6CE8-1F88-462E-AB60-5532C284578B}"/>
    <cellStyle name="Separador de milhares 2 17 2 5 4" xfId="11484" xr:uid="{D560B323-3DDD-40B5-AEF9-7A599F474361}"/>
    <cellStyle name="Separador de milhares 2 17 2 6" xfId="7089" xr:uid="{BF4A0C28-1AF8-439C-AA1E-004DD49DB71E}"/>
    <cellStyle name="Separador de milhares 2 17 2 6 2" xfId="19002" xr:uid="{EDCC89A0-245E-46BF-BAC2-0B0E258992CA}"/>
    <cellStyle name="Separador de milhares 2 17 2 6 3" xfId="12873" xr:uid="{54391AF5-41F2-4106-80CE-A47425B96270}"/>
    <cellStyle name="Separador de milhares 2 17 2 7" xfId="15998" xr:uid="{EBCB615B-5CBC-4FE5-9B79-E48F46AEC1CC}"/>
    <cellStyle name="Separador de milhares 2 17 2 8" xfId="9931" xr:uid="{32117104-4253-4498-9136-0100059E81B1}"/>
    <cellStyle name="Separador de milhares 2 17 3" xfId="3690" xr:uid="{CDBCE988-7DAE-4249-9416-D13DE0AE4019}"/>
    <cellStyle name="Separador de milhares 2 17 3 2" xfId="4586" xr:uid="{DE61C76A-F333-4031-8F7F-D17F53484BF6}"/>
    <cellStyle name="Separador de milhares 2 17 3 2 2" xfId="5996" xr:uid="{ED47E990-E189-4443-8927-989A7FD92D08}"/>
    <cellStyle name="Separador de milhares 2 17 3 2 2 2" xfId="8815" xr:uid="{F1878920-2BC0-49F4-AB01-ABAC943DA47E}"/>
    <cellStyle name="Separador de milhares 2 17 3 2 2 2 2" xfId="20728" xr:uid="{2AE9D2F3-92DD-4EC8-AF8F-E6B411EA5A8F}"/>
    <cellStyle name="Separador de milhares 2 17 3 2 2 2 3" xfId="14576" xr:uid="{8B012D6A-8596-414E-A967-B701B5A7EB5B}"/>
    <cellStyle name="Separador de milhares 2 17 3 2 2 3" xfId="17909" xr:uid="{DFC23EBB-B9AC-4D55-ACFB-C32E010DF814}"/>
    <cellStyle name="Separador de milhares 2 17 3 2 2 4" xfId="11798" xr:uid="{A84D37B1-B8A8-4B1C-A753-21DA0132DB8D}"/>
    <cellStyle name="Separador de milhares 2 17 3 2 3" xfId="7405" xr:uid="{C27AE8F9-E11C-4C92-9296-3CD01C83029B}"/>
    <cellStyle name="Separador de milhares 2 17 3 2 3 2" xfId="19318" xr:uid="{CD690D60-A08A-440F-ACDE-B5CDDC5395C9}"/>
    <cellStyle name="Separador de milhares 2 17 3 2 3 3" xfId="13187" xr:uid="{9167A4DB-E36C-4149-AA24-6AE8F8E32ABA}"/>
    <cellStyle name="Separador de milhares 2 17 3 2 4" xfId="16499" xr:uid="{9E3B3C94-C138-4AD7-8F3A-E8D2259BD586}"/>
    <cellStyle name="Separador de milhares 2 17 3 2 5" xfId="10409" xr:uid="{A59F81CB-6601-478A-A380-026B243FA04C}"/>
    <cellStyle name="Separador de milhares 2 17 3 3" xfId="5059" xr:uid="{5EC0C476-91C4-42A9-BB2D-AA5874D57A77}"/>
    <cellStyle name="Separador de milhares 2 17 3 3 2" xfId="6469" xr:uid="{A1C66226-151E-4D9C-929A-D3B248C911F2}"/>
    <cellStyle name="Separador de milhares 2 17 3 3 2 2" xfId="9288" xr:uid="{CA476790-E468-49FA-8182-446313E904A0}"/>
    <cellStyle name="Separador de milhares 2 17 3 3 2 2 2" xfId="21201" xr:uid="{9C9C91FE-DCE1-4680-A3BE-489A36F894BF}"/>
    <cellStyle name="Separador de milhares 2 17 3 3 2 2 3" xfId="15044" xr:uid="{F6414B6B-64BD-4B36-906F-871A73F74097}"/>
    <cellStyle name="Separador de milhares 2 17 3 3 2 3" xfId="18382" xr:uid="{B6FE4F59-51DD-471F-AC18-B0A02282572A}"/>
    <cellStyle name="Separador de milhares 2 17 3 3 2 4" xfId="12266" xr:uid="{C3C640AC-C36D-4FE9-99F4-700FBFBC81F9}"/>
    <cellStyle name="Separador de milhares 2 17 3 3 3" xfId="7878" xr:uid="{CAC5BF05-8CD1-452E-AC36-8A3627334D05}"/>
    <cellStyle name="Separador de milhares 2 17 3 3 3 2" xfId="19791" xr:uid="{64A8AE3D-1013-43D3-9E65-F40138A9F26A}"/>
    <cellStyle name="Separador de milhares 2 17 3 3 3 3" xfId="13655" xr:uid="{39864626-FBC7-4658-A46C-1C37D2318CA9}"/>
    <cellStyle name="Separador de milhares 2 17 3 3 4" xfId="16972" xr:uid="{37FAE53C-89BB-4FF6-ACE4-D27125BF2700}"/>
    <cellStyle name="Separador de milhares 2 17 3 3 5" xfId="10877" xr:uid="{3F258984-3EB6-4C82-92F3-B025E68F05D5}"/>
    <cellStyle name="Separador de milhares 2 17 3 4" xfId="5367" xr:uid="{7EF28805-C438-471C-A5FD-9F4B542A6771}"/>
    <cellStyle name="Separador de milhares 2 17 3 4 2" xfId="6777" xr:uid="{F5F42774-EDF0-4FB2-AC08-5C7A00651370}"/>
    <cellStyle name="Separador de milhares 2 17 3 4 2 2" xfId="9596" xr:uid="{73712763-C25B-417C-8D01-BA83C2F805AF}"/>
    <cellStyle name="Separador de milhares 2 17 3 4 2 2 2" xfId="21509" xr:uid="{A692C4AB-E830-4D46-ACD4-7AEC55F7C697}"/>
    <cellStyle name="Separador de milhares 2 17 3 4 2 2 3" xfId="15348" xr:uid="{BE158B04-9D48-4623-AA12-10AFCB4B5D3C}"/>
    <cellStyle name="Separador de milhares 2 17 3 4 2 3" xfId="18690" xr:uid="{E22D41A7-8142-4C37-8706-02CC8035D627}"/>
    <cellStyle name="Separador de milhares 2 17 3 4 2 4" xfId="12570" xr:uid="{BED032D3-1811-4195-A792-DD773C310A13}"/>
    <cellStyle name="Separador de milhares 2 17 3 4 3" xfId="8186" xr:uid="{BFB260D4-D329-4177-97C0-08EF92403C3E}"/>
    <cellStyle name="Separador de milhares 2 17 3 4 3 2" xfId="20099" xr:uid="{E5EC1528-CB2F-4BBF-9DB7-CDB06B08F735}"/>
    <cellStyle name="Separador de milhares 2 17 3 4 3 3" xfId="13959" xr:uid="{A15E0249-4621-49E2-8E77-204F40FFAB8C}"/>
    <cellStyle name="Separador de milhares 2 17 3 4 4" xfId="17280" xr:uid="{F0E8F4D5-10CC-47CC-AABD-4991F8A9A1CF}"/>
    <cellStyle name="Separador de milhares 2 17 3 4 5" xfId="11181" xr:uid="{0650DB53-A70D-45AE-BB39-55D8727ED381}"/>
    <cellStyle name="Separador de milhares 2 17 3 5" xfId="5681" xr:uid="{6692C655-8564-4672-BD34-153A3133F64B}"/>
    <cellStyle name="Separador de milhares 2 17 3 5 2" xfId="8500" xr:uid="{78A25521-D459-4A78-94B8-3E246E098004}"/>
    <cellStyle name="Separador de milhares 2 17 3 5 2 2" xfId="20413" xr:uid="{4DBEC441-C6BE-49ED-AEAA-EBB96ABA7451}"/>
    <cellStyle name="Separador de milhares 2 17 3 5 2 3" xfId="14263" xr:uid="{421828B7-968F-48C9-A456-3BEA4EC90BCB}"/>
    <cellStyle name="Separador de milhares 2 17 3 5 3" xfId="17594" xr:uid="{4C885EE5-E21A-46B4-B25F-54FC50501EDC}"/>
    <cellStyle name="Separador de milhares 2 17 3 5 4" xfId="11485" xr:uid="{5665D30B-DEA6-4138-A7C5-1FC1E6298FCF}"/>
    <cellStyle name="Separador de milhares 2 17 3 6" xfId="7090" xr:uid="{BED55FFF-6834-4849-B732-C97DEFA1BDE5}"/>
    <cellStyle name="Separador de milhares 2 17 3 6 2" xfId="19003" xr:uid="{E772BB44-A20A-4641-AD46-6EDC1F3407D7}"/>
    <cellStyle name="Separador de milhares 2 17 3 6 3" xfId="12874" xr:uid="{26DA8EF5-6856-4CD2-BC7D-798540B4F09E}"/>
    <cellStyle name="Separador de milhares 2 17 3 7" xfId="15999" xr:uid="{48A648BE-9A90-490A-98EE-53D6D87E311C}"/>
    <cellStyle name="Separador de milhares 2 17 3 8" xfId="9932" xr:uid="{B995D0BB-5D1E-4095-8868-84029087B329}"/>
    <cellStyle name="Separador de milhares 2 17 4" xfId="3691" xr:uid="{9070C34D-B503-4C83-BEF0-53DD3F2CD00E}"/>
    <cellStyle name="Separador de milhares 2 17 4 2" xfId="4587" xr:uid="{65731FAB-064E-419A-8E7E-D8A45E554FFA}"/>
    <cellStyle name="Separador de milhares 2 17 4 2 2" xfId="5997" xr:uid="{D7E9A2F8-E642-4497-A0B7-8C6CD3E30DFD}"/>
    <cellStyle name="Separador de milhares 2 17 4 2 2 2" xfId="8816" xr:uid="{56DAA594-662B-43BE-8302-EE4E7A50316B}"/>
    <cellStyle name="Separador de milhares 2 17 4 2 2 2 2" xfId="20729" xr:uid="{192E4E0D-AB7A-470A-BC4E-B805F9D2BF6E}"/>
    <cellStyle name="Separador de milhares 2 17 4 2 2 2 3" xfId="14577" xr:uid="{99369992-1189-41B2-A045-DD85F0B11A6F}"/>
    <cellStyle name="Separador de milhares 2 17 4 2 2 3" xfId="17910" xr:uid="{6041ED72-4FBF-4E05-954F-E402B4F9DEDD}"/>
    <cellStyle name="Separador de milhares 2 17 4 2 2 4" xfId="11799" xr:uid="{398446EA-649E-422C-B365-1601CDE4CA23}"/>
    <cellStyle name="Separador de milhares 2 17 4 2 3" xfId="7406" xr:uid="{66DA8687-A172-4D00-A15E-D7149B120EE6}"/>
    <cellStyle name="Separador de milhares 2 17 4 2 3 2" xfId="19319" xr:uid="{503BE4CA-81EF-4EC6-9598-E31DE9302808}"/>
    <cellStyle name="Separador de milhares 2 17 4 2 3 3" xfId="13188" xr:uid="{8B2849B2-A3CA-44C6-8DE6-C1450AFF9A1F}"/>
    <cellStyle name="Separador de milhares 2 17 4 2 4" xfId="16500" xr:uid="{AA629AC4-E37F-4269-AEF9-B81FE94E7210}"/>
    <cellStyle name="Separador de milhares 2 17 4 2 5" xfId="10410" xr:uid="{8DF54057-4CF8-42D7-A5F0-AB21130B62B9}"/>
    <cellStyle name="Separador de milhares 2 17 4 3" xfId="5060" xr:uid="{F4EF7BE4-9689-4E92-8CF6-DC6211CAADE5}"/>
    <cellStyle name="Separador de milhares 2 17 4 3 2" xfId="6470" xr:uid="{1E6F82DA-9AD6-460D-8FE3-7E72999BE4DA}"/>
    <cellStyle name="Separador de milhares 2 17 4 3 2 2" xfId="9289" xr:uid="{1BDD2BC7-0D8F-4CF9-B650-A17D6DA9CA34}"/>
    <cellStyle name="Separador de milhares 2 17 4 3 2 2 2" xfId="21202" xr:uid="{998EB57E-4030-42F3-B610-36BE02C1A51D}"/>
    <cellStyle name="Separador de milhares 2 17 4 3 2 2 3" xfId="15045" xr:uid="{0CDAA591-3E63-4BB2-9C14-1A2C9E324C5E}"/>
    <cellStyle name="Separador de milhares 2 17 4 3 2 3" xfId="18383" xr:uid="{840A85B3-70C9-4BA8-A755-9DEA43BAEF6A}"/>
    <cellStyle name="Separador de milhares 2 17 4 3 2 4" xfId="12267" xr:uid="{06092C90-EF3B-429D-A5E1-21A4B889ABC4}"/>
    <cellStyle name="Separador de milhares 2 17 4 3 3" xfId="7879" xr:uid="{74D7C1B9-DACA-4437-ABE6-300CD84B1B74}"/>
    <cellStyle name="Separador de milhares 2 17 4 3 3 2" xfId="19792" xr:uid="{262849CD-3F73-49CE-84E2-60122CF150A9}"/>
    <cellStyle name="Separador de milhares 2 17 4 3 3 3" xfId="13656" xr:uid="{CFFBDEC9-B165-40F7-8102-47D1433ECB04}"/>
    <cellStyle name="Separador de milhares 2 17 4 3 4" xfId="16973" xr:uid="{6449C3F4-8CF9-43EF-859E-325D3D757D00}"/>
    <cellStyle name="Separador de milhares 2 17 4 3 5" xfId="10878" xr:uid="{D052E52C-8B12-476B-B954-EC602F852F53}"/>
    <cellStyle name="Separador de milhares 2 17 4 4" xfId="5368" xr:uid="{B680CB46-FB63-430B-8BE7-D6BA310969B0}"/>
    <cellStyle name="Separador de milhares 2 17 4 4 2" xfId="6778" xr:uid="{F8663898-A933-4B90-A28B-D37079B7A46F}"/>
    <cellStyle name="Separador de milhares 2 17 4 4 2 2" xfId="9597" xr:uid="{C9FC1668-0381-4ADB-84EE-735B37C30CC6}"/>
    <cellStyle name="Separador de milhares 2 17 4 4 2 2 2" xfId="21510" xr:uid="{ECD87B4E-1B40-4E26-801F-0DCD889B66AE}"/>
    <cellStyle name="Separador de milhares 2 17 4 4 2 2 3" xfId="15349" xr:uid="{EAAEEA2F-B4F7-42A0-8F6E-7F8E8D1942B3}"/>
    <cellStyle name="Separador de milhares 2 17 4 4 2 3" xfId="18691" xr:uid="{D389D847-A936-41E8-B677-F120AEA1B203}"/>
    <cellStyle name="Separador de milhares 2 17 4 4 2 4" xfId="12571" xr:uid="{CDA9D3F9-E723-4065-97E0-71A864867D0A}"/>
    <cellStyle name="Separador de milhares 2 17 4 4 3" xfId="8187" xr:uid="{9AEBC6A0-CB4C-46E4-B1A5-EB8DEB59AE3E}"/>
    <cellStyle name="Separador de milhares 2 17 4 4 3 2" xfId="20100" xr:uid="{42E9F26B-A187-4005-BF50-4DF0CEB2D154}"/>
    <cellStyle name="Separador de milhares 2 17 4 4 3 3" xfId="13960" xr:uid="{EFD68A6F-F2FD-4E8A-A651-609F1932DAA7}"/>
    <cellStyle name="Separador de milhares 2 17 4 4 4" xfId="17281" xr:uid="{50319309-F4CA-431E-B402-4ED8ACBBB635}"/>
    <cellStyle name="Separador de milhares 2 17 4 4 5" xfId="11182" xr:uid="{25DD6C9B-FEF2-4C2D-B03F-8884A161F4FA}"/>
    <cellStyle name="Separador de milhares 2 17 4 5" xfId="5682" xr:uid="{B097B351-41D3-4CFB-8FB4-B296DAAA7C1D}"/>
    <cellStyle name="Separador de milhares 2 17 4 5 2" xfId="8501" xr:uid="{83461445-E9FB-4EB2-922C-829BA0B04A82}"/>
    <cellStyle name="Separador de milhares 2 17 4 5 2 2" xfId="20414" xr:uid="{1AC491C8-173E-4095-8DE7-DED2D9929001}"/>
    <cellStyle name="Separador de milhares 2 17 4 5 2 3" xfId="14264" xr:uid="{30663DC4-16A9-4561-8022-24F4B4E6189D}"/>
    <cellStyle name="Separador de milhares 2 17 4 5 3" xfId="17595" xr:uid="{5B8CC1E9-7BAB-4E15-92CC-81FB830F989D}"/>
    <cellStyle name="Separador de milhares 2 17 4 5 4" xfId="11486" xr:uid="{604739FC-A671-4276-B2E4-3DA018794AE4}"/>
    <cellStyle name="Separador de milhares 2 17 4 6" xfId="7091" xr:uid="{52161722-3721-414B-883A-145710B09707}"/>
    <cellStyle name="Separador de milhares 2 17 4 6 2" xfId="19004" xr:uid="{E1D8450A-C10E-4C53-9037-32EB274DAE3A}"/>
    <cellStyle name="Separador de milhares 2 17 4 6 3" xfId="12875" xr:uid="{E3724A40-D405-49CC-8386-D488DBBF3451}"/>
    <cellStyle name="Separador de milhares 2 17 4 7" xfId="16000" xr:uid="{C3720E7B-FB13-4E96-916E-6E216C807EB9}"/>
    <cellStyle name="Separador de milhares 2 17 4 8" xfId="9933" xr:uid="{3057A62A-B51E-4D2E-904B-EA7E2075B267}"/>
    <cellStyle name="Separador de milhares 2 17 5" xfId="3692" xr:uid="{47D9CD60-058F-496D-A6D1-EF0832568D46}"/>
    <cellStyle name="Separador de milhares 2 17 5 2" xfId="4588" xr:uid="{13C6C5FF-F7CE-4325-8F8E-38EF4A81CE98}"/>
    <cellStyle name="Separador de milhares 2 17 5 2 2" xfId="5998" xr:uid="{FE915C6C-2A8D-4C67-A6E8-25C51C374DA6}"/>
    <cellStyle name="Separador de milhares 2 17 5 2 2 2" xfId="8817" xr:uid="{68BEDB4C-4053-4AAC-A69C-9AEE142F63F6}"/>
    <cellStyle name="Separador de milhares 2 17 5 2 2 2 2" xfId="20730" xr:uid="{EE45E28F-DB64-4BB4-87EA-34CC5927E5C4}"/>
    <cellStyle name="Separador de milhares 2 17 5 2 2 2 3" xfId="14578" xr:uid="{A9965228-2665-48C8-ABA2-46ECC20089B2}"/>
    <cellStyle name="Separador de milhares 2 17 5 2 2 3" xfId="17911" xr:uid="{2303B9A4-E5B3-4196-AB62-31F8704AADA5}"/>
    <cellStyle name="Separador de milhares 2 17 5 2 2 4" xfId="11800" xr:uid="{1CCA4328-4B45-40CB-910E-B2338DC720D8}"/>
    <cellStyle name="Separador de milhares 2 17 5 2 3" xfId="7407" xr:uid="{B7429961-BC63-4FFD-945B-73C953466B81}"/>
    <cellStyle name="Separador de milhares 2 17 5 2 3 2" xfId="19320" xr:uid="{AFC1FD48-6DB5-4927-926D-C4345D8DDFFA}"/>
    <cellStyle name="Separador de milhares 2 17 5 2 3 3" xfId="13189" xr:uid="{3DB4B99A-ECD4-4359-9DF4-3A8362A4D46A}"/>
    <cellStyle name="Separador de milhares 2 17 5 2 4" xfId="16501" xr:uid="{9B077837-BEE0-4811-8D72-6DC519B7E268}"/>
    <cellStyle name="Separador de milhares 2 17 5 2 5" xfId="10411" xr:uid="{75627020-C566-416A-8345-803A9D486F81}"/>
    <cellStyle name="Separador de milhares 2 17 5 3" xfId="5061" xr:uid="{D4053C7F-6968-49DE-B9A4-C07829F5D36F}"/>
    <cellStyle name="Separador de milhares 2 17 5 3 2" xfId="6471" xr:uid="{42928F1C-696B-4DA9-AD63-EB59C62EBB93}"/>
    <cellStyle name="Separador de milhares 2 17 5 3 2 2" xfId="9290" xr:uid="{E9A86420-9992-4EAE-AA38-E8F3150E0BF7}"/>
    <cellStyle name="Separador de milhares 2 17 5 3 2 2 2" xfId="21203" xr:uid="{9940EA88-9B6E-46F7-9E6F-FB5A3D655D0B}"/>
    <cellStyle name="Separador de milhares 2 17 5 3 2 2 3" xfId="15046" xr:uid="{C16822F1-42F4-4AFC-A6AC-90274FD2D583}"/>
    <cellStyle name="Separador de milhares 2 17 5 3 2 3" xfId="18384" xr:uid="{9CF315EE-9BC4-4080-AE09-6CE889EF628B}"/>
    <cellStyle name="Separador de milhares 2 17 5 3 2 4" xfId="12268" xr:uid="{D0965108-19F1-465F-8223-36E7143C3A0B}"/>
    <cellStyle name="Separador de milhares 2 17 5 3 3" xfId="7880" xr:uid="{45DF64DA-E0EC-4059-8F94-5B05AFE65126}"/>
    <cellStyle name="Separador de milhares 2 17 5 3 3 2" xfId="19793" xr:uid="{804DEFD8-5C16-4873-95A6-ED0A2AC14080}"/>
    <cellStyle name="Separador de milhares 2 17 5 3 3 3" xfId="13657" xr:uid="{3F88333F-C3A2-44F3-A591-D4E0EE548B6A}"/>
    <cellStyle name="Separador de milhares 2 17 5 3 4" xfId="16974" xr:uid="{BA1833CD-6822-452D-97B4-7364B566A3DF}"/>
    <cellStyle name="Separador de milhares 2 17 5 3 5" xfId="10879" xr:uid="{0B791A29-F434-4A59-8D4F-AEE786D324A1}"/>
    <cellStyle name="Separador de milhares 2 17 5 4" xfId="5369" xr:uid="{B0BE3C3E-2BEC-445E-A5F7-E70AFD396FA6}"/>
    <cellStyle name="Separador de milhares 2 17 5 4 2" xfId="6779" xr:uid="{86B59E01-2824-4858-A373-3389E0B2AB06}"/>
    <cellStyle name="Separador de milhares 2 17 5 4 2 2" xfId="9598" xr:uid="{658820B2-31C9-4147-9257-21666874AC8A}"/>
    <cellStyle name="Separador de milhares 2 17 5 4 2 2 2" xfId="21511" xr:uid="{E5CCAE90-0CDC-422A-AB72-7A633265B246}"/>
    <cellStyle name="Separador de milhares 2 17 5 4 2 2 3" xfId="15350" xr:uid="{8AB18609-484D-423C-BA9E-A9C3AAE57EBA}"/>
    <cellStyle name="Separador de milhares 2 17 5 4 2 3" xfId="18692" xr:uid="{0302CEE0-E1F9-48D0-81DC-515F60946033}"/>
    <cellStyle name="Separador de milhares 2 17 5 4 2 4" xfId="12572" xr:uid="{1DF676BB-B3D0-4CC7-85EA-BC350F7B2962}"/>
    <cellStyle name="Separador de milhares 2 17 5 4 3" xfId="8188" xr:uid="{D001363E-8845-40DA-BAA8-0FA1D43881B3}"/>
    <cellStyle name="Separador de milhares 2 17 5 4 3 2" xfId="20101" xr:uid="{00CED532-30FF-4DD8-BBC2-C3AEF3F5982E}"/>
    <cellStyle name="Separador de milhares 2 17 5 4 3 3" xfId="13961" xr:uid="{C24AB283-1FA0-4435-BE30-B8F642137FEA}"/>
    <cellStyle name="Separador de milhares 2 17 5 4 4" xfId="17282" xr:uid="{69A9A90C-9727-4D0D-89AC-8A1C655580BF}"/>
    <cellStyle name="Separador de milhares 2 17 5 4 5" xfId="11183" xr:uid="{5CC87016-79C9-4022-94F0-460DE5B95847}"/>
    <cellStyle name="Separador de milhares 2 17 5 5" xfId="5683" xr:uid="{81753BCF-51C7-4F25-B5B5-E937163D2A2A}"/>
    <cellStyle name="Separador de milhares 2 17 5 5 2" xfId="8502" xr:uid="{24683F26-E4B4-4482-98F9-25A657085928}"/>
    <cellStyle name="Separador de milhares 2 17 5 5 2 2" xfId="20415" xr:uid="{D96039CE-0F0B-45E6-9834-FB1F5195688C}"/>
    <cellStyle name="Separador de milhares 2 17 5 5 2 3" xfId="14265" xr:uid="{817C3770-B306-41D4-A616-C00A742279C9}"/>
    <cellStyle name="Separador de milhares 2 17 5 5 3" xfId="17596" xr:uid="{DA21B705-4BA0-4054-BC69-47C0A0FBD343}"/>
    <cellStyle name="Separador de milhares 2 17 5 5 4" xfId="11487" xr:uid="{B97D5B11-4C2A-4600-B77C-D02D15F243D0}"/>
    <cellStyle name="Separador de milhares 2 17 5 6" xfId="7092" xr:uid="{420DB24C-A8C7-46F0-9F32-27D53A78ED77}"/>
    <cellStyle name="Separador de milhares 2 17 5 6 2" xfId="19005" xr:uid="{0099D3E1-6E7D-4548-8E38-C948DC93917B}"/>
    <cellStyle name="Separador de milhares 2 17 5 6 3" xfId="12876" xr:uid="{767C0B50-BEBA-471B-BB51-02272EC17EF6}"/>
    <cellStyle name="Separador de milhares 2 17 5 7" xfId="16001" xr:uid="{9AF29B2D-9B86-49B5-B23E-292C6417AC5E}"/>
    <cellStyle name="Separador de milhares 2 17 5 8" xfId="9934" xr:uid="{2CFEB898-7253-4480-94B4-853D1C06C0AD}"/>
    <cellStyle name="Separador de milhares 2 17 6" xfId="3693" xr:uid="{E6FAD205-6C3F-43C7-B211-58A763FE2EE2}"/>
    <cellStyle name="Separador de milhares 2 17 6 2" xfId="4589" xr:uid="{9A5028D3-A41C-4A96-9B64-6176A1D54693}"/>
    <cellStyle name="Separador de milhares 2 17 6 2 2" xfId="5999" xr:uid="{F6CFD6C5-EEA4-44FC-BCAF-F1D6E7A8C75D}"/>
    <cellStyle name="Separador de milhares 2 17 6 2 2 2" xfId="8818" xr:uid="{9904ABB0-9D9E-4A14-9C54-5FEA26A26624}"/>
    <cellStyle name="Separador de milhares 2 17 6 2 2 2 2" xfId="20731" xr:uid="{37EAC2F4-F040-4E2A-BF11-8FBA24D26132}"/>
    <cellStyle name="Separador de milhares 2 17 6 2 2 2 3" xfId="14579" xr:uid="{4D494385-0A0C-4986-824E-5C93D4F4B036}"/>
    <cellStyle name="Separador de milhares 2 17 6 2 2 3" xfId="17912" xr:uid="{AD9517FE-7CB1-472B-A999-EC8661C1AF3A}"/>
    <cellStyle name="Separador de milhares 2 17 6 2 2 4" xfId="11801" xr:uid="{EE0BF02B-CF4C-424F-A7AA-8C08FECEF3EA}"/>
    <cellStyle name="Separador de milhares 2 17 6 2 3" xfId="7408" xr:uid="{96F89D5D-DFC2-4B8E-AEB5-398C8B60D773}"/>
    <cellStyle name="Separador de milhares 2 17 6 2 3 2" xfId="19321" xr:uid="{7B7315F8-29D6-48A3-A3DE-782885FF5FD6}"/>
    <cellStyle name="Separador de milhares 2 17 6 2 3 3" xfId="13190" xr:uid="{C4DF627A-F567-4C3D-91CE-0FE7878F100D}"/>
    <cellStyle name="Separador de milhares 2 17 6 2 4" xfId="16502" xr:uid="{296D084E-EC5B-428D-BC26-76D1EDF3CCA6}"/>
    <cellStyle name="Separador de milhares 2 17 6 2 5" xfId="10412" xr:uid="{B3A505CE-F9B7-4BF9-B763-6B85564AA3D2}"/>
    <cellStyle name="Separador de milhares 2 17 6 3" xfId="5062" xr:uid="{EE6D1C33-5AEE-437E-B668-0807D24EA793}"/>
    <cellStyle name="Separador de milhares 2 17 6 3 2" xfId="6472" xr:uid="{E6481E9E-8E3F-4A24-AEA7-719A4F140CA3}"/>
    <cellStyle name="Separador de milhares 2 17 6 3 2 2" xfId="9291" xr:uid="{043CC5B1-174F-4F1D-85FB-DEDCC2B86CC3}"/>
    <cellStyle name="Separador de milhares 2 17 6 3 2 2 2" xfId="21204" xr:uid="{E2C00D58-E97B-47D1-AF58-A815D9EE4923}"/>
    <cellStyle name="Separador de milhares 2 17 6 3 2 2 3" xfId="15047" xr:uid="{32F843DE-9A74-433F-A2BA-249AAE93F523}"/>
    <cellStyle name="Separador de milhares 2 17 6 3 2 3" xfId="18385" xr:uid="{30457026-93FC-4A0E-A2F2-7E522160F756}"/>
    <cellStyle name="Separador de milhares 2 17 6 3 2 4" xfId="12269" xr:uid="{65272DD8-2343-481C-896C-F031826C3DEF}"/>
    <cellStyle name="Separador de milhares 2 17 6 3 3" xfId="7881" xr:uid="{8EE77C10-53AD-4615-9041-F209FAE0E622}"/>
    <cellStyle name="Separador de milhares 2 17 6 3 3 2" xfId="19794" xr:uid="{D36B4BDF-B4E8-4D98-A293-B3E785BE3866}"/>
    <cellStyle name="Separador de milhares 2 17 6 3 3 3" xfId="13658" xr:uid="{FCA763C5-1A8A-459E-A688-897E01419F98}"/>
    <cellStyle name="Separador de milhares 2 17 6 3 4" xfId="16975" xr:uid="{A0875EFA-BB8A-4970-83F3-C0D20174398B}"/>
    <cellStyle name="Separador de milhares 2 17 6 3 5" xfId="10880" xr:uid="{84AD16C4-CF71-47A0-90E5-DBD3B0C0BAAB}"/>
    <cellStyle name="Separador de milhares 2 17 6 4" xfId="5370" xr:uid="{C08DDD0E-D686-48A2-B215-D99DC10F2AE0}"/>
    <cellStyle name="Separador de milhares 2 17 6 4 2" xfId="6780" xr:uid="{1786F099-8BFD-4465-939C-3F0A0207D960}"/>
    <cellStyle name="Separador de milhares 2 17 6 4 2 2" xfId="9599" xr:uid="{ABD21BF8-57CF-47E0-BD97-76606C0FEF0C}"/>
    <cellStyle name="Separador de milhares 2 17 6 4 2 2 2" xfId="21512" xr:uid="{3728A878-050A-47F1-9AB4-C052334C5F59}"/>
    <cellStyle name="Separador de milhares 2 17 6 4 2 2 3" xfId="15351" xr:uid="{696530C5-CCB5-4B3C-9679-83C0489B451E}"/>
    <cellStyle name="Separador de milhares 2 17 6 4 2 3" xfId="18693" xr:uid="{E6C375B6-036A-4C84-BEAD-071AFDDA2303}"/>
    <cellStyle name="Separador de milhares 2 17 6 4 2 4" xfId="12573" xr:uid="{69ECF5E8-D473-4670-84E3-9E2C30CB3A6F}"/>
    <cellStyle name="Separador de milhares 2 17 6 4 3" xfId="8189" xr:uid="{90D80C75-4842-4511-86C3-7B696654A96E}"/>
    <cellStyle name="Separador de milhares 2 17 6 4 3 2" xfId="20102" xr:uid="{7735D346-E278-4B9B-9EF6-387CA14387FD}"/>
    <cellStyle name="Separador de milhares 2 17 6 4 3 3" xfId="13962" xr:uid="{6948AE37-C5A1-48EA-813E-BACEF21D7010}"/>
    <cellStyle name="Separador de milhares 2 17 6 4 4" xfId="17283" xr:uid="{163E70B3-C1F1-48FD-8578-742BED047D0C}"/>
    <cellStyle name="Separador de milhares 2 17 6 4 5" xfId="11184" xr:uid="{8014CCDC-39FE-4DE2-AF95-CAFBC0F193CF}"/>
    <cellStyle name="Separador de milhares 2 17 6 5" xfId="5684" xr:uid="{7DE11A1E-D22B-4D50-8194-770157C5FBFB}"/>
    <cellStyle name="Separador de milhares 2 17 6 5 2" xfId="8503" xr:uid="{2410DC04-6D12-4830-B3CF-9B86B6396DC4}"/>
    <cellStyle name="Separador de milhares 2 17 6 5 2 2" xfId="20416" xr:uid="{4C8BF9BF-DEEC-4F2A-B5F4-B81873AEC058}"/>
    <cellStyle name="Separador de milhares 2 17 6 5 2 3" xfId="14266" xr:uid="{A3E88283-F14D-461A-A992-29AC1E6905FF}"/>
    <cellStyle name="Separador de milhares 2 17 6 5 3" xfId="17597" xr:uid="{C214AF2A-F677-46C2-AEF5-7DC09BDF0637}"/>
    <cellStyle name="Separador de milhares 2 17 6 5 4" xfId="11488" xr:uid="{23C3F281-6F3C-4366-8F3C-EF307D83C0CB}"/>
    <cellStyle name="Separador de milhares 2 17 6 6" xfId="7093" xr:uid="{363BE894-1CB6-4512-9603-6403FEFCC3B8}"/>
    <cellStyle name="Separador de milhares 2 17 6 6 2" xfId="19006" xr:uid="{C93D26EC-307D-4C41-974A-999F3A05563D}"/>
    <cellStyle name="Separador de milhares 2 17 6 6 3" xfId="12877" xr:uid="{A140249E-5CAD-405B-BB1E-CD444F839EF1}"/>
    <cellStyle name="Separador de milhares 2 17 6 7" xfId="16002" xr:uid="{8BC1D18E-3A61-48B1-AADF-7D1CC9651FF9}"/>
    <cellStyle name="Separador de milhares 2 17 6 8" xfId="9935" xr:uid="{97789D5D-2474-47B3-B040-3DE03A55C55E}"/>
    <cellStyle name="Separador de milhares 2 17 7" xfId="3694" xr:uid="{AC16077C-9D67-490D-943C-3A9E643A07C7}"/>
    <cellStyle name="Separador de milhares 2 17 7 2" xfId="4590" xr:uid="{7DDCC896-926E-488B-9594-4DE5DCA30ABE}"/>
    <cellStyle name="Separador de milhares 2 17 7 2 2" xfId="6000" xr:uid="{7AC6921D-754A-4DED-83BB-4ECB64DE8940}"/>
    <cellStyle name="Separador de milhares 2 17 7 2 2 2" xfId="8819" xr:uid="{62AB843B-351F-40E7-9EA8-5BA41F32608C}"/>
    <cellStyle name="Separador de milhares 2 17 7 2 2 2 2" xfId="20732" xr:uid="{FB726498-D220-4620-A45C-5ABEFEADB8E7}"/>
    <cellStyle name="Separador de milhares 2 17 7 2 2 2 3" xfId="14580" xr:uid="{4B5E016F-D410-4320-9B1E-323958DAA3E0}"/>
    <cellStyle name="Separador de milhares 2 17 7 2 2 3" xfId="17913" xr:uid="{A32224EA-03CC-47BA-A471-CFE40FC4492F}"/>
    <cellStyle name="Separador de milhares 2 17 7 2 2 4" xfId="11802" xr:uid="{41E8486F-F9EF-4DF8-87A4-E5C2B1FA06BF}"/>
    <cellStyle name="Separador de milhares 2 17 7 2 3" xfId="7409" xr:uid="{7FEF2156-0367-4131-95C7-06933A519196}"/>
    <cellStyle name="Separador de milhares 2 17 7 2 3 2" xfId="19322" xr:uid="{750FAB4D-E2B4-4A4F-8A31-06092C2647E5}"/>
    <cellStyle name="Separador de milhares 2 17 7 2 3 3" xfId="13191" xr:uid="{19F60756-F867-4D25-BA04-4A7997F87BBF}"/>
    <cellStyle name="Separador de milhares 2 17 7 2 4" xfId="16503" xr:uid="{C6217F92-8CF0-40CE-A46C-180D8D969D2B}"/>
    <cellStyle name="Separador de milhares 2 17 7 2 5" xfId="10413" xr:uid="{59C3EEB2-2706-41CC-9C80-5BE5D467C7F0}"/>
    <cellStyle name="Separador de milhares 2 17 7 3" xfId="5063" xr:uid="{ED6371AA-92B5-468B-9F3B-5BAB256B852E}"/>
    <cellStyle name="Separador de milhares 2 17 7 3 2" xfId="6473" xr:uid="{5F2F3761-7B5B-4EB2-9DD8-A76E22CE0B45}"/>
    <cellStyle name="Separador de milhares 2 17 7 3 2 2" xfId="9292" xr:uid="{2B984B3B-F01A-4EC5-88F2-ED15B9CACEF9}"/>
    <cellStyle name="Separador de milhares 2 17 7 3 2 2 2" xfId="21205" xr:uid="{0DB8F62E-DC1F-4FE5-87E0-CDCE0F8A3C7D}"/>
    <cellStyle name="Separador de milhares 2 17 7 3 2 2 3" xfId="15048" xr:uid="{CE48485D-111B-45CB-880E-BCFD526C5601}"/>
    <cellStyle name="Separador de milhares 2 17 7 3 2 3" xfId="18386" xr:uid="{90F3BB8B-6AF5-4646-9E2D-2047B5B320CB}"/>
    <cellStyle name="Separador de milhares 2 17 7 3 2 4" xfId="12270" xr:uid="{47D9B753-48E7-44B6-AC8D-50D53EC7D65F}"/>
    <cellStyle name="Separador de milhares 2 17 7 3 3" xfId="7882" xr:uid="{1D9A0BF5-B014-4E75-AC4E-194C7FC9A9D3}"/>
    <cellStyle name="Separador de milhares 2 17 7 3 3 2" xfId="19795" xr:uid="{F8B8ADC6-0FD0-4523-A55D-1FF7265121C5}"/>
    <cellStyle name="Separador de milhares 2 17 7 3 3 3" xfId="13659" xr:uid="{0AD783C8-EFFE-4377-85F6-60686F29AF80}"/>
    <cellStyle name="Separador de milhares 2 17 7 3 4" xfId="16976" xr:uid="{A4B9F975-AB72-40DE-B787-AF83ABA5ED71}"/>
    <cellStyle name="Separador de milhares 2 17 7 3 5" xfId="10881" xr:uid="{E57DB415-9D92-400F-8EFC-E55B5B6125F2}"/>
    <cellStyle name="Separador de milhares 2 17 7 4" xfId="5371" xr:uid="{80D1C5DD-0CE3-4F81-B921-AE170BD237A6}"/>
    <cellStyle name="Separador de milhares 2 17 7 4 2" xfId="6781" xr:uid="{FFF2A0D9-6BFF-4400-BA32-4AD62D47071B}"/>
    <cellStyle name="Separador de milhares 2 17 7 4 2 2" xfId="9600" xr:uid="{36C6C396-ED38-4AAD-A11C-450FD2B6596B}"/>
    <cellStyle name="Separador de milhares 2 17 7 4 2 2 2" xfId="21513" xr:uid="{76ED5282-D6FC-453E-B15D-D34B366C828B}"/>
    <cellStyle name="Separador de milhares 2 17 7 4 2 2 3" xfId="15352" xr:uid="{B9521A12-2CAE-4EE0-980C-152342C0CF28}"/>
    <cellStyle name="Separador de milhares 2 17 7 4 2 3" xfId="18694" xr:uid="{26B6756F-178E-489B-9474-170F6B0FC183}"/>
    <cellStyle name="Separador de milhares 2 17 7 4 2 4" xfId="12574" xr:uid="{9C6D2CB1-874D-4B73-AE9C-CFDB94BB66E2}"/>
    <cellStyle name="Separador de milhares 2 17 7 4 3" xfId="8190" xr:uid="{E58D5ED9-54A0-41C3-B519-5571B603350A}"/>
    <cellStyle name="Separador de milhares 2 17 7 4 3 2" xfId="20103" xr:uid="{66B5DB6C-2F77-4EA0-A7F8-4F2EB985917B}"/>
    <cellStyle name="Separador de milhares 2 17 7 4 3 3" xfId="13963" xr:uid="{76E8C843-BF61-4C95-AD03-946A0BDBCDEA}"/>
    <cellStyle name="Separador de milhares 2 17 7 4 4" xfId="17284" xr:uid="{E63EDE43-63CD-42EC-9975-BFAE4341D428}"/>
    <cellStyle name="Separador de milhares 2 17 7 4 5" xfId="11185" xr:uid="{273BC1AE-C23D-42F2-A596-1A1552D72D03}"/>
    <cellStyle name="Separador de milhares 2 17 7 5" xfId="5685" xr:uid="{D733EA04-BF6B-4A95-8885-EF8E56CD6B25}"/>
    <cellStyle name="Separador de milhares 2 17 7 5 2" xfId="8504" xr:uid="{D9C2750F-7BAA-4F00-BFCF-7EC769102246}"/>
    <cellStyle name="Separador de milhares 2 17 7 5 2 2" xfId="20417" xr:uid="{E7D0A0F6-4D01-49B1-8F13-B1C54C468922}"/>
    <cellStyle name="Separador de milhares 2 17 7 5 2 3" xfId="14267" xr:uid="{5DCAFF32-87DD-495E-8B1A-421385B9EC3E}"/>
    <cellStyle name="Separador de milhares 2 17 7 5 3" xfId="17598" xr:uid="{0F3B3BE7-9A67-45E1-AC59-898596632166}"/>
    <cellStyle name="Separador de milhares 2 17 7 5 4" xfId="11489" xr:uid="{2499B59A-B05B-4247-93CA-4EEB78AD8B1E}"/>
    <cellStyle name="Separador de milhares 2 17 7 6" xfId="7094" xr:uid="{1C6E2987-2F27-4A90-83B7-E8C9A1A0D390}"/>
    <cellStyle name="Separador de milhares 2 17 7 6 2" xfId="19007" xr:uid="{19B23D01-A00A-45B7-893C-D961DBD273A0}"/>
    <cellStyle name="Separador de milhares 2 17 7 6 3" xfId="12878" xr:uid="{2E13E4DA-B3BA-432F-85CA-3E12D65896C5}"/>
    <cellStyle name="Separador de milhares 2 17 7 7" xfId="16003" xr:uid="{57B27363-39AD-43F3-AA1F-FE80F8BF0EE7}"/>
    <cellStyle name="Separador de milhares 2 17 7 8" xfId="9936" xr:uid="{4143027D-4009-4ED3-ACC8-D85BD3BE85DC}"/>
    <cellStyle name="Separador de milhares 2 17 8" xfId="3695" xr:uid="{8FD5D07F-2946-40F1-9E32-423D9E1AB69A}"/>
    <cellStyle name="Separador de milhares 2 17 8 2" xfId="4591" xr:uid="{CBD94486-21CF-4D23-82AE-D122BFEEDD70}"/>
    <cellStyle name="Separador de milhares 2 17 8 2 2" xfId="6001" xr:uid="{299EBE0F-7ED8-47D2-B4EE-E19A25587416}"/>
    <cellStyle name="Separador de milhares 2 17 8 2 2 2" xfId="8820" xr:uid="{69D6279D-EBB8-43A7-8F5D-CF0143F021CD}"/>
    <cellStyle name="Separador de milhares 2 17 8 2 2 2 2" xfId="20733" xr:uid="{818222A6-0A85-4C35-B74D-8B4F0F440667}"/>
    <cellStyle name="Separador de milhares 2 17 8 2 2 2 3" xfId="14581" xr:uid="{5855CCF2-E9AA-4E9C-9643-41F39C76FC9A}"/>
    <cellStyle name="Separador de milhares 2 17 8 2 2 3" xfId="17914" xr:uid="{2DF4D4A7-2E59-4BCD-9DFE-94C9F13B94EF}"/>
    <cellStyle name="Separador de milhares 2 17 8 2 2 4" xfId="11803" xr:uid="{08E918FD-E4FC-438F-9925-829BB6C3FFF1}"/>
    <cellStyle name="Separador de milhares 2 17 8 2 3" xfId="7410" xr:uid="{50906519-234D-490A-AA8E-D04D822F484A}"/>
    <cellStyle name="Separador de milhares 2 17 8 2 3 2" xfId="19323" xr:uid="{9CEFFF21-320B-4143-AC56-C4796C40191F}"/>
    <cellStyle name="Separador de milhares 2 17 8 2 3 3" xfId="13192" xr:uid="{71D8A4CB-E54F-4925-A2AF-863E625DA6DF}"/>
    <cellStyle name="Separador de milhares 2 17 8 2 4" xfId="16504" xr:uid="{9E928D92-C467-4110-B703-2A64F4082E69}"/>
    <cellStyle name="Separador de milhares 2 17 8 2 5" xfId="10414" xr:uid="{F6DDD349-57A5-4186-821C-B1A67E0D0CB4}"/>
    <cellStyle name="Separador de milhares 2 17 8 3" xfId="5064" xr:uid="{B9C978FF-D296-4CCB-B93B-A35AB14F6704}"/>
    <cellStyle name="Separador de milhares 2 17 8 3 2" xfId="6474" xr:uid="{84BE88DB-21FA-4A37-B30E-EB75B9EFF0B0}"/>
    <cellStyle name="Separador de milhares 2 17 8 3 2 2" xfId="9293" xr:uid="{FC5F348A-E310-4861-B6F7-34918B1B40B7}"/>
    <cellStyle name="Separador de milhares 2 17 8 3 2 2 2" xfId="21206" xr:uid="{A7653818-035B-46FE-AD10-C8B7E213DD84}"/>
    <cellStyle name="Separador de milhares 2 17 8 3 2 2 3" xfId="15049" xr:uid="{7A6ABEFF-1060-4B26-AF2A-8BB933C40B1E}"/>
    <cellStyle name="Separador de milhares 2 17 8 3 2 3" xfId="18387" xr:uid="{645E8D22-FFB0-4805-82EC-2E623FD81252}"/>
    <cellStyle name="Separador de milhares 2 17 8 3 2 4" xfId="12271" xr:uid="{3497F1BB-CFBA-446A-9BDE-D275A8EAC2BA}"/>
    <cellStyle name="Separador de milhares 2 17 8 3 3" xfId="7883" xr:uid="{F1EEA5D0-964F-498C-BC52-5A97E6725751}"/>
    <cellStyle name="Separador de milhares 2 17 8 3 3 2" xfId="19796" xr:uid="{D156A120-94DF-4DEA-999D-2CB34940BDF7}"/>
    <cellStyle name="Separador de milhares 2 17 8 3 3 3" xfId="13660" xr:uid="{F7269587-96EA-4134-B3E3-34D5A4E27F3E}"/>
    <cellStyle name="Separador de milhares 2 17 8 3 4" xfId="16977" xr:uid="{F8AA95D6-1DCC-417B-92EE-DBD4E2ED2011}"/>
    <cellStyle name="Separador de milhares 2 17 8 3 5" xfId="10882" xr:uid="{3A4417E9-9119-4B22-9FA2-0ACB5AAE5BB5}"/>
    <cellStyle name="Separador de milhares 2 17 8 4" xfId="5372" xr:uid="{9570998F-E891-4ED3-B3E3-E0A901C8960E}"/>
    <cellStyle name="Separador de milhares 2 17 8 4 2" xfId="6782" xr:uid="{BB1CF61E-2F0A-4DDD-878B-0C1EEE5471F3}"/>
    <cellStyle name="Separador de milhares 2 17 8 4 2 2" xfId="9601" xr:uid="{8AD48D23-6FA7-4C23-AB96-3416A7A16EB1}"/>
    <cellStyle name="Separador de milhares 2 17 8 4 2 2 2" xfId="21514" xr:uid="{6C2D51D5-45C3-4158-808C-33606A013908}"/>
    <cellStyle name="Separador de milhares 2 17 8 4 2 2 3" xfId="15353" xr:uid="{AA8BAEE0-3494-415F-95C5-9D21C056B1B9}"/>
    <cellStyle name="Separador de milhares 2 17 8 4 2 3" xfId="18695" xr:uid="{710C17E0-CD6D-403D-B4F8-BFED677670FC}"/>
    <cellStyle name="Separador de milhares 2 17 8 4 2 4" xfId="12575" xr:uid="{5498E58D-5E41-4778-9271-54C45CA4493A}"/>
    <cellStyle name="Separador de milhares 2 17 8 4 3" xfId="8191" xr:uid="{2F5CDD1A-4E90-4298-8738-C682CFC3692F}"/>
    <cellStyle name="Separador de milhares 2 17 8 4 3 2" xfId="20104" xr:uid="{037353CA-A063-4D9B-A0E9-23001E9248D5}"/>
    <cellStyle name="Separador de milhares 2 17 8 4 3 3" xfId="13964" xr:uid="{B8E6D3E4-9E48-468B-962E-138A67C9A84E}"/>
    <cellStyle name="Separador de milhares 2 17 8 4 4" xfId="17285" xr:uid="{CC857A22-77E2-4373-BC5C-FD436D233C8F}"/>
    <cellStyle name="Separador de milhares 2 17 8 4 5" xfId="11186" xr:uid="{0BCE45CF-9F9A-4417-AB35-3221ADE8C781}"/>
    <cellStyle name="Separador de milhares 2 17 8 5" xfId="5686" xr:uid="{04EF39BF-9BC4-4AAD-833F-4C835B22D365}"/>
    <cellStyle name="Separador de milhares 2 17 8 5 2" xfId="8505" xr:uid="{6EC0D51D-C52D-4BB1-9932-F64D3811D535}"/>
    <cellStyle name="Separador de milhares 2 17 8 5 2 2" xfId="20418" xr:uid="{2D6F28C9-ECA2-4A68-910D-3BBBCDDBF2C6}"/>
    <cellStyle name="Separador de milhares 2 17 8 5 2 3" xfId="14268" xr:uid="{B6FA4035-0728-423A-B672-D00BA3923E19}"/>
    <cellStyle name="Separador de milhares 2 17 8 5 3" xfId="17599" xr:uid="{71706893-40F1-4448-BB23-16DEA9D40FC4}"/>
    <cellStyle name="Separador de milhares 2 17 8 5 4" xfId="11490" xr:uid="{B56F1822-49DF-40F5-AB6F-A9619D3F08FE}"/>
    <cellStyle name="Separador de milhares 2 17 8 6" xfId="7095" xr:uid="{0A32CA75-3411-4209-ADE6-F517EDE55666}"/>
    <cellStyle name="Separador de milhares 2 17 8 6 2" xfId="19008" xr:uid="{225B4C34-83D9-4D72-AC91-413A790F390D}"/>
    <cellStyle name="Separador de milhares 2 17 8 6 3" xfId="12879" xr:uid="{98B55602-3DCC-46C5-B122-651811DED63C}"/>
    <cellStyle name="Separador de milhares 2 17 8 7" xfId="16004" xr:uid="{9139EECA-2806-4E4A-80E6-1B65DE1A44DA}"/>
    <cellStyle name="Separador de milhares 2 17 8 8" xfId="9937" xr:uid="{8C74B3C6-227C-4A79-8787-E57E487E7109}"/>
    <cellStyle name="Separador de milhares 2 17 9" xfId="3696" xr:uid="{C6844F62-F6CD-4B1D-A7C6-D744F954D69A}"/>
    <cellStyle name="Separador de milhares 2 17 9 2" xfId="4592" xr:uid="{8EE0C839-C1AD-40EB-BE5E-6B9F8C8F6A63}"/>
    <cellStyle name="Separador de milhares 2 17 9 2 2" xfId="6002" xr:uid="{D34BC962-58CB-4415-A6A5-F72C5A1FEAFC}"/>
    <cellStyle name="Separador de milhares 2 17 9 2 2 2" xfId="8821" xr:uid="{D97E588C-120B-4151-995D-6F33E0BB2EE4}"/>
    <cellStyle name="Separador de milhares 2 17 9 2 2 2 2" xfId="20734" xr:uid="{D6687E15-247D-4FEA-9946-FAB920C22502}"/>
    <cellStyle name="Separador de milhares 2 17 9 2 2 2 3" xfId="14582" xr:uid="{2BD1F2E6-9D43-4676-83CB-2420C021C0DE}"/>
    <cellStyle name="Separador de milhares 2 17 9 2 2 3" xfId="17915" xr:uid="{0854C27E-DE76-4E99-8970-332D90E568AF}"/>
    <cellStyle name="Separador de milhares 2 17 9 2 2 4" xfId="11804" xr:uid="{EE41C739-15F5-4890-A0FA-58F49169F5E7}"/>
    <cellStyle name="Separador de milhares 2 17 9 2 3" xfId="7411" xr:uid="{CA4BDEDB-AB82-4E07-9D11-9CF9721FBD63}"/>
    <cellStyle name="Separador de milhares 2 17 9 2 3 2" xfId="19324" xr:uid="{EA0A75D2-C8BB-4244-BBE2-80210D83F357}"/>
    <cellStyle name="Separador de milhares 2 17 9 2 3 3" xfId="13193" xr:uid="{11F69009-0975-4C10-A86B-4960CB03385E}"/>
    <cellStyle name="Separador de milhares 2 17 9 2 4" xfId="16505" xr:uid="{D4BA2175-9914-4CD9-9048-CA300AAAE543}"/>
    <cellStyle name="Separador de milhares 2 17 9 2 5" xfId="10415" xr:uid="{DFB10441-B34B-4794-9295-9E2685C0DBC2}"/>
    <cellStyle name="Separador de milhares 2 17 9 3" xfId="5065" xr:uid="{CDC63D2C-4BFE-42CB-B336-92A4BC949AC3}"/>
    <cellStyle name="Separador de milhares 2 17 9 3 2" xfId="6475" xr:uid="{FA2D6B11-EF14-4859-B11C-E73A1BE7AA20}"/>
    <cellStyle name="Separador de milhares 2 17 9 3 2 2" xfId="9294" xr:uid="{9CE69801-87A5-4747-98AD-F687F9F7C638}"/>
    <cellStyle name="Separador de milhares 2 17 9 3 2 2 2" xfId="21207" xr:uid="{8AB44ACE-365F-4549-895E-A065666358EC}"/>
    <cellStyle name="Separador de milhares 2 17 9 3 2 2 3" xfId="15050" xr:uid="{65C47C35-A821-435A-BE94-BF4E4B493074}"/>
    <cellStyle name="Separador de milhares 2 17 9 3 2 3" xfId="18388" xr:uid="{7C260A10-FFD5-4147-B284-032AF350A5BC}"/>
    <cellStyle name="Separador de milhares 2 17 9 3 2 4" xfId="12272" xr:uid="{B372A725-AF27-4B1F-BB0A-6E81CC22F488}"/>
    <cellStyle name="Separador de milhares 2 17 9 3 3" xfId="7884" xr:uid="{F61C9DE1-4E80-477F-BF95-ED85E5E6A40E}"/>
    <cellStyle name="Separador de milhares 2 17 9 3 3 2" xfId="19797" xr:uid="{1C8DE3E3-EE4F-400F-B328-2463E5CC3DAF}"/>
    <cellStyle name="Separador de milhares 2 17 9 3 3 3" xfId="13661" xr:uid="{FFECCE57-C3FD-46F3-9097-4CB634831E99}"/>
    <cellStyle name="Separador de milhares 2 17 9 3 4" xfId="16978" xr:uid="{F31D2557-2301-4601-922B-03353CA12641}"/>
    <cellStyle name="Separador de milhares 2 17 9 3 5" xfId="10883" xr:uid="{BE7C872C-7DDD-4126-8538-5E1BDACCA3F5}"/>
    <cellStyle name="Separador de milhares 2 17 9 4" xfId="5373" xr:uid="{752A47CB-1D1B-4BCB-B8A9-4F85449A6E44}"/>
    <cellStyle name="Separador de milhares 2 17 9 4 2" xfId="6783" xr:uid="{FE07A8C5-4613-4A91-9225-2C91DC54E879}"/>
    <cellStyle name="Separador de milhares 2 17 9 4 2 2" xfId="9602" xr:uid="{4FF9036A-CC83-4331-892E-0B74A62E3925}"/>
    <cellStyle name="Separador de milhares 2 17 9 4 2 2 2" xfId="21515" xr:uid="{51084491-46B0-4872-A5F8-66132AD52F0C}"/>
    <cellStyle name="Separador de milhares 2 17 9 4 2 2 3" xfId="15354" xr:uid="{E04E6673-2B97-4061-90E3-056CAD200D2D}"/>
    <cellStyle name="Separador de milhares 2 17 9 4 2 3" xfId="18696" xr:uid="{52943B25-F572-48FC-8679-B24FE7BE09DE}"/>
    <cellStyle name="Separador de milhares 2 17 9 4 2 4" xfId="12576" xr:uid="{5C2CFE97-0C1B-4C48-A15B-05557C8E9CFD}"/>
    <cellStyle name="Separador de milhares 2 17 9 4 3" xfId="8192" xr:uid="{B037FC8B-4956-4581-94DA-1B7326B4EF38}"/>
    <cellStyle name="Separador de milhares 2 17 9 4 3 2" xfId="20105" xr:uid="{BDCFE27A-EBBB-4404-A50F-0A841FDDAFBC}"/>
    <cellStyle name="Separador de milhares 2 17 9 4 3 3" xfId="13965" xr:uid="{34005C1E-3C0F-4FF7-8904-45F85B03C2B9}"/>
    <cellStyle name="Separador de milhares 2 17 9 4 4" xfId="17286" xr:uid="{5B28B49A-6B05-4CEF-BF96-09613DAEC075}"/>
    <cellStyle name="Separador de milhares 2 17 9 4 5" xfId="11187" xr:uid="{4F3CB508-4A7A-40FE-9455-6FC47079AAF0}"/>
    <cellStyle name="Separador de milhares 2 17 9 5" xfId="5687" xr:uid="{A0209B59-B9C3-4A02-A8E7-D000EF9290FB}"/>
    <cellStyle name="Separador de milhares 2 17 9 5 2" xfId="8506" xr:uid="{2D7557DE-F5B1-4556-AD48-2BF6F28C3FF7}"/>
    <cellStyle name="Separador de milhares 2 17 9 5 2 2" xfId="20419" xr:uid="{9A79D7F0-389B-424C-A33D-EAC51A12F73D}"/>
    <cellStyle name="Separador de milhares 2 17 9 5 2 3" xfId="14269" xr:uid="{B6CBAD5B-2D38-43EE-97D4-178E2AF0AA0A}"/>
    <cellStyle name="Separador de milhares 2 17 9 5 3" xfId="17600" xr:uid="{27234D2B-B002-4738-83BF-612F32E0948D}"/>
    <cellStyle name="Separador de milhares 2 17 9 5 4" xfId="11491" xr:uid="{91468B2A-3F57-4EA4-83BC-323A05879803}"/>
    <cellStyle name="Separador de milhares 2 17 9 6" xfId="7096" xr:uid="{35AECC76-C383-4E02-8DA1-4C4FA830D6B5}"/>
    <cellStyle name="Separador de milhares 2 17 9 6 2" xfId="19009" xr:uid="{FE15E480-1485-45DB-AE86-5D653E66BEBD}"/>
    <cellStyle name="Separador de milhares 2 17 9 6 3" xfId="12880" xr:uid="{96EF0C4C-D515-4ADC-BC72-DAF30C83562E}"/>
    <cellStyle name="Separador de milhares 2 17 9 7" xfId="16005" xr:uid="{99C7F3B9-8487-4081-A8E9-7AC7D61214F5}"/>
    <cellStyle name="Separador de milhares 2 17 9 8" xfId="9938" xr:uid="{3C45FC7E-307D-467D-AE70-04C7BA713C66}"/>
    <cellStyle name="Separador de milhares 2 18" xfId="3697" xr:uid="{E1E81531-0B16-4909-B5CC-D91317DD3515}"/>
    <cellStyle name="Separador de milhares 2 18 10" xfId="3698" xr:uid="{5CBB5067-DE61-43B4-8D20-347F9B67CD88}"/>
    <cellStyle name="Separador de milhares 2 18 10 2" xfId="4594" xr:uid="{839CC725-DC8C-4310-9FB4-1AB76A45E78A}"/>
    <cellStyle name="Separador de milhares 2 18 10 2 2" xfId="6004" xr:uid="{D0D48E07-97B7-49C0-A672-63969D5F0E98}"/>
    <cellStyle name="Separador de milhares 2 18 10 2 2 2" xfId="8823" xr:uid="{6B44E1B0-5AB5-484C-9240-93A296EA202C}"/>
    <cellStyle name="Separador de milhares 2 18 10 2 2 2 2" xfId="20736" xr:uid="{A372C0F7-94AB-4501-85A6-D46C5B3C32DD}"/>
    <cellStyle name="Separador de milhares 2 18 10 2 2 2 3" xfId="14584" xr:uid="{63CF2C0C-D317-474C-9D63-9FDC4BCAE2AB}"/>
    <cellStyle name="Separador de milhares 2 18 10 2 2 3" xfId="17917" xr:uid="{71FF0D35-62C9-459E-90BC-88B0202AAC23}"/>
    <cellStyle name="Separador de milhares 2 18 10 2 2 4" xfId="11806" xr:uid="{70BE2792-7FC9-4956-97D9-9787976FDE62}"/>
    <cellStyle name="Separador de milhares 2 18 10 2 3" xfId="7413" xr:uid="{A44CCFA4-02BE-4DE4-B53B-C6BE1D8899ED}"/>
    <cellStyle name="Separador de milhares 2 18 10 2 3 2" xfId="19326" xr:uid="{7DD6039D-27B0-43C8-B1EF-7F8F0C9984BC}"/>
    <cellStyle name="Separador de milhares 2 18 10 2 3 3" xfId="13195" xr:uid="{9D18753C-F9D1-40F6-945A-2CF0563EA8A7}"/>
    <cellStyle name="Separador de milhares 2 18 10 2 4" xfId="16507" xr:uid="{73C3EFDA-6023-42EE-AE5D-012AA783EBEE}"/>
    <cellStyle name="Separador de milhares 2 18 10 2 5" xfId="10417" xr:uid="{503DD6E2-E8C9-4397-9A4A-ACA6DC049950}"/>
    <cellStyle name="Separador de milhares 2 18 10 3" xfId="5066" xr:uid="{B1AFEDB1-DD20-47CC-8CB2-6912EECF4ADD}"/>
    <cellStyle name="Separador de milhares 2 18 10 3 2" xfId="6476" xr:uid="{8C966458-683A-42B2-BCE1-0F55B5FD076C}"/>
    <cellStyle name="Separador de milhares 2 18 10 3 2 2" xfId="9295" xr:uid="{9F36761E-2215-415E-AFF3-FF672F816CED}"/>
    <cellStyle name="Separador de milhares 2 18 10 3 2 2 2" xfId="21208" xr:uid="{A3B4AAB1-7ED3-4752-93E0-60BAE7E707FE}"/>
    <cellStyle name="Separador de milhares 2 18 10 3 2 2 3" xfId="15051" xr:uid="{77C9F918-0225-493C-AA42-16A58D5FDD90}"/>
    <cellStyle name="Separador de milhares 2 18 10 3 2 3" xfId="18389" xr:uid="{0E07ED58-0177-43B7-AEDB-99F88E0799E4}"/>
    <cellStyle name="Separador de milhares 2 18 10 3 2 4" xfId="12273" xr:uid="{A32EA6C7-487C-4291-A17A-A6E398B67EAE}"/>
    <cellStyle name="Separador de milhares 2 18 10 3 3" xfId="7885" xr:uid="{8E96160C-CB75-4C69-9FAF-E689152F7776}"/>
    <cellStyle name="Separador de milhares 2 18 10 3 3 2" xfId="19798" xr:uid="{2751C9E1-3FB2-4CC0-8605-68089E841721}"/>
    <cellStyle name="Separador de milhares 2 18 10 3 3 3" xfId="13662" xr:uid="{316C6F0C-55D2-46AD-8F15-6B28D1715B9D}"/>
    <cellStyle name="Separador de milhares 2 18 10 3 4" xfId="16979" xr:uid="{9FCBF3E1-4F78-4D96-909D-865925BB513B}"/>
    <cellStyle name="Separador de milhares 2 18 10 3 5" xfId="10884" xr:uid="{41CFE308-B513-4DD5-AE70-086601177A93}"/>
    <cellStyle name="Separador de milhares 2 18 10 4" xfId="5374" xr:uid="{01E8975C-EFC7-4250-A27C-EF7AC58BC468}"/>
    <cellStyle name="Separador de milhares 2 18 10 4 2" xfId="6784" xr:uid="{32ACA66F-9A23-4216-8EF5-E35B16E3177F}"/>
    <cellStyle name="Separador de milhares 2 18 10 4 2 2" xfId="9603" xr:uid="{958FF58B-340B-4F41-8458-B0B474026FF8}"/>
    <cellStyle name="Separador de milhares 2 18 10 4 2 2 2" xfId="21516" xr:uid="{B3A7F5D8-E62C-47F6-99F1-70F44AED6398}"/>
    <cellStyle name="Separador de milhares 2 18 10 4 2 2 3" xfId="15355" xr:uid="{5DE0DE79-E5EA-4580-AA09-74CADC6C9EAC}"/>
    <cellStyle name="Separador de milhares 2 18 10 4 2 3" xfId="18697" xr:uid="{08084322-37EB-45BE-A2D1-5BFC0F12A284}"/>
    <cellStyle name="Separador de milhares 2 18 10 4 2 4" xfId="12577" xr:uid="{566E5B47-A43C-4F57-9E21-EF2DC8B8773C}"/>
    <cellStyle name="Separador de milhares 2 18 10 4 3" xfId="8193" xr:uid="{D143A2DA-630B-46AA-8408-BB6FC29A6B38}"/>
    <cellStyle name="Separador de milhares 2 18 10 4 3 2" xfId="20106" xr:uid="{B3DB6043-268B-4AAF-B67D-5A0BC4BBAC30}"/>
    <cellStyle name="Separador de milhares 2 18 10 4 3 3" xfId="13966" xr:uid="{C315B8DF-811D-4BB1-8504-BEAE8F4CA1D6}"/>
    <cellStyle name="Separador de milhares 2 18 10 4 4" xfId="17287" xr:uid="{CD1DF1F0-E392-462A-9FF5-0309C277BE12}"/>
    <cellStyle name="Separador de milhares 2 18 10 4 5" xfId="11188" xr:uid="{2D418E0F-1036-41B0-B80E-ACFC95BF3CEF}"/>
    <cellStyle name="Separador de milhares 2 18 10 5" xfId="5688" xr:uid="{4055D3A2-E64A-462B-B00D-98F40C67FD9D}"/>
    <cellStyle name="Separador de milhares 2 18 10 5 2" xfId="8507" xr:uid="{D714D662-AAF3-4EA1-BEB6-937C04E9CD5E}"/>
    <cellStyle name="Separador de milhares 2 18 10 5 2 2" xfId="20420" xr:uid="{F34B0692-8273-46EE-82D1-A0EA00C560A6}"/>
    <cellStyle name="Separador de milhares 2 18 10 5 2 3" xfId="14270" xr:uid="{8BC0C3D2-A03C-4CDD-B87B-355CADC7C920}"/>
    <cellStyle name="Separador de milhares 2 18 10 5 3" xfId="17601" xr:uid="{76158AFE-8A70-4009-9320-886F304B66BF}"/>
    <cellStyle name="Separador de milhares 2 18 10 5 4" xfId="11492" xr:uid="{2857F18F-D58C-4369-88C0-4A0F30127AB9}"/>
    <cellStyle name="Separador de milhares 2 18 10 6" xfId="7097" xr:uid="{2ADFE508-E093-4373-A171-9ABE9EF77005}"/>
    <cellStyle name="Separador de milhares 2 18 10 6 2" xfId="19010" xr:uid="{03375A96-5593-42AD-847E-A30AE1994869}"/>
    <cellStyle name="Separador de milhares 2 18 10 6 3" xfId="12881" xr:uid="{D6322B87-1EBD-44C9-88C8-2CAE9548E8D9}"/>
    <cellStyle name="Separador de milhares 2 18 10 7" xfId="16007" xr:uid="{086F81E0-9C13-42FF-B903-93B2AFCB1B3E}"/>
    <cellStyle name="Separador de milhares 2 18 10 8" xfId="9940" xr:uid="{3D9D2A4F-833F-4756-A20A-A4BD60159AC6}"/>
    <cellStyle name="Separador de milhares 2 18 11" xfId="3699" xr:uid="{0B09C3C8-7082-41B8-A972-C8B6F971031D}"/>
    <cellStyle name="Separador de milhares 2 18 11 2" xfId="4595" xr:uid="{6066D172-E3AF-4FCE-8372-3CF0C41067DF}"/>
    <cellStyle name="Separador de milhares 2 18 11 2 2" xfId="6005" xr:uid="{38880E8C-59C5-40DB-BF1E-DEFA02A54A57}"/>
    <cellStyle name="Separador de milhares 2 18 11 2 2 2" xfId="8824" xr:uid="{0F72D519-9EED-4AD1-B63E-FEA22CF31773}"/>
    <cellStyle name="Separador de milhares 2 18 11 2 2 2 2" xfId="20737" xr:uid="{0B0A53CF-3724-4F9F-8C4D-F2F1D7D7DD60}"/>
    <cellStyle name="Separador de milhares 2 18 11 2 2 2 3" xfId="14585" xr:uid="{38DD47E5-7AC6-4D63-A29B-A684B76363B3}"/>
    <cellStyle name="Separador de milhares 2 18 11 2 2 3" xfId="17918" xr:uid="{BE71FF00-9433-43B6-9F59-8629E6D47EE2}"/>
    <cellStyle name="Separador de milhares 2 18 11 2 2 4" xfId="11807" xr:uid="{C2D3BCC0-4CA5-402E-8101-6878D215FBCE}"/>
    <cellStyle name="Separador de milhares 2 18 11 2 3" xfId="7414" xr:uid="{10142A6D-32A5-4E9E-B2C2-B53EE550279D}"/>
    <cellStyle name="Separador de milhares 2 18 11 2 3 2" xfId="19327" xr:uid="{61ABD0E4-2CAA-462C-9A9A-16205D0DDE13}"/>
    <cellStyle name="Separador de milhares 2 18 11 2 3 3" xfId="13196" xr:uid="{F306027A-0346-4162-B117-F357EC1AE3BE}"/>
    <cellStyle name="Separador de milhares 2 18 11 2 4" xfId="16508" xr:uid="{29A6E40A-039C-471B-BD94-766404179AC1}"/>
    <cellStyle name="Separador de milhares 2 18 11 2 5" xfId="10418" xr:uid="{B36A7658-7B92-4FF0-829B-FD525B956256}"/>
    <cellStyle name="Separador de milhares 2 18 11 3" xfId="5067" xr:uid="{200FC87B-6220-4816-B782-CEE02330C09E}"/>
    <cellStyle name="Separador de milhares 2 18 11 3 2" xfId="6477" xr:uid="{847050AD-8773-412F-B45A-DE6D601437D2}"/>
    <cellStyle name="Separador de milhares 2 18 11 3 2 2" xfId="9296" xr:uid="{686BED6A-6B35-42C4-9B58-9A992515B328}"/>
    <cellStyle name="Separador de milhares 2 18 11 3 2 2 2" xfId="21209" xr:uid="{87A7F5DA-2577-4CB3-AD8B-BBD7379ABEE4}"/>
    <cellStyle name="Separador de milhares 2 18 11 3 2 2 3" xfId="15052" xr:uid="{AD8D949D-4293-4965-A89A-E85E2489BE1E}"/>
    <cellStyle name="Separador de milhares 2 18 11 3 2 3" xfId="18390" xr:uid="{A6FABD79-AD71-4448-BB93-35CB8BBE02C8}"/>
    <cellStyle name="Separador de milhares 2 18 11 3 2 4" xfId="12274" xr:uid="{1726055E-63A1-4CB9-AFAC-F41158BD4677}"/>
    <cellStyle name="Separador de milhares 2 18 11 3 3" xfId="7886" xr:uid="{20996EB5-5C9D-45AB-989B-BD6EBB697025}"/>
    <cellStyle name="Separador de milhares 2 18 11 3 3 2" xfId="19799" xr:uid="{5A0F7D6C-69A8-4A13-B87A-660AC6A40FD6}"/>
    <cellStyle name="Separador de milhares 2 18 11 3 3 3" xfId="13663" xr:uid="{DA94DB98-CDA7-418B-B707-74B7BDE41262}"/>
    <cellStyle name="Separador de milhares 2 18 11 3 4" xfId="16980" xr:uid="{61D11811-F786-4194-BD10-5477150E7334}"/>
    <cellStyle name="Separador de milhares 2 18 11 3 5" xfId="10885" xr:uid="{F6383D50-E0BF-4D58-9864-574B9F6B7DD2}"/>
    <cellStyle name="Separador de milhares 2 18 11 4" xfId="5375" xr:uid="{FC846EC8-52B0-4C3B-BC89-0BEE3B3113B3}"/>
    <cellStyle name="Separador de milhares 2 18 11 4 2" xfId="6785" xr:uid="{54D55625-9CB3-4318-9564-07518035430E}"/>
    <cellStyle name="Separador de milhares 2 18 11 4 2 2" xfId="9604" xr:uid="{E68E619E-EDC4-45A2-B32D-F3DA0E808647}"/>
    <cellStyle name="Separador de milhares 2 18 11 4 2 2 2" xfId="21517" xr:uid="{6DCC16AD-77AE-4979-AB4D-2E00EB014E73}"/>
    <cellStyle name="Separador de milhares 2 18 11 4 2 2 3" xfId="15356" xr:uid="{8453790D-24FB-409A-8DBB-044B1E22FE9B}"/>
    <cellStyle name="Separador de milhares 2 18 11 4 2 3" xfId="18698" xr:uid="{C88764C7-DADF-43E1-94DC-A04F8A63B984}"/>
    <cellStyle name="Separador de milhares 2 18 11 4 2 4" xfId="12578" xr:uid="{51A5AE29-0D9D-4C0F-A4AD-0F718202EEDD}"/>
    <cellStyle name="Separador de milhares 2 18 11 4 3" xfId="8194" xr:uid="{D7D45F8D-78A7-4166-A922-D2DFB63F2773}"/>
    <cellStyle name="Separador de milhares 2 18 11 4 3 2" xfId="20107" xr:uid="{639C7E09-4445-453F-808D-EA6C707819E0}"/>
    <cellStyle name="Separador de milhares 2 18 11 4 3 3" xfId="13967" xr:uid="{E942EE78-8DF1-4DA8-92AB-D5ACBF1B71C0}"/>
    <cellStyle name="Separador de milhares 2 18 11 4 4" xfId="17288" xr:uid="{3BCBEB53-39C5-476C-93CF-618010B591E7}"/>
    <cellStyle name="Separador de milhares 2 18 11 4 5" xfId="11189" xr:uid="{3CD89EEB-BFCC-4249-878C-7CF92C38B3F7}"/>
    <cellStyle name="Separador de milhares 2 18 11 5" xfId="5689" xr:uid="{1AB02158-A37F-4C6C-A0DB-1D192492F12B}"/>
    <cellStyle name="Separador de milhares 2 18 11 5 2" xfId="8508" xr:uid="{07ACD9D8-ACCB-4CD4-9F0E-A09754D92349}"/>
    <cellStyle name="Separador de milhares 2 18 11 5 2 2" xfId="20421" xr:uid="{7ADA9A8C-0F47-458F-88E8-4C3E0620BA8E}"/>
    <cellStyle name="Separador de milhares 2 18 11 5 2 3" xfId="14271" xr:uid="{560B3823-4B28-47F1-9E8A-41C680B28A47}"/>
    <cellStyle name="Separador de milhares 2 18 11 5 3" xfId="17602" xr:uid="{76859BC6-924F-4023-B0CE-DFD6EEF67FBB}"/>
    <cellStyle name="Separador de milhares 2 18 11 5 4" xfId="11493" xr:uid="{5E38343D-D6D0-4742-BD96-5A1E83B86981}"/>
    <cellStyle name="Separador de milhares 2 18 11 6" xfId="7098" xr:uid="{E8E963CE-353F-4488-9CF6-362FE969337B}"/>
    <cellStyle name="Separador de milhares 2 18 11 6 2" xfId="19011" xr:uid="{1854CFA8-FA6D-46BC-A663-A9C7DDD0CD4A}"/>
    <cellStyle name="Separador de milhares 2 18 11 6 3" xfId="12882" xr:uid="{BAEC0FF1-ECA1-40E9-8F87-63CB51D35539}"/>
    <cellStyle name="Separador de milhares 2 18 11 7" xfId="16008" xr:uid="{5BEBE2CC-9F86-4445-B2DA-3F49CA8CA7D5}"/>
    <cellStyle name="Separador de milhares 2 18 11 8" xfId="9941" xr:uid="{54C4568B-5D78-43FC-99E5-31CA2C05EC7C}"/>
    <cellStyle name="Separador de milhares 2 18 12" xfId="3700" xr:uid="{468C89DB-2E64-42A4-BEDA-52C043E054FB}"/>
    <cellStyle name="Separador de milhares 2 18 12 2" xfId="4596" xr:uid="{3C75D987-FCD2-40DD-A3AE-73CF0ADDE6E7}"/>
    <cellStyle name="Separador de milhares 2 18 12 2 2" xfId="6006" xr:uid="{DADCB222-93D5-4CA5-A450-0109DAA4BAF5}"/>
    <cellStyle name="Separador de milhares 2 18 12 2 2 2" xfId="8825" xr:uid="{144144AB-A04B-4895-A6C1-ADB388990CF8}"/>
    <cellStyle name="Separador de milhares 2 18 12 2 2 2 2" xfId="20738" xr:uid="{A5F53052-7D3E-4E6E-BD7D-06662EC18CEA}"/>
    <cellStyle name="Separador de milhares 2 18 12 2 2 2 3" xfId="14586" xr:uid="{C23D3118-BB72-4EE4-9FDA-001C4557EA15}"/>
    <cellStyle name="Separador de milhares 2 18 12 2 2 3" xfId="17919" xr:uid="{24DCEC18-013C-4FB6-BF3C-205E9F6A0022}"/>
    <cellStyle name="Separador de milhares 2 18 12 2 2 4" xfId="11808" xr:uid="{3C190B28-B92F-4AD3-9663-5D0F83FBC1D6}"/>
    <cellStyle name="Separador de milhares 2 18 12 2 3" xfId="7415" xr:uid="{D269AE5D-7CDA-4864-95B3-FA7E35AEEEC5}"/>
    <cellStyle name="Separador de milhares 2 18 12 2 3 2" xfId="19328" xr:uid="{584ABB9B-ACE3-4A8E-BA65-63CB1ABB34D7}"/>
    <cellStyle name="Separador de milhares 2 18 12 2 3 3" xfId="13197" xr:uid="{8DE3033B-FA85-40B8-9736-6027FFC3B049}"/>
    <cellStyle name="Separador de milhares 2 18 12 2 4" xfId="16509" xr:uid="{FFCD8460-2CD6-4AC7-BBA4-EE3815AD8BA3}"/>
    <cellStyle name="Separador de milhares 2 18 12 2 5" xfId="10419" xr:uid="{DD267A7E-FA4A-43ED-A7A4-414A96963323}"/>
    <cellStyle name="Separador de milhares 2 18 12 3" xfId="5068" xr:uid="{35A83747-11DC-40AD-9668-352E61073D4C}"/>
    <cellStyle name="Separador de milhares 2 18 12 3 2" xfId="6478" xr:uid="{6A901029-A833-4FD6-88DA-D87E6B9CD9D9}"/>
    <cellStyle name="Separador de milhares 2 18 12 3 2 2" xfId="9297" xr:uid="{CE00D3E4-03D4-4CAD-A6E4-F9C9E3935D06}"/>
    <cellStyle name="Separador de milhares 2 18 12 3 2 2 2" xfId="21210" xr:uid="{E03E4CB2-6F9F-40EB-A8E8-012A357C8981}"/>
    <cellStyle name="Separador de milhares 2 18 12 3 2 2 3" xfId="15053" xr:uid="{5563962A-5AF3-4C49-BDD1-7C86D87746EB}"/>
    <cellStyle name="Separador de milhares 2 18 12 3 2 3" xfId="18391" xr:uid="{815ACD9A-928E-4019-B84A-EDEFE74B415B}"/>
    <cellStyle name="Separador de milhares 2 18 12 3 2 4" xfId="12275" xr:uid="{18970991-1906-4408-A97F-CC55D295A476}"/>
    <cellStyle name="Separador de milhares 2 18 12 3 3" xfId="7887" xr:uid="{D40A5920-70CC-41AE-AA94-FEF535E534C8}"/>
    <cellStyle name="Separador de milhares 2 18 12 3 3 2" xfId="19800" xr:uid="{8AD15982-B443-4C11-9F18-34160EBA5F04}"/>
    <cellStyle name="Separador de milhares 2 18 12 3 3 3" xfId="13664" xr:uid="{859F2C00-FDCB-4B85-803F-0D37608EA9E6}"/>
    <cellStyle name="Separador de milhares 2 18 12 3 4" xfId="16981" xr:uid="{0CD36814-8177-4BEA-8CC0-DA8A43C1799D}"/>
    <cellStyle name="Separador de milhares 2 18 12 3 5" xfId="10886" xr:uid="{77CB59A7-CF73-493D-A942-6E78CF3F74DE}"/>
    <cellStyle name="Separador de milhares 2 18 12 4" xfId="5376" xr:uid="{ED47CDEE-01F7-4D93-AD92-459C830CA63C}"/>
    <cellStyle name="Separador de milhares 2 18 12 4 2" xfId="6786" xr:uid="{83FB7F01-F5FB-43FA-B6DF-B7E6C5DC84D3}"/>
    <cellStyle name="Separador de milhares 2 18 12 4 2 2" xfId="9605" xr:uid="{9A6C1450-C15F-45E2-A4F7-BF6D4B70D332}"/>
    <cellStyle name="Separador de milhares 2 18 12 4 2 2 2" xfId="21518" xr:uid="{D9E76C72-4022-41DE-85CE-2C1F75C0560F}"/>
    <cellStyle name="Separador de milhares 2 18 12 4 2 2 3" xfId="15357" xr:uid="{7B2302AC-69BE-4247-8225-57E116754680}"/>
    <cellStyle name="Separador de milhares 2 18 12 4 2 3" xfId="18699" xr:uid="{FBBDC626-5DFC-4B4D-9446-DFB9EC95745F}"/>
    <cellStyle name="Separador de milhares 2 18 12 4 2 4" xfId="12579" xr:uid="{54ACA3A8-A370-4CE0-A8CD-8DE64DE4613E}"/>
    <cellStyle name="Separador de milhares 2 18 12 4 3" xfId="8195" xr:uid="{77A5D1C5-4A26-45F5-BF8D-6F2078C2CF41}"/>
    <cellStyle name="Separador de milhares 2 18 12 4 3 2" xfId="20108" xr:uid="{6A385413-B5AC-47CF-B56D-59AB5E378994}"/>
    <cellStyle name="Separador de milhares 2 18 12 4 3 3" xfId="13968" xr:uid="{0184080D-9DF1-4482-A6E1-059A0B54E3C6}"/>
    <cellStyle name="Separador de milhares 2 18 12 4 4" xfId="17289" xr:uid="{B1472D58-0711-496F-BC63-EE69ADA1F763}"/>
    <cellStyle name="Separador de milhares 2 18 12 4 5" xfId="11190" xr:uid="{2245257B-5FC6-4A18-9BD2-197F2FEC7F5A}"/>
    <cellStyle name="Separador de milhares 2 18 12 5" xfId="5690" xr:uid="{AF5C445F-78EE-4745-96D0-B67831107519}"/>
    <cellStyle name="Separador de milhares 2 18 12 5 2" xfId="8509" xr:uid="{4DC26979-1983-4284-A0EB-5D00A919AE07}"/>
    <cellStyle name="Separador de milhares 2 18 12 5 2 2" xfId="20422" xr:uid="{19DC417D-AEE7-4BD3-AAA8-998565306888}"/>
    <cellStyle name="Separador de milhares 2 18 12 5 2 3" xfId="14272" xr:uid="{7C12EAE6-B2B9-420F-A26E-134B2D83C22C}"/>
    <cellStyle name="Separador de milhares 2 18 12 5 3" xfId="17603" xr:uid="{28432F6C-9197-41CE-BA48-36567A045F79}"/>
    <cellStyle name="Separador de milhares 2 18 12 5 4" xfId="11494" xr:uid="{4167079A-2166-4FF3-9966-1388DEC90714}"/>
    <cellStyle name="Separador de milhares 2 18 12 6" xfId="7099" xr:uid="{F8E72109-6F02-4648-BD43-D325F309EB9D}"/>
    <cellStyle name="Separador de milhares 2 18 12 6 2" xfId="19012" xr:uid="{B79F7DFF-F8CF-434C-8B5C-3627499245A0}"/>
    <cellStyle name="Separador de milhares 2 18 12 6 3" xfId="12883" xr:uid="{C010151C-77F2-4981-8C5D-EBD39D66E4ED}"/>
    <cellStyle name="Separador de milhares 2 18 12 7" xfId="16009" xr:uid="{98E3484E-1580-4856-B6D8-886E9FC70E56}"/>
    <cellStyle name="Separador de milhares 2 18 12 8" xfId="9942" xr:uid="{2D48A4D1-6490-4D6D-85EB-B8049E2F9FEF}"/>
    <cellStyle name="Separador de milhares 2 18 13" xfId="3701" xr:uid="{85ADB47A-FAA6-4FD9-BC18-3223109C8088}"/>
    <cellStyle name="Separador de milhares 2 18 13 2" xfId="4597" xr:uid="{DBF56004-3B14-43C1-9997-232E0CBD9550}"/>
    <cellStyle name="Separador de milhares 2 18 13 2 2" xfId="6007" xr:uid="{C6DC6052-5869-4840-A46E-8C91374D23C1}"/>
    <cellStyle name="Separador de milhares 2 18 13 2 2 2" xfId="8826" xr:uid="{1902ADE9-55CB-48B2-8CDD-71CD8C6DD840}"/>
    <cellStyle name="Separador de milhares 2 18 13 2 2 2 2" xfId="20739" xr:uid="{1331CACB-50DB-432A-B9D2-B929C682B197}"/>
    <cellStyle name="Separador de milhares 2 18 13 2 2 2 3" xfId="14587" xr:uid="{F61041E7-2D5A-40E0-9F15-AFB5A848205E}"/>
    <cellStyle name="Separador de milhares 2 18 13 2 2 3" xfId="17920" xr:uid="{878F273E-1003-4775-BC53-EE1A656907C6}"/>
    <cellStyle name="Separador de milhares 2 18 13 2 2 4" xfId="11809" xr:uid="{A407B99F-43BA-471A-AAA9-2CE13D8301F9}"/>
    <cellStyle name="Separador de milhares 2 18 13 2 3" xfId="7416" xr:uid="{2E6B952F-ED49-4E1F-A45A-FD699C562D98}"/>
    <cellStyle name="Separador de milhares 2 18 13 2 3 2" xfId="19329" xr:uid="{CB4516DA-F798-4AFC-9DE7-A0E7DD0BA063}"/>
    <cellStyle name="Separador de milhares 2 18 13 2 3 3" xfId="13198" xr:uid="{82912FC5-2739-4755-AA6E-E32EEFEEBC66}"/>
    <cellStyle name="Separador de milhares 2 18 13 2 4" xfId="16510" xr:uid="{07D19E34-399E-4482-95F1-B1E9B7051F23}"/>
    <cellStyle name="Separador de milhares 2 18 13 2 5" xfId="10420" xr:uid="{C6FEA68E-9074-43D8-A3C3-1100EE17D1F3}"/>
    <cellStyle name="Separador de milhares 2 18 13 3" xfId="5069" xr:uid="{8DE2EE2D-4EA4-4E88-9EBE-ED9CF78D4B6C}"/>
    <cellStyle name="Separador de milhares 2 18 13 3 2" xfId="6479" xr:uid="{F38DA650-ED31-4518-A89E-1A1313EB6EA3}"/>
    <cellStyle name="Separador de milhares 2 18 13 3 2 2" xfId="9298" xr:uid="{63D543EB-7BB2-4771-A342-841BD709F771}"/>
    <cellStyle name="Separador de milhares 2 18 13 3 2 2 2" xfId="21211" xr:uid="{CF3A07BC-49C1-469E-A94A-C22426D528F8}"/>
    <cellStyle name="Separador de milhares 2 18 13 3 2 2 3" xfId="15054" xr:uid="{41682FBA-1947-4BFF-87D4-5D88CD705C79}"/>
    <cellStyle name="Separador de milhares 2 18 13 3 2 3" xfId="18392" xr:uid="{016404AB-F9A9-4FAF-8A2C-C9999EFD5C38}"/>
    <cellStyle name="Separador de milhares 2 18 13 3 2 4" xfId="12276" xr:uid="{6E7D7010-3774-4D91-A086-9B5FCB058D7F}"/>
    <cellStyle name="Separador de milhares 2 18 13 3 3" xfId="7888" xr:uid="{1B22424D-5415-4B33-8FA2-79CF8F959B67}"/>
    <cellStyle name="Separador de milhares 2 18 13 3 3 2" xfId="19801" xr:uid="{E24C7071-056A-4D86-8CB3-7B33396ADC2E}"/>
    <cellStyle name="Separador de milhares 2 18 13 3 3 3" xfId="13665" xr:uid="{A5B33CAD-ADFD-4BEF-B40B-5E5CD93F9754}"/>
    <cellStyle name="Separador de milhares 2 18 13 3 4" xfId="16982" xr:uid="{7D06D004-E6D7-4DC7-8163-C9BD7B948104}"/>
    <cellStyle name="Separador de milhares 2 18 13 3 5" xfId="10887" xr:uid="{FD66D56D-5582-4B5A-8CED-607FC8CF5AF3}"/>
    <cellStyle name="Separador de milhares 2 18 13 4" xfId="5377" xr:uid="{C5798CD1-5BA0-4940-8782-72E2127A8903}"/>
    <cellStyle name="Separador de milhares 2 18 13 4 2" xfId="6787" xr:uid="{82F1D0B2-DE3F-44EB-8F46-687904077FF9}"/>
    <cellStyle name="Separador de milhares 2 18 13 4 2 2" xfId="9606" xr:uid="{7F3325F0-E4E9-4A50-851E-A5B60205CF6B}"/>
    <cellStyle name="Separador de milhares 2 18 13 4 2 2 2" xfId="21519" xr:uid="{CC16718A-012B-4A41-973F-EA081E683EC9}"/>
    <cellStyle name="Separador de milhares 2 18 13 4 2 2 3" xfId="15358" xr:uid="{AE6458BC-1540-4F85-824A-AED0C41B62E9}"/>
    <cellStyle name="Separador de milhares 2 18 13 4 2 3" xfId="18700" xr:uid="{B93632BD-C0C0-4A09-8FC8-271592A5EDA9}"/>
    <cellStyle name="Separador de milhares 2 18 13 4 2 4" xfId="12580" xr:uid="{DF4734F9-E4A2-4470-B531-8562C42BCD93}"/>
    <cellStyle name="Separador de milhares 2 18 13 4 3" xfId="8196" xr:uid="{BD80BD2E-91C0-4EB7-88EA-FCDEA99210A6}"/>
    <cellStyle name="Separador de milhares 2 18 13 4 3 2" xfId="20109" xr:uid="{531A4452-80AC-4F0D-A310-03335871F5BC}"/>
    <cellStyle name="Separador de milhares 2 18 13 4 3 3" xfId="13969" xr:uid="{8D76229B-800E-4F6B-9F90-8059C5809719}"/>
    <cellStyle name="Separador de milhares 2 18 13 4 4" xfId="17290" xr:uid="{C7655DD5-8EEA-4433-ADAF-AFE3D5DC80DF}"/>
    <cellStyle name="Separador de milhares 2 18 13 4 5" xfId="11191" xr:uid="{BE23CBF1-FFC9-4DB8-9C7A-DACAF28FA352}"/>
    <cellStyle name="Separador de milhares 2 18 13 5" xfId="5691" xr:uid="{A43577A0-3F2C-4B30-979E-489660EB91CA}"/>
    <cellStyle name="Separador de milhares 2 18 13 5 2" xfId="8510" xr:uid="{28003FC8-EBF1-47F1-8EED-729AEC1715BC}"/>
    <cellStyle name="Separador de milhares 2 18 13 5 2 2" xfId="20423" xr:uid="{E381E438-6BAF-4CD3-89D9-3767A98DBB06}"/>
    <cellStyle name="Separador de milhares 2 18 13 5 2 3" xfId="14273" xr:uid="{E4A85F44-2B85-4D4E-B4B4-FA7471A65236}"/>
    <cellStyle name="Separador de milhares 2 18 13 5 3" xfId="17604" xr:uid="{14412F52-D62B-4C0D-AFAE-D4184A79E317}"/>
    <cellStyle name="Separador de milhares 2 18 13 5 4" xfId="11495" xr:uid="{EE7B0F4D-F25B-4423-B95E-6075E75F7952}"/>
    <cellStyle name="Separador de milhares 2 18 13 6" xfId="7100" xr:uid="{FACD2143-FA68-4588-9085-8B09E51CD546}"/>
    <cellStyle name="Separador de milhares 2 18 13 6 2" xfId="19013" xr:uid="{7FDBB476-11D0-4B92-A611-CCBBB6EA32FA}"/>
    <cellStyle name="Separador de milhares 2 18 13 6 3" xfId="12884" xr:uid="{A8A4ABC4-64A8-4304-966D-3D1231908832}"/>
    <cellStyle name="Separador de milhares 2 18 13 7" xfId="16010" xr:uid="{939729DD-C284-4B11-9478-15E287D2AB42}"/>
    <cellStyle name="Separador de milhares 2 18 13 8" xfId="9943" xr:uid="{AEF9F74A-5D8A-4B5E-B522-4BAA543B37EF}"/>
    <cellStyle name="Separador de milhares 2 18 14" xfId="3702" xr:uid="{7B508A76-D0D5-4954-8F75-D87D1E505A45}"/>
    <cellStyle name="Separador de milhares 2 18 14 2" xfId="4598" xr:uid="{5BAAA998-2744-4719-B385-1F4A42C1A726}"/>
    <cellStyle name="Separador de milhares 2 18 14 2 2" xfId="6008" xr:uid="{F91F9C31-ED2A-4802-8D86-993803977DED}"/>
    <cellStyle name="Separador de milhares 2 18 14 2 2 2" xfId="8827" xr:uid="{6EF19897-329C-480C-A844-C940D2F2B729}"/>
    <cellStyle name="Separador de milhares 2 18 14 2 2 2 2" xfId="20740" xr:uid="{1DC70B8A-965D-4B69-A335-DF0FC1BB22F6}"/>
    <cellStyle name="Separador de milhares 2 18 14 2 2 2 3" xfId="14588" xr:uid="{80817438-3699-435E-877E-ACF74A832FA7}"/>
    <cellStyle name="Separador de milhares 2 18 14 2 2 3" xfId="17921" xr:uid="{F550DB20-5119-478E-B689-046C4CA73597}"/>
    <cellStyle name="Separador de milhares 2 18 14 2 2 4" xfId="11810" xr:uid="{6FA98441-25A4-48E3-AF52-DD38A81093BE}"/>
    <cellStyle name="Separador de milhares 2 18 14 2 3" xfId="7417" xr:uid="{7851564B-EEE0-491A-882D-10C3A1A9D776}"/>
    <cellStyle name="Separador de milhares 2 18 14 2 3 2" xfId="19330" xr:uid="{C391A23C-5D44-4318-8A66-375E8E837361}"/>
    <cellStyle name="Separador de milhares 2 18 14 2 3 3" xfId="13199" xr:uid="{877B5A07-8C0F-4F36-8AF3-1D0A346A500B}"/>
    <cellStyle name="Separador de milhares 2 18 14 2 4" xfId="16511" xr:uid="{0BA68D5F-9268-4EA0-9ADF-6FF9085F1F30}"/>
    <cellStyle name="Separador de milhares 2 18 14 2 5" xfId="10421" xr:uid="{0637B7D6-C1FD-440F-AA00-E623879CA81A}"/>
    <cellStyle name="Separador de milhares 2 18 14 3" xfId="5070" xr:uid="{F5979A66-3358-4D60-BBBA-1628CBC77BA6}"/>
    <cellStyle name="Separador de milhares 2 18 14 3 2" xfId="6480" xr:uid="{5F2BFE98-21AB-4154-A4AD-6DBCF151E4DF}"/>
    <cellStyle name="Separador de milhares 2 18 14 3 2 2" xfId="9299" xr:uid="{883C1FA5-4784-4168-9D62-AF4FB84FE853}"/>
    <cellStyle name="Separador de milhares 2 18 14 3 2 2 2" xfId="21212" xr:uid="{2A6696A5-9DDB-4A73-A05E-14BF40D8D114}"/>
    <cellStyle name="Separador de milhares 2 18 14 3 2 2 3" xfId="15055" xr:uid="{E76892CF-B62A-4CE8-9B72-D5A6FAF38FD9}"/>
    <cellStyle name="Separador de milhares 2 18 14 3 2 3" xfId="18393" xr:uid="{11CA82D0-ADDE-4D59-B036-29960A13D0AA}"/>
    <cellStyle name="Separador de milhares 2 18 14 3 2 4" xfId="12277" xr:uid="{43BB6735-0894-4424-8F1A-C10C00F5336A}"/>
    <cellStyle name="Separador de milhares 2 18 14 3 3" xfId="7889" xr:uid="{1BED8204-DCC5-44B7-B43D-9F606F6C3BEF}"/>
    <cellStyle name="Separador de milhares 2 18 14 3 3 2" xfId="19802" xr:uid="{995BADF3-25B6-4787-93E1-0E18AFE37894}"/>
    <cellStyle name="Separador de milhares 2 18 14 3 3 3" xfId="13666" xr:uid="{D5AC04B7-841A-4132-94E4-7481C39606E7}"/>
    <cellStyle name="Separador de milhares 2 18 14 3 4" xfId="16983" xr:uid="{B16849C1-76EB-4CF5-AF6D-1E003253F2AB}"/>
    <cellStyle name="Separador de milhares 2 18 14 3 5" xfId="10888" xr:uid="{8F4D75A0-75A8-4060-B508-4157B03634D5}"/>
    <cellStyle name="Separador de milhares 2 18 14 4" xfId="5378" xr:uid="{D823717C-DE37-4612-A3A6-53AAB120A244}"/>
    <cellStyle name="Separador de milhares 2 18 14 4 2" xfId="6788" xr:uid="{9FFE69B5-FAEF-473D-AF54-7D788480B5AD}"/>
    <cellStyle name="Separador de milhares 2 18 14 4 2 2" xfId="9607" xr:uid="{7536327D-C912-49F2-BAB9-3536735D3817}"/>
    <cellStyle name="Separador de milhares 2 18 14 4 2 2 2" xfId="21520" xr:uid="{92C28E1D-A5E6-4763-B9AF-22074AF486B5}"/>
    <cellStyle name="Separador de milhares 2 18 14 4 2 2 3" xfId="15359" xr:uid="{96ED46CE-26AF-4DF2-BBED-AC159DD985EA}"/>
    <cellStyle name="Separador de milhares 2 18 14 4 2 3" xfId="18701" xr:uid="{C10456A7-8012-467F-96F6-E6FAD71BD92F}"/>
    <cellStyle name="Separador de milhares 2 18 14 4 2 4" xfId="12581" xr:uid="{F9F9B9E6-0268-46B9-B87C-C1F9F9C9293D}"/>
    <cellStyle name="Separador de milhares 2 18 14 4 3" xfId="8197" xr:uid="{7B123F2E-5014-49E6-89B6-A5EF2A10AAB8}"/>
    <cellStyle name="Separador de milhares 2 18 14 4 3 2" xfId="20110" xr:uid="{3E30E0AE-82D4-4068-B6E4-5493E0B3616A}"/>
    <cellStyle name="Separador de milhares 2 18 14 4 3 3" xfId="13970" xr:uid="{2C82406B-B7A4-48F5-A57B-1DC568A535AC}"/>
    <cellStyle name="Separador de milhares 2 18 14 4 4" xfId="17291" xr:uid="{7B9ED996-B88F-4051-A17D-F1EFD82A32D1}"/>
    <cellStyle name="Separador de milhares 2 18 14 4 5" xfId="11192" xr:uid="{30B81144-F2DA-4CD7-A209-F266DD193D89}"/>
    <cellStyle name="Separador de milhares 2 18 14 5" xfId="5692" xr:uid="{254C9C7B-3FF5-408F-B5ED-6FFAA077556D}"/>
    <cellStyle name="Separador de milhares 2 18 14 5 2" xfId="8511" xr:uid="{1456D8BA-14C3-4BC1-AC00-8D0FF2E99816}"/>
    <cellStyle name="Separador de milhares 2 18 14 5 2 2" xfId="20424" xr:uid="{3CAA6A86-AB37-4160-A269-B39AD6934937}"/>
    <cellStyle name="Separador de milhares 2 18 14 5 2 3" xfId="14274" xr:uid="{AFFDC079-7EF5-4AE5-BFDB-7AA41D0EDFB2}"/>
    <cellStyle name="Separador de milhares 2 18 14 5 3" xfId="17605" xr:uid="{92786D52-E0AD-46F3-BA5F-895276C41E06}"/>
    <cellStyle name="Separador de milhares 2 18 14 5 4" xfId="11496" xr:uid="{6F0EEED3-3105-40BA-8DDB-73B817CA1BAF}"/>
    <cellStyle name="Separador de milhares 2 18 14 6" xfId="7101" xr:uid="{0B06E577-0304-48F4-A08B-2F2222141CBC}"/>
    <cellStyle name="Separador de milhares 2 18 14 6 2" xfId="19014" xr:uid="{6C6AD98B-7ECA-4C25-BA9A-31AB2FEA7B77}"/>
    <cellStyle name="Separador de milhares 2 18 14 6 3" xfId="12885" xr:uid="{A821DCAB-D7B3-47D8-AE07-65A123C95E97}"/>
    <cellStyle name="Separador de milhares 2 18 14 7" xfId="16011" xr:uid="{CA07C052-26E0-49EF-832A-DA27DDBA77E6}"/>
    <cellStyle name="Separador de milhares 2 18 14 8" xfId="9944" xr:uid="{91F1256A-2414-4E74-B248-0A922FE22111}"/>
    <cellStyle name="Separador de milhares 2 18 15" xfId="3703" xr:uid="{12B05042-CF7E-4017-B00E-5BB38D820062}"/>
    <cellStyle name="Separador de milhares 2 18 15 2" xfId="4599" xr:uid="{9ECC9E56-E347-4D8F-9B8C-C25436DC1B6D}"/>
    <cellStyle name="Separador de milhares 2 18 15 2 2" xfId="6009" xr:uid="{46E61D36-D0A6-40C8-8CEC-3599D952E425}"/>
    <cellStyle name="Separador de milhares 2 18 15 2 2 2" xfId="8828" xr:uid="{A82A1449-4A5B-42B9-A6E3-084363F20324}"/>
    <cellStyle name="Separador de milhares 2 18 15 2 2 2 2" xfId="20741" xr:uid="{EAA23006-7600-45D3-8B86-7521B44C182E}"/>
    <cellStyle name="Separador de milhares 2 18 15 2 2 2 3" xfId="14589" xr:uid="{8161478C-5288-4633-9E8E-1A260F7DACD8}"/>
    <cellStyle name="Separador de milhares 2 18 15 2 2 3" xfId="17922" xr:uid="{5A63DC7B-A07E-4DCB-A4BE-9934CEE60FC7}"/>
    <cellStyle name="Separador de milhares 2 18 15 2 2 4" xfId="11811" xr:uid="{1A4C66FA-4DCE-404B-945D-B6270AF95BDE}"/>
    <cellStyle name="Separador de milhares 2 18 15 2 3" xfId="7418" xr:uid="{A2B5000F-6AA3-4F22-A6CE-82F39D4B1050}"/>
    <cellStyle name="Separador de milhares 2 18 15 2 3 2" xfId="19331" xr:uid="{04B4F47D-6466-4C34-A716-E737F1688324}"/>
    <cellStyle name="Separador de milhares 2 18 15 2 3 3" xfId="13200" xr:uid="{3D35F227-6046-43F5-AF83-2CD82F664115}"/>
    <cellStyle name="Separador de milhares 2 18 15 2 4" xfId="16512" xr:uid="{19933F08-8192-4C0A-A139-1FA7628BE507}"/>
    <cellStyle name="Separador de milhares 2 18 15 2 5" xfId="10422" xr:uid="{2080D938-F2D8-4B58-B06A-CAF838715A65}"/>
    <cellStyle name="Separador de milhares 2 18 15 3" xfId="5071" xr:uid="{C0EDE268-AD97-432A-84D3-A107B1B7E0EE}"/>
    <cellStyle name="Separador de milhares 2 18 15 3 2" xfId="6481" xr:uid="{43924F6D-5831-40EA-B620-A41B87200879}"/>
    <cellStyle name="Separador de milhares 2 18 15 3 2 2" xfId="9300" xr:uid="{1F39F07B-E5CD-42C6-B8FB-085BFEEE5638}"/>
    <cellStyle name="Separador de milhares 2 18 15 3 2 2 2" xfId="21213" xr:uid="{5ADA4955-3CFF-4722-8FE2-4E627D001680}"/>
    <cellStyle name="Separador de milhares 2 18 15 3 2 2 3" xfId="15056" xr:uid="{E45FD7FD-2F6E-4AF5-818B-81DB83003328}"/>
    <cellStyle name="Separador de milhares 2 18 15 3 2 3" xfId="18394" xr:uid="{ABB3406D-097F-4213-86E2-8193EAC7479A}"/>
    <cellStyle name="Separador de milhares 2 18 15 3 2 4" xfId="12278" xr:uid="{32B11D04-6873-47C7-B0AE-A3CEAF03A1CC}"/>
    <cellStyle name="Separador de milhares 2 18 15 3 3" xfId="7890" xr:uid="{0DB37BE8-A67E-4083-8018-DA1EA5E202E5}"/>
    <cellStyle name="Separador de milhares 2 18 15 3 3 2" xfId="19803" xr:uid="{1559F4AF-75D9-4458-9B9D-89410162F6F4}"/>
    <cellStyle name="Separador de milhares 2 18 15 3 3 3" xfId="13667" xr:uid="{0A2C46F5-7E9A-46BE-B49A-B0496A238DFB}"/>
    <cellStyle name="Separador de milhares 2 18 15 3 4" xfId="16984" xr:uid="{005711A2-825D-41F8-9FD3-10722B2FB2CF}"/>
    <cellStyle name="Separador de milhares 2 18 15 3 5" xfId="10889" xr:uid="{97601E44-67D5-41FE-8C4F-354C7AE7FA36}"/>
    <cellStyle name="Separador de milhares 2 18 15 4" xfId="5379" xr:uid="{5FD981CE-F420-46D4-8B27-E38E2EED4A60}"/>
    <cellStyle name="Separador de milhares 2 18 15 4 2" xfId="6789" xr:uid="{4640AD5D-752C-47C4-A97D-3735E8321F45}"/>
    <cellStyle name="Separador de milhares 2 18 15 4 2 2" xfId="9608" xr:uid="{A7A8CD4F-EFA4-4421-8188-C8B1684858FB}"/>
    <cellStyle name="Separador de milhares 2 18 15 4 2 2 2" xfId="21521" xr:uid="{F63E8CAC-0A63-4377-ACA9-B1A30B642AD8}"/>
    <cellStyle name="Separador de milhares 2 18 15 4 2 2 3" xfId="15360" xr:uid="{FE4CD92B-DE1C-45F3-AC54-1DB9F80F98A7}"/>
    <cellStyle name="Separador de milhares 2 18 15 4 2 3" xfId="18702" xr:uid="{45C51D77-F735-4539-9A6A-06A61F2723CE}"/>
    <cellStyle name="Separador de milhares 2 18 15 4 2 4" xfId="12582" xr:uid="{3F1DDEC4-CC12-4482-97D7-9F9E28F2C63C}"/>
    <cellStyle name="Separador de milhares 2 18 15 4 3" xfId="8198" xr:uid="{83BE1CE8-8716-41D0-B290-B0241C924024}"/>
    <cellStyle name="Separador de milhares 2 18 15 4 3 2" xfId="20111" xr:uid="{1CBC6F6E-9B48-4B46-B8FE-B4BCBAF6ACF7}"/>
    <cellStyle name="Separador de milhares 2 18 15 4 3 3" xfId="13971" xr:uid="{5EC14191-11B7-4274-B16E-382B67885630}"/>
    <cellStyle name="Separador de milhares 2 18 15 4 4" xfId="17292" xr:uid="{C35A674B-FF23-4F8A-A6D6-24A8A776FD52}"/>
    <cellStyle name="Separador de milhares 2 18 15 4 5" xfId="11193" xr:uid="{8EFFD8F9-EC1D-400C-B177-5E04534D37AE}"/>
    <cellStyle name="Separador de milhares 2 18 15 5" xfId="5693" xr:uid="{2A6ED38B-E4B1-4EF3-91BF-BA0DEA56021D}"/>
    <cellStyle name="Separador de milhares 2 18 15 5 2" xfId="8512" xr:uid="{7F78A9BF-C5E0-4993-8459-67CA9CF28E57}"/>
    <cellStyle name="Separador de milhares 2 18 15 5 2 2" xfId="20425" xr:uid="{2632FEEF-4273-4F47-B7F3-CDFE937D7DC6}"/>
    <cellStyle name="Separador de milhares 2 18 15 5 2 3" xfId="14275" xr:uid="{BD1E6643-37FA-4B07-82CB-C34A53D0D2C4}"/>
    <cellStyle name="Separador de milhares 2 18 15 5 3" xfId="17606" xr:uid="{8DFEE1AA-D338-4153-BA8E-F8259103C7B1}"/>
    <cellStyle name="Separador de milhares 2 18 15 5 4" xfId="11497" xr:uid="{2BD3EE2B-A54D-40DB-8657-751684D4E37B}"/>
    <cellStyle name="Separador de milhares 2 18 15 6" xfId="7102" xr:uid="{F4C39B45-F103-431B-A495-6FC74E5F85FA}"/>
    <cellStyle name="Separador de milhares 2 18 15 6 2" xfId="19015" xr:uid="{46D3896D-9987-4962-8310-7C8EA7B00B35}"/>
    <cellStyle name="Separador de milhares 2 18 15 6 3" xfId="12886" xr:uid="{A75879E6-363C-4913-82D6-2B049A5422BD}"/>
    <cellStyle name="Separador de milhares 2 18 15 7" xfId="16012" xr:uid="{2B7BF637-E884-43FC-934F-4CA1AC476AD1}"/>
    <cellStyle name="Separador de milhares 2 18 15 8" xfId="9945" xr:uid="{738FAED8-98BD-4586-B296-65474CEB5B69}"/>
    <cellStyle name="Separador de milhares 2 18 16" xfId="4593" xr:uid="{9D846D64-0A1B-41AB-9992-573F77A77E61}"/>
    <cellStyle name="Separador de milhares 2 18 16 2" xfId="6003" xr:uid="{D8F58582-5B7E-4654-9B29-C1505CCE8278}"/>
    <cellStyle name="Separador de milhares 2 18 16 2 2" xfId="8822" xr:uid="{0A2E4CA3-BF6B-44DC-B383-48DC2EDBD623}"/>
    <cellStyle name="Separador de milhares 2 18 16 2 2 2" xfId="20735" xr:uid="{EF92BD22-CB92-47BE-85D1-F3F94F38F0F5}"/>
    <cellStyle name="Separador de milhares 2 18 16 2 2 3" xfId="14583" xr:uid="{8E2B2140-22E4-4146-AAE8-E01F9636951E}"/>
    <cellStyle name="Separador de milhares 2 18 16 2 3" xfId="17916" xr:uid="{3E61E226-CEF1-405C-BC31-8848DA9E007D}"/>
    <cellStyle name="Separador de milhares 2 18 16 2 4" xfId="11805" xr:uid="{95FF6EF6-6226-49D0-8D52-9768052719F5}"/>
    <cellStyle name="Separador de milhares 2 18 16 3" xfId="7412" xr:uid="{E9F624C5-7857-4611-BBF7-8A3196FA256B}"/>
    <cellStyle name="Separador de milhares 2 18 16 3 2" xfId="19325" xr:uid="{E841B564-1F0D-42B4-B563-84326E11BBFF}"/>
    <cellStyle name="Separador de milhares 2 18 16 3 3" xfId="13194" xr:uid="{0D4B5B1A-BDA3-453A-8E81-F673C1B13085}"/>
    <cellStyle name="Separador de milhares 2 18 16 4" xfId="16506" xr:uid="{37E04711-CA25-4C50-9839-1F9131134993}"/>
    <cellStyle name="Separador de milhares 2 18 16 5" xfId="10416" xr:uid="{DEEBA8D6-E2E9-4AF1-8796-0EC8C514601D}"/>
    <cellStyle name="Separador de milhares 2 18 17" xfId="16006" xr:uid="{D291DC39-2A46-468A-A2AC-1C80AA7E541E}"/>
    <cellStyle name="Separador de milhares 2 18 18" xfId="9939" xr:uid="{6CC26796-4E27-4A1B-8C7A-4B5D137ECF98}"/>
    <cellStyle name="Separador de milhares 2 18 2" xfId="3704" xr:uid="{3708445E-D68F-4DF4-883B-7346B8438EC0}"/>
    <cellStyle name="Separador de milhares 2 18 2 2" xfId="4600" xr:uid="{A54AF726-F4CA-4638-B286-93D8B99F8AF7}"/>
    <cellStyle name="Separador de milhares 2 18 2 2 2" xfId="6010" xr:uid="{0FE54D8D-374F-437B-9338-2FB84FB118B6}"/>
    <cellStyle name="Separador de milhares 2 18 2 2 2 2" xfId="8829" xr:uid="{DAAA2015-8BBF-4851-88DB-EDCDCD7E7A31}"/>
    <cellStyle name="Separador de milhares 2 18 2 2 2 2 2" xfId="20742" xr:uid="{2BBEE24F-74B5-40AA-BDEF-4FB6C5FE5E33}"/>
    <cellStyle name="Separador de milhares 2 18 2 2 2 2 3" xfId="14590" xr:uid="{9E905408-6DFA-4358-A718-8A65FBEF12BA}"/>
    <cellStyle name="Separador de milhares 2 18 2 2 2 3" xfId="17923" xr:uid="{B35F07D3-2EC2-4AC0-8EC6-B02DEAFFA670}"/>
    <cellStyle name="Separador de milhares 2 18 2 2 2 4" xfId="11812" xr:uid="{E444E86A-9FDE-43C7-8B43-238E90C552B4}"/>
    <cellStyle name="Separador de milhares 2 18 2 2 3" xfId="7419" xr:uid="{44E0C191-E3B5-4E57-A19F-BFCC7C2326FD}"/>
    <cellStyle name="Separador de milhares 2 18 2 2 3 2" xfId="19332" xr:uid="{C9AA1EC8-CB11-4B18-B7FF-7D8E1B337880}"/>
    <cellStyle name="Separador de milhares 2 18 2 2 3 3" xfId="13201" xr:uid="{D89AEE0A-7594-40B5-B007-481360D080B7}"/>
    <cellStyle name="Separador de milhares 2 18 2 2 4" xfId="16513" xr:uid="{9E389B5E-B892-4450-9CEE-26ABEDFEC6BB}"/>
    <cellStyle name="Separador de milhares 2 18 2 2 5" xfId="10423" xr:uid="{9CE9C0A2-6914-4D1E-A00F-AED2AC6FDC1B}"/>
    <cellStyle name="Separador de milhares 2 18 2 3" xfId="16013" xr:uid="{BE5AABD2-F201-4C87-A386-C3A78EEF5134}"/>
    <cellStyle name="Separador de milhares 2 18 2 4" xfId="9946" xr:uid="{DEC02FE7-4379-4F68-A23E-AFA824B89BE8}"/>
    <cellStyle name="Separador de milhares 2 18 3" xfId="3705" xr:uid="{D53B9EAC-8B8A-451D-97A3-4CAA3CF518F7}"/>
    <cellStyle name="Separador de milhares 2 18 3 2" xfId="4601" xr:uid="{886D1FDD-DC0D-4FEB-AC09-37395321D826}"/>
    <cellStyle name="Separador de milhares 2 18 3 2 2" xfId="6011" xr:uid="{9EE8E9AD-383C-4343-A5B0-FC670BA9737F}"/>
    <cellStyle name="Separador de milhares 2 18 3 2 2 2" xfId="8830" xr:uid="{C3339DA6-A094-431D-B884-C6225BF1B7CA}"/>
    <cellStyle name="Separador de milhares 2 18 3 2 2 2 2" xfId="20743" xr:uid="{9696E8AA-08C1-496F-93C6-FA4667727B95}"/>
    <cellStyle name="Separador de milhares 2 18 3 2 2 2 3" xfId="14591" xr:uid="{C21E42A2-F9CF-4524-9B13-0A28B0DBA896}"/>
    <cellStyle name="Separador de milhares 2 18 3 2 2 3" xfId="17924" xr:uid="{63670BCB-7501-4C69-8E2A-E792A6015C29}"/>
    <cellStyle name="Separador de milhares 2 18 3 2 2 4" xfId="11813" xr:uid="{DFC9E987-680E-4E08-8762-8952D27FDF07}"/>
    <cellStyle name="Separador de milhares 2 18 3 2 3" xfId="7420" xr:uid="{E2D4E832-3354-4FFB-88B6-46E1448FCF13}"/>
    <cellStyle name="Separador de milhares 2 18 3 2 3 2" xfId="19333" xr:uid="{1B72C713-1BE5-4B53-BD8C-3CC9845566DC}"/>
    <cellStyle name="Separador de milhares 2 18 3 2 3 3" xfId="13202" xr:uid="{E4B2E9B0-7A7C-4DA6-9890-2B0B81A98554}"/>
    <cellStyle name="Separador de milhares 2 18 3 2 4" xfId="16514" xr:uid="{3453BC33-D92B-40DD-B3C2-FD7A0B4B6B08}"/>
    <cellStyle name="Separador de milhares 2 18 3 2 5" xfId="10424" xr:uid="{36E509FF-3646-49FB-9AE1-7C34640C9556}"/>
    <cellStyle name="Separador de milhares 2 18 3 3" xfId="16014" xr:uid="{36C96C7E-254D-4F00-ABAF-AF958DD49B68}"/>
    <cellStyle name="Separador de milhares 2 18 3 4" xfId="9947" xr:uid="{048261AF-9170-4562-BEA9-9330222B3A1E}"/>
    <cellStyle name="Separador de milhares 2 18 4" xfId="3706" xr:uid="{2693D1B3-EFBB-4462-8FA8-99C709344088}"/>
    <cellStyle name="Separador de milhares 2 18 4 2" xfId="4602" xr:uid="{B9A5828B-0623-410D-A8E2-3E1B3E1A4DC9}"/>
    <cellStyle name="Separador de milhares 2 18 4 2 2" xfId="6012" xr:uid="{039B48E8-EACF-47C4-A019-97F70202B0DF}"/>
    <cellStyle name="Separador de milhares 2 18 4 2 2 2" xfId="8831" xr:uid="{3910E0A0-E3F3-4CC8-9C50-69C191A7F4E1}"/>
    <cellStyle name="Separador de milhares 2 18 4 2 2 2 2" xfId="20744" xr:uid="{375703E4-49C7-4C2A-8D1A-449102D89489}"/>
    <cellStyle name="Separador de milhares 2 18 4 2 2 2 3" xfId="14592" xr:uid="{6AF43E58-FF38-42A1-A0D3-0E1BB6CF5593}"/>
    <cellStyle name="Separador de milhares 2 18 4 2 2 3" xfId="17925" xr:uid="{F13CF175-6C72-44B2-A643-12DA231ADFF5}"/>
    <cellStyle name="Separador de milhares 2 18 4 2 2 4" xfId="11814" xr:uid="{8373B8F9-EF23-4190-9797-2B4E7C0DB81E}"/>
    <cellStyle name="Separador de milhares 2 18 4 2 3" xfId="7421" xr:uid="{23165359-F561-4FFB-AB21-BA8247A47D33}"/>
    <cellStyle name="Separador de milhares 2 18 4 2 3 2" xfId="19334" xr:uid="{24BDD64E-84DD-4025-A1EE-EE43FB883A57}"/>
    <cellStyle name="Separador de milhares 2 18 4 2 3 3" xfId="13203" xr:uid="{8CC7E7FB-3D75-41E0-AF68-EAAF15B1512D}"/>
    <cellStyle name="Separador de milhares 2 18 4 2 4" xfId="16515" xr:uid="{8ECA3468-045F-487F-A8B5-4A89D5E5656F}"/>
    <cellStyle name="Separador de milhares 2 18 4 2 5" xfId="10425" xr:uid="{4457446C-53B1-47DB-B9FD-FE56EFC3DBAC}"/>
    <cellStyle name="Separador de milhares 2 18 4 3" xfId="5072" xr:uid="{2211AA09-2100-407D-BDF5-C9ACD5940634}"/>
    <cellStyle name="Separador de milhares 2 18 4 3 2" xfId="6482" xr:uid="{E324CD03-FCD0-47F1-BA7A-39F0805F5F02}"/>
    <cellStyle name="Separador de milhares 2 18 4 3 2 2" xfId="9301" xr:uid="{CA4A5200-03F4-44D2-9F16-BBCE537B6D4E}"/>
    <cellStyle name="Separador de milhares 2 18 4 3 2 2 2" xfId="21214" xr:uid="{55785646-473F-4740-8A4C-CB059C498B0D}"/>
    <cellStyle name="Separador de milhares 2 18 4 3 2 2 3" xfId="15057" xr:uid="{AAD6099C-AFA8-411E-B8A6-07D5E5355BFF}"/>
    <cellStyle name="Separador de milhares 2 18 4 3 2 3" xfId="18395" xr:uid="{16B9C3CC-64D5-40CB-AC1A-6A6C021EC6FA}"/>
    <cellStyle name="Separador de milhares 2 18 4 3 2 4" xfId="12279" xr:uid="{10C424B1-1AD7-427E-946C-DF74721CAFF0}"/>
    <cellStyle name="Separador de milhares 2 18 4 3 3" xfId="7891" xr:uid="{78A130ED-2D21-4B61-A950-DE120F551D20}"/>
    <cellStyle name="Separador de milhares 2 18 4 3 3 2" xfId="19804" xr:uid="{DB4420D5-7E7B-4D04-9957-1EF58DB240C4}"/>
    <cellStyle name="Separador de milhares 2 18 4 3 3 3" xfId="13668" xr:uid="{DF7842FC-1E83-4A90-A354-7CACE6D4B7CC}"/>
    <cellStyle name="Separador de milhares 2 18 4 3 4" xfId="16985" xr:uid="{A2B3F128-6FB6-4C9F-8A69-C26A2AB2A494}"/>
    <cellStyle name="Separador de milhares 2 18 4 3 5" xfId="10890" xr:uid="{C4F9C513-A319-4038-98FA-464A6C4AD206}"/>
    <cellStyle name="Separador de milhares 2 18 4 4" xfId="5380" xr:uid="{C898544C-2DCF-4345-875B-178A78982F12}"/>
    <cellStyle name="Separador de milhares 2 18 4 4 2" xfId="6790" xr:uid="{468B4437-9325-48D9-9A56-38833F17B8F7}"/>
    <cellStyle name="Separador de milhares 2 18 4 4 2 2" xfId="9609" xr:uid="{B0772BEE-8FD2-44B3-ADB8-63F6EE5BE11C}"/>
    <cellStyle name="Separador de milhares 2 18 4 4 2 2 2" xfId="21522" xr:uid="{BB4520E4-33BB-460A-9FCC-0F5468C6E717}"/>
    <cellStyle name="Separador de milhares 2 18 4 4 2 2 3" xfId="15361" xr:uid="{C02F2F2D-20EE-474A-82CD-E0F1FFB2A3B5}"/>
    <cellStyle name="Separador de milhares 2 18 4 4 2 3" xfId="18703" xr:uid="{D24386EC-C9C6-4049-95AE-9558F5CE56FE}"/>
    <cellStyle name="Separador de milhares 2 18 4 4 2 4" xfId="12583" xr:uid="{9E081086-A882-4837-8586-B2EE22538603}"/>
    <cellStyle name="Separador de milhares 2 18 4 4 3" xfId="8199" xr:uid="{50952F28-6936-40F0-82ED-D930A12CCAD0}"/>
    <cellStyle name="Separador de milhares 2 18 4 4 3 2" xfId="20112" xr:uid="{0DF78E99-FB09-4EEC-A215-248390B46349}"/>
    <cellStyle name="Separador de milhares 2 18 4 4 3 3" xfId="13972" xr:uid="{5CBF2CE4-6D06-4D48-A76F-C7F636ADFF57}"/>
    <cellStyle name="Separador de milhares 2 18 4 4 4" xfId="17293" xr:uid="{B7E3DEB8-655E-4385-B140-6D394E52B2C6}"/>
    <cellStyle name="Separador de milhares 2 18 4 4 5" xfId="11194" xr:uid="{F91460F3-2062-476A-89BF-A6445DDB474C}"/>
    <cellStyle name="Separador de milhares 2 18 4 5" xfId="5694" xr:uid="{1DCC1503-317B-43D9-9CD4-87B0732160C3}"/>
    <cellStyle name="Separador de milhares 2 18 4 5 2" xfId="8513" xr:uid="{09822A28-DD68-4522-8437-F65564FCC4F2}"/>
    <cellStyle name="Separador de milhares 2 18 4 5 2 2" xfId="20426" xr:uid="{1F1F5073-529E-4E8C-A7CA-B503E7A1CE73}"/>
    <cellStyle name="Separador de milhares 2 18 4 5 2 3" xfId="14276" xr:uid="{70E1A5FA-9250-4031-BCF3-B578E179AB4D}"/>
    <cellStyle name="Separador de milhares 2 18 4 5 3" xfId="17607" xr:uid="{7D86BB16-B988-4368-B617-397DDC9A8ABB}"/>
    <cellStyle name="Separador de milhares 2 18 4 5 4" xfId="11498" xr:uid="{9BCEE03F-2B9F-4549-9955-4CB6C13176C7}"/>
    <cellStyle name="Separador de milhares 2 18 4 6" xfId="7103" xr:uid="{AC822030-55A5-4563-AE85-6A33C47314A1}"/>
    <cellStyle name="Separador de milhares 2 18 4 6 2" xfId="19016" xr:uid="{2B9D7D34-D9CA-46F0-998A-E1D310E0956D}"/>
    <cellStyle name="Separador de milhares 2 18 4 6 3" xfId="12887" xr:uid="{2E2F974F-DEAC-48B4-BFF3-F86A524FCDDD}"/>
    <cellStyle name="Separador de milhares 2 18 4 7" xfId="16015" xr:uid="{69E57763-E12F-4201-8258-BAAB722E506F}"/>
    <cellStyle name="Separador de milhares 2 18 4 8" xfId="9948" xr:uid="{DCD7D776-788E-445F-A947-A0C820FF7CC4}"/>
    <cellStyle name="Separador de milhares 2 18 5" xfId="3707" xr:uid="{30426568-18D2-44D0-895B-03E484BFE21C}"/>
    <cellStyle name="Separador de milhares 2 18 5 2" xfId="4603" xr:uid="{53EAA3C9-99F1-45CE-93C8-55AEA3A58A08}"/>
    <cellStyle name="Separador de milhares 2 18 5 2 2" xfId="6013" xr:uid="{A5D0686A-7199-4B3C-848B-DC42AE266831}"/>
    <cellStyle name="Separador de milhares 2 18 5 2 2 2" xfId="8832" xr:uid="{B286A59B-2A61-4BE5-A0C2-C3D92C340616}"/>
    <cellStyle name="Separador de milhares 2 18 5 2 2 2 2" xfId="20745" xr:uid="{DD70579A-AD44-47CB-B248-6C3B8C7357E5}"/>
    <cellStyle name="Separador de milhares 2 18 5 2 2 2 3" xfId="14593" xr:uid="{DDB793EA-6726-4AB2-9427-E87EC9582892}"/>
    <cellStyle name="Separador de milhares 2 18 5 2 2 3" xfId="17926" xr:uid="{052E4B16-77A0-467D-93C0-9F0093122989}"/>
    <cellStyle name="Separador de milhares 2 18 5 2 2 4" xfId="11815" xr:uid="{61F60C76-68A0-4148-9D47-1A0D35EDEB99}"/>
    <cellStyle name="Separador de milhares 2 18 5 2 3" xfId="7422" xr:uid="{5FD12A4F-28C9-42BF-A06C-42864D54C83D}"/>
    <cellStyle name="Separador de milhares 2 18 5 2 3 2" xfId="19335" xr:uid="{2542E4EF-44AD-4A18-AF8D-997B24387863}"/>
    <cellStyle name="Separador de milhares 2 18 5 2 3 3" xfId="13204" xr:uid="{7BFF4D2A-7AE9-4A04-9272-47BC31C424B6}"/>
    <cellStyle name="Separador de milhares 2 18 5 2 4" xfId="16516" xr:uid="{66AB7AB7-2C62-4758-9F01-6900A4638FEA}"/>
    <cellStyle name="Separador de milhares 2 18 5 2 5" xfId="10426" xr:uid="{CA43D1B8-7C6B-4C55-B83D-B94315CFC4F9}"/>
    <cellStyle name="Separador de milhares 2 18 5 3" xfId="5073" xr:uid="{27BA2E52-3801-4730-BD10-F7C832B8A028}"/>
    <cellStyle name="Separador de milhares 2 18 5 3 2" xfId="6483" xr:uid="{F08DB2DB-6209-42DE-BC91-489ABB88C2BC}"/>
    <cellStyle name="Separador de milhares 2 18 5 3 2 2" xfId="9302" xr:uid="{008F83C9-FF97-4C30-8FA6-06101791B0C3}"/>
    <cellStyle name="Separador de milhares 2 18 5 3 2 2 2" xfId="21215" xr:uid="{7BDA4415-5744-4A9E-923F-A1724A34BC77}"/>
    <cellStyle name="Separador de milhares 2 18 5 3 2 2 3" xfId="15058" xr:uid="{84A0F307-149D-4495-83DA-2CE16B22543B}"/>
    <cellStyle name="Separador de milhares 2 18 5 3 2 3" xfId="18396" xr:uid="{DDF8CDBB-D687-4495-A491-5770AF842F3F}"/>
    <cellStyle name="Separador de milhares 2 18 5 3 2 4" xfId="12280" xr:uid="{2902CA4C-4157-4CA9-ACB4-93B86DBEDC43}"/>
    <cellStyle name="Separador de milhares 2 18 5 3 3" xfId="7892" xr:uid="{E25DD325-73D9-458B-8D29-F017271D1091}"/>
    <cellStyle name="Separador de milhares 2 18 5 3 3 2" xfId="19805" xr:uid="{9EC8459D-CAC7-4AD2-A519-8FF34950C610}"/>
    <cellStyle name="Separador de milhares 2 18 5 3 3 3" xfId="13669" xr:uid="{1E8B7B0E-F327-46B1-96A0-88F6EB5205A0}"/>
    <cellStyle name="Separador de milhares 2 18 5 3 4" xfId="16986" xr:uid="{6BAFF41F-DB72-46F6-AD25-5E28887A5327}"/>
    <cellStyle name="Separador de milhares 2 18 5 3 5" xfId="10891" xr:uid="{A2B1F66B-89C0-4516-B2BD-4A5509C16F52}"/>
    <cellStyle name="Separador de milhares 2 18 5 4" xfId="5381" xr:uid="{3159C480-F9B6-426A-9596-4FD16AF1FC36}"/>
    <cellStyle name="Separador de milhares 2 18 5 4 2" xfId="6791" xr:uid="{946A78BE-D15B-41A0-8DE7-E899C2846101}"/>
    <cellStyle name="Separador de milhares 2 18 5 4 2 2" xfId="9610" xr:uid="{5B086A1B-4920-4E25-8E9E-5F82CA7654AC}"/>
    <cellStyle name="Separador de milhares 2 18 5 4 2 2 2" xfId="21523" xr:uid="{97CAB251-82AD-479B-804B-60132CEC8116}"/>
    <cellStyle name="Separador de milhares 2 18 5 4 2 2 3" xfId="15362" xr:uid="{7D339FFE-3BAA-413F-A0C7-52D9512ACB78}"/>
    <cellStyle name="Separador de milhares 2 18 5 4 2 3" xfId="18704" xr:uid="{748A4A7E-54C1-4EBB-953D-DF420517668A}"/>
    <cellStyle name="Separador de milhares 2 18 5 4 2 4" xfId="12584" xr:uid="{B6B006E7-B7FD-4FD7-A585-A7FD86FAD11B}"/>
    <cellStyle name="Separador de milhares 2 18 5 4 3" xfId="8200" xr:uid="{26A18137-762F-400C-A4A9-FDA8EBF87730}"/>
    <cellStyle name="Separador de milhares 2 18 5 4 3 2" xfId="20113" xr:uid="{FE96F509-4D19-48D2-ABD8-AFB3E26456F0}"/>
    <cellStyle name="Separador de milhares 2 18 5 4 3 3" xfId="13973" xr:uid="{5157BD8D-62EE-4051-9E87-34BC917B43EC}"/>
    <cellStyle name="Separador de milhares 2 18 5 4 4" xfId="17294" xr:uid="{B60688F0-65D3-49FE-B4CE-2D598EBC22CA}"/>
    <cellStyle name="Separador de milhares 2 18 5 4 5" xfId="11195" xr:uid="{837CEBB0-DE6C-465D-9FA5-540910C226C8}"/>
    <cellStyle name="Separador de milhares 2 18 5 5" xfId="5695" xr:uid="{9BF8EF98-938E-4315-8F76-6C05473C1C06}"/>
    <cellStyle name="Separador de milhares 2 18 5 5 2" xfId="8514" xr:uid="{5B736C21-D542-48A2-A9FC-2039A83DE1B3}"/>
    <cellStyle name="Separador de milhares 2 18 5 5 2 2" xfId="20427" xr:uid="{6201481F-90C8-4A20-B6E5-2828AAABD28E}"/>
    <cellStyle name="Separador de milhares 2 18 5 5 2 3" xfId="14277" xr:uid="{5E527D4B-96D6-44FB-889B-CD654FD32540}"/>
    <cellStyle name="Separador de milhares 2 18 5 5 3" xfId="17608" xr:uid="{29542947-A13B-40C3-857E-EF5CD465C279}"/>
    <cellStyle name="Separador de milhares 2 18 5 5 4" xfId="11499" xr:uid="{E92E2C6E-59A1-45B1-A8DD-3AC0FE034033}"/>
    <cellStyle name="Separador de milhares 2 18 5 6" xfId="7104" xr:uid="{E2095834-00C8-49A8-9901-091D3521A8FB}"/>
    <cellStyle name="Separador de milhares 2 18 5 6 2" xfId="19017" xr:uid="{1D4A47DF-97DE-4710-A8EB-3CC357CB40A0}"/>
    <cellStyle name="Separador de milhares 2 18 5 6 3" xfId="12888" xr:uid="{9DFB4132-38CB-4C63-8F4C-70454B2C367E}"/>
    <cellStyle name="Separador de milhares 2 18 5 7" xfId="16016" xr:uid="{6C6B61E7-55EC-46E8-A82F-CA2F8D2ED413}"/>
    <cellStyle name="Separador de milhares 2 18 5 8" xfId="9949" xr:uid="{FE647FF4-A83D-45E2-8DC5-56A1E195DE13}"/>
    <cellStyle name="Separador de milhares 2 18 6" xfId="3708" xr:uid="{15D2E415-3ECE-42F1-B62F-1DE401DEAB53}"/>
    <cellStyle name="Separador de milhares 2 18 6 2" xfId="4604" xr:uid="{89502A36-0121-4C5B-B0DC-B7E837217964}"/>
    <cellStyle name="Separador de milhares 2 18 6 2 2" xfId="6014" xr:uid="{36681D40-1769-4B1C-8E95-A1038289E01B}"/>
    <cellStyle name="Separador de milhares 2 18 6 2 2 2" xfId="8833" xr:uid="{E7643BDB-6E20-471D-AC99-51E5B02A8FD4}"/>
    <cellStyle name="Separador de milhares 2 18 6 2 2 2 2" xfId="20746" xr:uid="{E52DD6A6-7A2B-4434-B67E-91A2E970783E}"/>
    <cellStyle name="Separador de milhares 2 18 6 2 2 2 3" xfId="14594" xr:uid="{CE215E9C-1004-4201-AB3B-14DDBE83E264}"/>
    <cellStyle name="Separador de milhares 2 18 6 2 2 3" xfId="17927" xr:uid="{70C6A423-E63C-484C-B4A2-69CE281CCEDD}"/>
    <cellStyle name="Separador de milhares 2 18 6 2 2 4" xfId="11816" xr:uid="{378B7431-0414-45AF-A8CF-122C99CE130D}"/>
    <cellStyle name="Separador de milhares 2 18 6 2 3" xfId="7423" xr:uid="{E4BB4754-ADF2-43C0-B33B-2F1C30258E4A}"/>
    <cellStyle name="Separador de milhares 2 18 6 2 3 2" xfId="19336" xr:uid="{ADE54D2D-67D5-41FC-840B-97825E6BD12E}"/>
    <cellStyle name="Separador de milhares 2 18 6 2 3 3" xfId="13205" xr:uid="{D5E88E75-E54A-42A7-B335-A08B43F812BB}"/>
    <cellStyle name="Separador de milhares 2 18 6 2 4" xfId="16517" xr:uid="{665B2723-DE35-4B27-9E38-FEA97683ED84}"/>
    <cellStyle name="Separador de milhares 2 18 6 2 5" xfId="10427" xr:uid="{7C2EA8AF-6D25-44F4-8BB9-6D12C63FAFF2}"/>
    <cellStyle name="Separador de milhares 2 18 6 3" xfId="5074" xr:uid="{7C85E2E5-DCED-44B5-9FA8-51D51F26B036}"/>
    <cellStyle name="Separador de milhares 2 18 6 3 2" xfId="6484" xr:uid="{EC12F254-F924-4345-9FC4-781D00F4C6AF}"/>
    <cellStyle name="Separador de milhares 2 18 6 3 2 2" xfId="9303" xr:uid="{7A883DDC-ED30-4F95-B373-9DA890E916DB}"/>
    <cellStyle name="Separador de milhares 2 18 6 3 2 2 2" xfId="21216" xr:uid="{52FD083A-BD15-4BC4-8B0F-2FB6F9EDF19E}"/>
    <cellStyle name="Separador de milhares 2 18 6 3 2 2 3" xfId="15059" xr:uid="{BE914BD6-863D-482E-A1E0-4804454A05BD}"/>
    <cellStyle name="Separador de milhares 2 18 6 3 2 3" xfId="18397" xr:uid="{0F3CE5B1-BD4B-436E-BE6E-C7F7A2D5B987}"/>
    <cellStyle name="Separador de milhares 2 18 6 3 2 4" xfId="12281" xr:uid="{6CF9BE7F-1E3B-4921-A504-3A0D0B5660FF}"/>
    <cellStyle name="Separador de milhares 2 18 6 3 3" xfId="7893" xr:uid="{2744E2DD-84D3-441A-BAD1-C7A89B8125F9}"/>
    <cellStyle name="Separador de milhares 2 18 6 3 3 2" xfId="19806" xr:uid="{4E607610-053E-4335-AC30-63C5C8BCFC7D}"/>
    <cellStyle name="Separador de milhares 2 18 6 3 3 3" xfId="13670" xr:uid="{B81D9DD2-A295-49A9-A691-B1152B18DA45}"/>
    <cellStyle name="Separador de milhares 2 18 6 3 4" xfId="16987" xr:uid="{1EE707C8-8528-4118-B2DD-DB1372270C26}"/>
    <cellStyle name="Separador de milhares 2 18 6 3 5" xfId="10892" xr:uid="{96A13430-D699-4385-B0EC-1B24C22D2F30}"/>
    <cellStyle name="Separador de milhares 2 18 6 4" xfId="5382" xr:uid="{202ACC4F-B7FE-4136-9F85-1BAC613EA21D}"/>
    <cellStyle name="Separador de milhares 2 18 6 4 2" xfId="6792" xr:uid="{00718434-094D-41DA-AA13-DCFF2C1EF67F}"/>
    <cellStyle name="Separador de milhares 2 18 6 4 2 2" xfId="9611" xr:uid="{B1F4769A-675E-44D6-85AF-9316F207B74D}"/>
    <cellStyle name="Separador de milhares 2 18 6 4 2 2 2" xfId="21524" xr:uid="{F57425BC-0274-49CA-B8B2-24E170F76210}"/>
    <cellStyle name="Separador de milhares 2 18 6 4 2 2 3" xfId="15363" xr:uid="{3578346A-C7FA-416D-AAD0-04896D05D9EF}"/>
    <cellStyle name="Separador de milhares 2 18 6 4 2 3" xfId="18705" xr:uid="{D5ED4589-DB4F-449B-859A-173831F50B1C}"/>
    <cellStyle name="Separador de milhares 2 18 6 4 2 4" xfId="12585" xr:uid="{83BDA287-2D31-462C-A902-C08927322092}"/>
    <cellStyle name="Separador de milhares 2 18 6 4 3" xfId="8201" xr:uid="{F36303F9-003E-4645-ACEC-4301948BE52E}"/>
    <cellStyle name="Separador de milhares 2 18 6 4 3 2" xfId="20114" xr:uid="{60EC1FE5-128E-4FC4-88A8-7C1788CBDBEA}"/>
    <cellStyle name="Separador de milhares 2 18 6 4 3 3" xfId="13974" xr:uid="{86748F2D-DE26-4C7A-870D-26D10719789A}"/>
    <cellStyle name="Separador de milhares 2 18 6 4 4" xfId="17295" xr:uid="{DDB55E9B-5D62-4043-978E-94051B98D9A2}"/>
    <cellStyle name="Separador de milhares 2 18 6 4 5" xfId="11196" xr:uid="{08C37764-315A-4FFF-9CC7-F8A846121695}"/>
    <cellStyle name="Separador de milhares 2 18 6 5" xfId="5696" xr:uid="{85E121FA-5382-452C-9A14-10E7A67EBA2F}"/>
    <cellStyle name="Separador de milhares 2 18 6 5 2" xfId="8515" xr:uid="{6E75072D-A17D-417C-B4D5-D3431394BAD5}"/>
    <cellStyle name="Separador de milhares 2 18 6 5 2 2" xfId="20428" xr:uid="{43A49CE5-F6AB-4E9D-A897-C536B34D806C}"/>
    <cellStyle name="Separador de milhares 2 18 6 5 2 3" xfId="14278" xr:uid="{70EE952F-81A4-4F56-B28F-2BB4756D691A}"/>
    <cellStyle name="Separador de milhares 2 18 6 5 3" xfId="17609" xr:uid="{22E75EC6-08C5-4A0A-9849-865A733BD00A}"/>
    <cellStyle name="Separador de milhares 2 18 6 5 4" xfId="11500" xr:uid="{08BF761F-F102-4CAF-A1BF-3A85DA23CF6D}"/>
    <cellStyle name="Separador de milhares 2 18 6 6" xfId="7105" xr:uid="{C0B509D1-78C9-48BD-9FD7-6728379F95AF}"/>
    <cellStyle name="Separador de milhares 2 18 6 6 2" xfId="19018" xr:uid="{D74BE2DA-CA6B-4B93-A86C-7359D3B9A14C}"/>
    <cellStyle name="Separador de milhares 2 18 6 6 3" xfId="12889" xr:uid="{3094C7CE-AB93-4589-BEBB-8F59EEE8631E}"/>
    <cellStyle name="Separador de milhares 2 18 6 7" xfId="16017" xr:uid="{BD0F780D-70B9-43CD-BF8A-336938EC1C9D}"/>
    <cellStyle name="Separador de milhares 2 18 6 8" xfId="9950" xr:uid="{53539CB9-5383-4200-98EB-E6D76723FC00}"/>
    <cellStyle name="Separador de milhares 2 18 7" xfId="3709" xr:uid="{9AA68A46-727F-4018-A7F8-176712E1F46C}"/>
    <cellStyle name="Separador de milhares 2 18 7 2" xfId="4605" xr:uid="{9E98D747-10D0-4EC6-9DBA-04454480F9CA}"/>
    <cellStyle name="Separador de milhares 2 18 7 2 2" xfId="6015" xr:uid="{0C14CDA5-ED51-4B1A-9ECE-1A26C0D5517A}"/>
    <cellStyle name="Separador de milhares 2 18 7 2 2 2" xfId="8834" xr:uid="{8FE653F0-876E-4E93-9DC0-80AEC1161735}"/>
    <cellStyle name="Separador de milhares 2 18 7 2 2 2 2" xfId="20747" xr:uid="{D681F474-D6D3-4DAE-8733-A61309737CB9}"/>
    <cellStyle name="Separador de milhares 2 18 7 2 2 2 3" xfId="14595" xr:uid="{EFBDFDC5-D199-47E9-81B9-41543BE82F3F}"/>
    <cellStyle name="Separador de milhares 2 18 7 2 2 3" xfId="17928" xr:uid="{322956EB-6810-442A-A1DE-C0E47B79B8E7}"/>
    <cellStyle name="Separador de milhares 2 18 7 2 2 4" xfId="11817" xr:uid="{8159DBAC-68F7-4563-830B-C45C4BA6DAAC}"/>
    <cellStyle name="Separador de milhares 2 18 7 2 3" xfId="7424" xr:uid="{1B07D7C9-365F-4AA9-B9AE-0AF0F92EBDE9}"/>
    <cellStyle name="Separador de milhares 2 18 7 2 3 2" xfId="19337" xr:uid="{D0D1BA94-3CBF-49D3-AFEC-75309343CA60}"/>
    <cellStyle name="Separador de milhares 2 18 7 2 3 3" xfId="13206" xr:uid="{C21B35CC-A994-4578-9628-18596C9D3570}"/>
    <cellStyle name="Separador de milhares 2 18 7 2 4" xfId="16518" xr:uid="{D0D1D4FE-8AC8-4385-BC0C-6A70A63E9918}"/>
    <cellStyle name="Separador de milhares 2 18 7 2 5" xfId="10428" xr:uid="{90A5DF56-295A-49FA-9B88-A8F40CF9838A}"/>
    <cellStyle name="Separador de milhares 2 18 7 3" xfId="5075" xr:uid="{BEC2AF23-0B74-4D86-960C-3AC3EFC66A2E}"/>
    <cellStyle name="Separador de milhares 2 18 7 3 2" xfId="6485" xr:uid="{F0ACD3D2-94FD-4FDE-BB52-A2444899DA0C}"/>
    <cellStyle name="Separador de milhares 2 18 7 3 2 2" xfId="9304" xr:uid="{4E55A2A3-7BC9-426C-9058-160E8008B1F0}"/>
    <cellStyle name="Separador de milhares 2 18 7 3 2 2 2" xfId="21217" xr:uid="{EB4DD03D-C7F9-4329-8389-8D790C97996B}"/>
    <cellStyle name="Separador de milhares 2 18 7 3 2 2 3" xfId="15060" xr:uid="{CDC91D9D-4DEE-4A34-8BA5-DFE26975C4A3}"/>
    <cellStyle name="Separador de milhares 2 18 7 3 2 3" xfId="18398" xr:uid="{5BF6FF1E-78EE-4E1C-9A99-79A00E714E45}"/>
    <cellStyle name="Separador de milhares 2 18 7 3 2 4" xfId="12282" xr:uid="{62A81FBC-4502-4F34-A8F8-6FB28EEE6BB7}"/>
    <cellStyle name="Separador de milhares 2 18 7 3 3" xfId="7894" xr:uid="{1EE4E520-7564-4647-90F9-A913DEB2C827}"/>
    <cellStyle name="Separador de milhares 2 18 7 3 3 2" xfId="19807" xr:uid="{6C5C3EE8-F37A-4967-9CD3-23799121A637}"/>
    <cellStyle name="Separador de milhares 2 18 7 3 3 3" xfId="13671" xr:uid="{56A91BF2-2F70-411E-AE5C-6288F0A14D30}"/>
    <cellStyle name="Separador de milhares 2 18 7 3 4" xfId="16988" xr:uid="{C5A3877F-180A-460A-9900-B4AAC30C1DA3}"/>
    <cellStyle name="Separador de milhares 2 18 7 3 5" xfId="10893" xr:uid="{F8B5A190-8D82-4B81-9BDC-BC361CEC035F}"/>
    <cellStyle name="Separador de milhares 2 18 7 4" xfId="5383" xr:uid="{0073B48B-5AF0-494A-B1E7-9BFC56770E2F}"/>
    <cellStyle name="Separador de milhares 2 18 7 4 2" xfId="6793" xr:uid="{BA8C387E-2DD1-4477-88B4-2F8BC68F173D}"/>
    <cellStyle name="Separador de milhares 2 18 7 4 2 2" xfId="9612" xr:uid="{DCB42FBB-13E8-427A-9A6F-9E6A09086B98}"/>
    <cellStyle name="Separador de milhares 2 18 7 4 2 2 2" xfId="21525" xr:uid="{D14F3536-5534-4D6C-B16F-E9CA186D33A5}"/>
    <cellStyle name="Separador de milhares 2 18 7 4 2 2 3" xfId="15364" xr:uid="{8E3CF134-C461-4B92-907F-2C1C19979B8D}"/>
    <cellStyle name="Separador de milhares 2 18 7 4 2 3" xfId="18706" xr:uid="{F80D3579-0D6A-4DC6-8A0B-E03C48032784}"/>
    <cellStyle name="Separador de milhares 2 18 7 4 2 4" xfId="12586" xr:uid="{DD3948D3-FA04-4E32-A1A7-6B268AD14F05}"/>
    <cellStyle name="Separador de milhares 2 18 7 4 3" xfId="8202" xr:uid="{1A38AECB-ED83-4EE6-9DBB-80AA3C0612FB}"/>
    <cellStyle name="Separador de milhares 2 18 7 4 3 2" xfId="20115" xr:uid="{40F3C3B6-8B93-4748-8ACF-A81392627EEA}"/>
    <cellStyle name="Separador de milhares 2 18 7 4 3 3" xfId="13975" xr:uid="{A56D6DAB-E31B-4F63-9690-A198B323B041}"/>
    <cellStyle name="Separador de milhares 2 18 7 4 4" xfId="17296" xr:uid="{ED997DB7-6C99-488F-8DF2-C32EF3BD1AD9}"/>
    <cellStyle name="Separador de milhares 2 18 7 4 5" xfId="11197" xr:uid="{E49D9476-32D0-4373-8617-69A5AA54538F}"/>
    <cellStyle name="Separador de milhares 2 18 7 5" xfId="5697" xr:uid="{5FA060F3-5ABB-4FC1-9431-3100DC140A27}"/>
    <cellStyle name="Separador de milhares 2 18 7 5 2" xfId="8516" xr:uid="{FF6AAAA1-5CEC-4A69-B2AC-C34A08ADE755}"/>
    <cellStyle name="Separador de milhares 2 18 7 5 2 2" xfId="20429" xr:uid="{BA1F58CB-792C-469C-A7B1-BAB62647CC87}"/>
    <cellStyle name="Separador de milhares 2 18 7 5 2 3" xfId="14279" xr:uid="{848C4D52-FE77-4CEB-957E-FF4481E8FCB8}"/>
    <cellStyle name="Separador de milhares 2 18 7 5 3" xfId="17610" xr:uid="{6D0FD36A-BF74-4718-B480-D0286E5ED9BB}"/>
    <cellStyle name="Separador de milhares 2 18 7 5 4" xfId="11501" xr:uid="{D46D82E1-4EC0-4BBC-89E0-F037F9D223BC}"/>
    <cellStyle name="Separador de milhares 2 18 7 6" xfId="7106" xr:uid="{1EF4865C-AE29-4873-AF5F-AE93245BDF54}"/>
    <cellStyle name="Separador de milhares 2 18 7 6 2" xfId="19019" xr:uid="{ECD8FF4B-886A-41FB-B32C-CFFA8342C6EC}"/>
    <cellStyle name="Separador de milhares 2 18 7 6 3" xfId="12890" xr:uid="{6360914D-AF42-48E9-A9D5-C96F0811DF5B}"/>
    <cellStyle name="Separador de milhares 2 18 7 7" xfId="16018" xr:uid="{32392BF9-D6B7-4E0E-A01B-EF14E0BBD6D8}"/>
    <cellStyle name="Separador de milhares 2 18 7 8" xfId="9951" xr:uid="{C8F71CED-A2DC-432F-8F26-A6719CA7EB58}"/>
    <cellStyle name="Separador de milhares 2 18 8" xfId="3710" xr:uid="{429365AE-BFFA-4388-8467-C59DF5275463}"/>
    <cellStyle name="Separador de milhares 2 18 8 2" xfId="4606" xr:uid="{9B7FC544-E3B0-4131-99E4-F952FE747D27}"/>
    <cellStyle name="Separador de milhares 2 18 8 2 2" xfId="6016" xr:uid="{0DE9970B-7FEF-4CD6-A0A0-B3D1FC0D59F3}"/>
    <cellStyle name="Separador de milhares 2 18 8 2 2 2" xfId="8835" xr:uid="{5DF8BF20-46B6-4F9A-960C-1B3B1F139C7A}"/>
    <cellStyle name="Separador de milhares 2 18 8 2 2 2 2" xfId="20748" xr:uid="{DA487D03-8C7F-4D24-A4E2-2C8DC7B6783B}"/>
    <cellStyle name="Separador de milhares 2 18 8 2 2 2 3" xfId="14596" xr:uid="{B232A055-2CF2-4390-AAAF-31BCF2A744B0}"/>
    <cellStyle name="Separador de milhares 2 18 8 2 2 3" xfId="17929" xr:uid="{031CE8D6-9EFE-4665-9D54-CBBCA9C59A7A}"/>
    <cellStyle name="Separador de milhares 2 18 8 2 2 4" xfId="11818" xr:uid="{C3663135-D958-45C9-A979-74494C4FAB3C}"/>
    <cellStyle name="Separador de milhares 2 18 8 2 3" xfId="7425" xr:uid="{8B782C54-D0C8-43EE-A88A-DFA2A66DD4FA}"/>
    <cellStyle name="Separador de milhares 2 18 8 2 3 2" xfId="19338" xr:uid="{7EFEEF94-E3B5-44CF-B423-290A53D4808F}"/>
    <cellStyle name="Separador de milhares 2 18 8 2 3 3" xfId="13207" xr:uid="{E57C0DA1-264A-439F-BC43-61803503AFF5}"/>
    <cellStyle name="Separador de milhares 2 18 8 2 4" xfId="16519" xr:uid="{46200B36-2CFC-4CEB-AB9E-B372F470BD5B}"/>
    <cellStyle name="Separador de milhares 2 18 8 2 5" xfId="10429" xr:uid="{2F49FA5B-C28D-49F1-B666-FE5DEBF0B478}"/>
    <cellStyle name="Separador de milhares 2 18 8 3" xfId="5076" xr:uid="{86355DCB-E29F-4B1E-8C40-6A03E0AD5387}"/>
    <cellStyle name="Separador de milhares 2 18 8 3 2" xfId="6486" xr:uid="{787FC7BA-3A02-4D8B-AC0D-8A087395529F}"/>
    <cellStyle name="Separador de milhares 2 18 8 3 2 2" xfId="9305" xr:uid="{84BEBC60-27FC-4FBB-BC30-33F8E3E978B5}"/>
    <cellStyle name="Separador de milhares 2 18 8 3 2 2 2" xfId="21218" xr:uid="{0DE9FC16-B291-46A4-8F62-AEA27CD7CEFE}"/>
    <cellStyle name="Separador de milhares 2 18 8 3 2 2 3" xfId="15061" xr:uid="{A9158C26-B29C-4D29-B91B-B912D08B389F}"/>
    <cellStyle name="Separador de milhares 2 18 8 3 2 3" xfId="18399" xr:uid="{33CA3502-9366-42D4-A8BE-4BFB63BB34AF}"/>
    <cellStyle name="Separador de milhares 2 18 8 3 2 4" xfId="12283" xr:uid="{7952F45B-6F2D-4887-B9EF-925FDA3C8E00}"/>
    <cellStyle name="Separador de milhares 2 18 8 3 3" xfId="7895" xr:uid="{D11977AC-BA01-4529-ACE0-B1BD6B25C7C0}"/>
    <cellStyle name="Separador de milhares 2 18 8 3 3 2" xfId="19808" xr:uid="{BD18BDDB-E85B-4CA9-99EF-4AA22919CF42}"/>
    <cellStyle name="Separador de milhares 2 18 8 3 3 3" xfId="13672" xr:uid="{76882AEF-6BF3-4914-A80A-BCA84587E952}"/>
    <cellStyle name="Separador de milhares 2 18 8 3 4" xfId="16989" xr:uid="{0B140E1D-E78B-45E2-9D80-5521749D650E}"/>
    <cellStyle name="Separador de milhares 2 18 8 3 5" xfId="10894" xr:uid="{C3579CDE-2ED3-4480-9C26-BCB2996221C0}"/>
    <cellStyle name="Separador de milhares 2 18 8 4" xfId="5384" xr:uid="{0F6A02B3-CD62-42B9-840B-28B2C0400E72}"/>
    <cellStyle name="Separador de milhares 2 18 8 4 2" xfId="6794" xr:uid="{101DC787-71E9-4C34-90F9-841EEE6F192F}"/>
    <cellStyle name="Separador de milhares 2 18 8 4 2 2" xfId="9613" xr:uid="{F88EB789-C9F4-4A3A-9AC0-1ED67887C282}"/>
    <cellStyle name="Separador de milhares 2 18 8 4 2 2 2" xfId="21526" xr:uid="{F9C64A0E-9082-48EC-91F9-3A95079D30EA}"/>
    <cellStyle name="Separador de milhares 2 18 8 4 2 2 3" xfId="15365" xr:uid="{A56CD7EA-B53C-456E-A93D-EA4D31558BF2}"/>
    <cellStyle name="Separador de milhares 2 18 8 4 2 3" xfId="18707" xr:uid="{87E01213-FBEA-4302-97B2-F407DD98F775}"/>
    <cellStyle name="Separador de milhares 2 18 8 4 2 4" xfId="12587" xr:uid="{6444B9BD-EA50-44AE-BE6C-E20C84177CEA}"/>
    <cellStyle name="Separador de milhares 2 18 8 4 3" xfId="8203" xr:uid="{5819C1CF-CA37-4AE8-8A00-D64EA6CD6380}"/>
    <cellStyle name="Separador de milhares 2 18 8 4 3 2" xfId="20116" xr:uid="{19440928-78B4-421D-8A5D-36F669F0C5F0}"/>
    <cellStyle name="Separador de milhares 2 18 8 4 3 3" xfId="13976" xr:uid="{73C3CB14-7184-4F2A-AE35-76ACB186A176}"/>
    <cellStyle name="Separador de milhares 2 18 8 4 4" xfId="17297" xr:uid="{81C9B580-78F7-44D0-B337-BA83095117AA}"/>
    <cellStyle name="Separador de milhares 2 18 8 4 5" xfId="11198" xr:uid="{7446E2C6-2CBD-401B-A435-FBEF331F3BD2}"/>
    <cellStyle name="Separador de milhares 2 18 8 5" xfId="5698" xr:uid="{37637340-4838-4C8A-954C-28B5D5168F94}"/>
    <cellStyle name="Separador de milhares 2 18 8 5 2" xfId="8517" xr:uid="{E51BBC33-02E7-4416-8147-9EF24E2A214D}"/>
    <cellStyle name="Separador de milhares 2 18 8 5 2 2" xfId="20430" xr:uid="{E358CF14-25D0-4028-B042-7E8634DDDAAA}"/>
    <cellStyle name="Separador de milhares 2 18 8 5 2 3" xfId="14280" xr:uid="{67E34872-3FAD-481D-93B3-24B0CEA1FBF8}"/>
    <cellStyle name="Separador de milhares 2 18 8 5 3" xfId="17611" xr:uid="{3ADEC881-B869-4512-8BBC-5874BD0EECEB}"/>
    <cellStyle name="Separador de milhares 2 18 8 5 4" xfId="11502" xr:uid="{15EF475B-85F0-4396-839D-FFBFE76360BB}"/>
    <cellStyle name="Separador de milhares 2 18 8 6" xfId="7107" xr:uid="{9E7C876E-D1A8-4857-A361-53373320103F}"/>
    <cellStyle name="Separador de milhares 2 18 8 6 2" xfId="19020" xr:uid="{4A9CC88C-0EBF-4F73-9AA3-B7CBA2D23CAA}"/>
    <cellStyle name="Separador de milhares 2 18 8 6 3" xfId="12891" xr:uid="{BA31B31A-A830-43D4-9B63-3324A93A0A28}"/>
    <cellStyle name="Separador de milhares 2 18 8 7" xfId="16019" xr:uid="{17245BB7-1235-44F4-9F65-791080D3F52A}"/>
    <cellStyle name="Separador de milhares 2 18 8 8" xfId="9952" xr:uid="{27B6D9EB-FD3E-4180-8843-AA523516163E}"/>
    <cellStyle name="Separador de milhares 2 18 9" xfId="3711" xr:uid="{FAE8FA22-BC07-4F7D-869C-7681581F14C3}"/>
    <cellStyle name="Separador de milhares 2 18 9 2" xfId="4607" xr:uid="{2B8AB896-241C-486C-A462-AD698938066A}"/>
    <cellStyle name="Separador de milhares 2 18 9 2 2" xfId="6017" xr:uid="{ECFBDC12-5F6B-487F-9FF9-256CEF2F1A6A}"/>
    <cellStyle name="Separador de milhares 2 18 9 2 2 2" xfId="8836" xr:uid="{AEAECC52-0475-48F9-A893-4ABF8D182563}"/>
    <cellStyle name="Separador de milhares 2 18 9 2 2 2 2" xfId="20749" xr:uid="{CA294440-7C78-4A7B-9F3D-BDE1E147D46D}"/>
    <cellStyle name="Separador de milhares 2 18 9 2 2 2 3" xfId="14597" xr:uid="{AB1E38C3-60A6-4016-B044-8E9C0EA87413}"/>
    <cellStyle name="Separador de milhares 2 18 9 2 2 3" xfId="17930" xr:uid="{C5072A16-02B7-47B6-B275-95C4F1357419}"/>
    <cellStyle name="Separador de milhares 2 18 9 2 2 4" xfId="11819" xr:uid="{D9463786-7D69-4A06-82F3-674EDCF8BBDF}"/>
    <cellStyle name="Separador de milhares 2 18 9 2 3" xfId="7426" xr:uid="{75E26A91-73AB-4847-9E19-82C7F5367499}"/>
    <cellStyle name="Separador de milhares 2 18 9 2 3 2" xfId="19339" xr:uid="{4C51C956-7DEE-453F-867F-24A0CF8B89B4}"/>
    <cellStyle name="Separador de milhares 2 18 9 2 3 3" xfId="13208" xr:uid="{18FE3628-4F03-4C98-8E4A-E57B5A81081B}"/>
    <cellStyle name="Separador de milhares 2 18 9 2 4" xfId="16520" xr:uid="{41E093A4-7FEC-47F4-950F-A015EFC71EAF}"/>
    <cellStyle name="Separador de milhares 2 18 9 2 5" xfId="10430" xr:uid="{31D1AACF-29B9-4256-BBAF-68E04F511DB0}"/>
    <cellStyle name="Separador de milhares 2 18 9 3" xfId="5077" xr:uid="{3096F08D-FB2F-4A7A-ACFA-018F21A47B43}"/>
    <cellStyle name="Separador de milhares 2 18 9 3 2" xfId="6487" xr:uid="{A8467D8B-1D2B-48B4-AED4-DC99F3CA3F58}"/>
    <cellStyle name="Separador de milhares 2 18 9 3 2 2" xfId="9306" xr:uid="{406684E6-09DD-4095-938F-8B683B937ABB}"/>
    <cellStyle name="Separador de milhares 2 18 9 3 2 2 2" xfId="21219" xr:uid="{CB89483B-DEAA-40EF-8F2F-20CA771AE3D3}"/>
    <cellStyle name="Separador de milhares 2 18 9 3 2 2 3" xfId="15062" xr:uid="{AF3F5122-FD47-4D8F-B3E7-F76C952278E0}"/>
    <cellStyle name="Separador de milhares 2 18 9 3 2 3" xfId="18400" xr:uid="{D14B9F6D-A0C6-4242-853C-17086851B102}"/>
    <cellStyle name="Separador de milhares 2 18 9 3 2 4" xfId="12284" xr:uid="{2743766C-37A5-44A3-8B5C-8F1DFE64EF59}"/>
    <cellStyle name="Separador de milhares 2 18 9 3 3" xfId="7896" xr:uid="{3914E0C3-EF0A-463A-9432-B52449E0529B}"/>
    <cellStyle name="Separador de milhares 2 18 9 3 3 2" xfId="19809" xr:uid="{AC22C6AF-B4D8-482C-BD3B-EEAF0C7E4721}"/>
    <cellStyle name="Separador de milhares 2 18 9 3 3 3" xfId="13673" xr:uid="{1B9E327A-38E1-4E0B-910B-DD5CD0758159}"/>
    <cellStyle name="Separador de milhares 2 18 9 3 4" xfId="16990" xr:uid="{1EAB22E3-8A34-422F-BB7E-76CDA4E08F95}"/>
    <cellStyle name="Separador de milhares 2 18 9 3 5" xfId="10895" xr:uid="{7EC4BD52-C70F-4F02-887F-88CFF342216E}"/>
    <cellStyle name="Separador de milhares 2 18 9 4" xfId="5385" xr:uid="{E73FD964-03AA-4FD9-B870-4F385EC4AE10}"/>
    <cellStyle name="Separador de milhares 2 18 9 4 2" xfId="6795" xr:uid="{A3A99F64-E6FD-4DC7-8F57-141911930894}"/>
    <cellStyle name="Separador de milhares 2 18 9 4 2 2" xfId="9614" xr:uid="{7814FAC9-2432-43D4-8512-0788AFD8AE2E}"/>
    <cellStyle name="Separador de milhares 2 18 9 4 2 2 2" xfId="21527" xr:uid="{7408C6D2-A9C9-4739-9136-F4006FF5377A}"/>
    <cellStyle name="Separador de milhares 2 18 9 4 2 2 3" xfId="15366" xr:uid="{06338FDA-BF10-4F1B-B013-B735E6450BAD}"/>
    <cellStyle name="Separador de milhares 2 18 9 4 2 3" xfId="18708" xr:uid="{A99E939E-C623-4334-BC96-7574B4E67DC6}"/>
    <cellStyle name="Separador de milhares 2 18 9 4 2 4" xfId="12588" xr:uid="{D88D34F1-AA02-46C6-9DFE-26EAE7E614C7}"/>
    <cellStyle name="Separador de milhares 2 18 9 4 3" xfId="8204" xr:uid="{57B93DA2-260D-4474-9076-E9709C2D8C5C}"/>
    <cellStyle name="Separador de milhares 2 18 9 4 3 2" xfId="20117" xr:uid="{60F1AC55-F2DA-4BC1-9D02-DE544B6193D9}"/>
    <cellStyle name="Separador de milhares 2 18 9 4 3 3" xfId="13977" xr:uid="{18511DE9-ED7C-4C0D-8125-6FA5D03A03AA}"/>
    <cellStyle name="Separador de milhares 2 18 9 4 4" xfId="17298" xr:uid="{2EA165CB-D924-4477-AD7A-60FE3D6605F3}"/>
    <cellStyle name="Separador de milhares 2 18 9 4 5" xfId="11199" xr:uid="{001923EA-2F3D-4207-8636-83223CBE2AAC}"/>
    <cellStyle name="Separador de milhares 2 18 9 5" xfId="5699" xr:uid="{26ED0DA8-C7EA-4F8A-AEAF-B519B015A949}"/>
    <cellStyle name="Separador de milhares 2 18 9 5 2" xfId="8518" xr:uid="{FFF56169-4807-4EF1-B389-98E3B63213BD}"/>
    <cellStyle name="Separador de milhares 2 18 9 5 2 2" xfId="20431" xr:uid="{19FE33C3-A24A-4E0E-8CA9-97AEF5497202}"/>
    <cellStyle name="Separador de milhares 2 18 9 5 2 3" xfId="14281" xr:uid="{B5763463-31D9-468E-A819-000F949FD42A}"/>
    <cellStyle name="Separador de milhares 2 18 9 5 3" xfId="17612" xr:uid="{A2578800-EF58-45D2-9397-BF9DF0ECDEC8}"/>
    <cellStyle name="Separador de milhares 2 18 9 5 4" xfId="11503" xr:uid="{21370BC1-28B7-485B-904E-8FEC0AF08582}"/>
    <cellStyle name="Separador de milhares 2 18 9 6" xfId="7108" xr:uid="{81B73721-C619-429C-A620-FFAEAACC4E58}"/>
    <cellStyle name="Separador de milhares 2 18 9 6 2" xfId="19021" xr:uid="{0E854058-0F09-4D31-8997-7E0C9944C3B0}"/>
    <cellStyle name="Separador de milhares 2 18 9 6 3" xfId="12892" xr:uid="{2A7320ED-76AF-4486-B76B-61B584A8E9A9}"/>
    <cellStyle name="Separador de milhares 2 18 9 7" xfId="16020" xr:uid="{273163E7-CE51-4BC4-A780-717F4BA154EC}"/>
    <cellStyle name="Separador de milhares 2 18 9 8" xfId="9953" xr:uid="{D3645271-50B5-4B8D-B62A-F6D9A71E6516}"/>
    <cellStyle name="Separador de milhares 2 19" xfId="3712" xr:uid="{2CF1CC2F-BE46-4F9A-B8E1-CF1A5BA2020C}"/>
    <cellStyle name="Separador de milhares 2 19 2" xfId="4608" xr:uid="{8CD9470A-0B71-4301-B729-03AFC6368650}"/>
    <cellStyle name="Separador de milhares 2 19 2 2" xfId="6018" xr:uid="{89D6CA21-80CA-45B1-8E53-DFACBD642A01}"/>
    <cellStyle name="Separador de milhares 2 19 2 2 2" xfId="8837" xr:uid="{269EEC86-142A-43BE-AF66-702312128C04}"/>
    <cellStyle name="Separador de milhares 2 19 2 2 2 2" xfId="20750" xr:uid="{3C420C00-38B0-4EAF-9023-965AD1A28175}"/>
    <cellStyle name="Separador de milhares 2 19 2 2 2 3" xfId="14598" xr:uid="{630EE20A-3E7A-4718-BE3A-C71E2155061A}"/>
    <cellStyle name="Separador de milhares 2 19 2 2 3" xfId="17931" xr:uid="{892E64C6-AC58-405E-B5CA-62AACC638CDF}"/>
    <cellStyle name="Separador de milhares 2 19 2 2 4" xfId="11820" xr:uid="{5F2FC991-F376-44BE-9B76-5901366FBBF8}"/>
    <cellStyle name="Separador de milhares 2 19 2 3" xfId="7427" xr:uid="{FADACCF5-3A9B-463B-A1A8-E5D2CC3FEB48}"/>
    <cellStyle name="Separador de milhares 2 19 2 3 2" xfId="19340" xr:uid="{918104E6-DD3C-4ACA-9BB8-87D393C73FC9}"/>
    <cellStyle name="Separador de milhares 2 19 2 3 3" xfId="13209" xr:uid="{5D2A3154-30AD-43BA-8030-8F56F95399F7}"/>
    <cellStyle name="Separador de milhares 2 19 2 4" xfId="16521" xr:uid="{0D4E7878-0110-4539-A634-070EC29F6730}"/>
    <cellStyle name="Separador de milhares 2 19 2 5" xfId="10431" xr:uid="{02FE9A18-D8D1-45C0-A89E-4E07BCF74FF5}"/>
    <cellStyle name="Separador de milhares 2 19 3" xfId="16021" xr:uid="{F3521CBA-2DFE-4AB8-93E1-B6B8AEAB9EA2}"/>
    <cellStyle name="Separador de milhares 2 19 4" xfId="9954" xr:uid="{D8946F98-5D4D-4DFF-A1A8-637BD90252C6}"/>
    <cellStyle name="Separador de milhares 2 2" xfId="3713" xr:uid="{B2AEAB42-D971-4612-B2F5-76A40439B653}"/>
    <cellStyle name="Separador de milhares 2 2 10" xfId="3714" xr:uid="{F3053EC2-C273-4E69-A78B-E7D1FFCEFEB0}"/>
    <cellStyle name="Separador de milhares 2 2 10 2" xfId="4610" xr:uid="{54E01BA3-7CC4-4E49-95B5-04340C611220}"/>
    <cellStyle name="Separador de milhares 2 2 10 2 2" xfId="6020" xr:uid="{05D6844A-4078-473E-A254-D765DACCC7E3}"/>
    <cellStyle name="Separador de milhares 2 2 10 2 2 2" xfId="8839" xr:uid="{A59B5C8D-FD92-46DD-BED7-C4C52A24A5A3}"/>
    <cellStyle name="Separador de milhares 2 2 10 2 2 2 2" xfId="20752" xr:uid="{B384B346-187E-43B2-96DA-01B550F8532E}"/>
    <cellStyle name="Separador de milhares 2 2 10 2 2 2 3" xfId="14600" xr:uid="{8CF77DAE-BCE9-40AE-B9AF-82C3E4DCDAFF}"/>
    <cellStyle name="Separador de milhares 2 2 10 2 2 3" xfId="17933" xr:uid="{3841FEF6-E8F9-495D-8831-7078E6289D36}"/>
    <cellStyle name="Separador de milhares 2 2 10 2 2 4" xfId="11822" xr:uid="{EE386925-0868-4DC3-BEBB-3245A66B0733}"/>
    <cellStyle name="Separador de milhares 2 2 10 2 3" xfId="7429" xr:uid="{9F0203EA-0053-49CF-9BBF-2EE1507C93AA}"/>
    <cellStyle name="Separador de milhares 2 2 10 2 3 2" xfId="19342" xr:uid="{4862BB39-DE9D-4F69-A0B6-C6549E2A9EF3}"/>
    <cellStyle name="Separador de milhares 2 2 10 2 3 3" xfId="13211" xr:uid="{21863CD2-04A5-49CF-9700-B4A43A2DB0E7}"/>
    <cellStyle name="Separador de milhares 2 2 10 2 4" xfId="16523" xr:uid="{96EE34AD-E43C-4834-8591-3435167572C7}"/>
    <cellStyle name="Separador de milhares 2 2 10 2 5" xfId="10433" xr:uid="{921F8EC4-6BD8-40C3-8A78-5D78F58E2D29}"/>
    <cellStyle name="Separador de milhares 2 2 10 3" xfId="5078" xr:uid="{4EAF25A1-55B8-48CE-ACAF-53FA3D008E51}"/>
    <cellStyle name="Separador de milhares 2 2 10 3 2" xfId="6488" xr:uid="{088C6E2C-84DD-4516-9A5B-933394347D85}"/>
    <cellStyle name="Separador de milhares 2 2 10 3 2 2" xfId="9307" xr:uid="{E0F0A855-8E91-4CC4-B8AC-C5B1A7FBA92D}"/>
    <cellStyle name="Separador de milhares 2 2 10 3 2 2 2" xfId="21220" xr:uid="{FB6BA21A-D1C7-442B-BCF1-8215A06742E3}"/>
    <cellStyle name="Separador de milhares 2 2 10 3 2 2 3" xfId="15063" xr:uid="{8E67913F-A280-4F1A-B9C9-ADFEE9C6CFB3}"/>
    <cellStyle name="Separador de milhares 2 2 10 3 2 3" xfId="18401" xr:uid="{3F89A6CC-2B92-4D35-BE57-CD6994B44741}"/>
    <cellStyle name="Separador de milhares 2 2 10 3 2 4" xfId="12285" xr:uid="{00F3A387-6403-4D02-AE1F-78425DBB6A7A}"/>
    <cellStyle name="Separador de milhares 2 2 10 3 3" xfId="7897" xr:uid="{DBB21E6C-D080-441D-B1AE-05C441C19AB0}"/>
    <cellStyle name="Separador de milhares 2 2 10 3 3 2" xfId="19810" xr:uid="{782548CC-C84D-4065-B519-8EC83CA5FAD8}"/>
    <cellStyle name="Separador de milhares 2 2 10 3 3 3" xfId="13674" xr:uid="{73FDBBC7-3AB1-4F1C-99AD-C966B65E161F}"/>
    <cellStyle name="Separador de milhares 2 2 10 3 4" xfId="16991" xr:uid="{13A980E3-A6FB-4957-B568-5ABA521BBB06}"/>
    <cellStyle name="Separador de milhares 2 2 10 3 5" xfId="10896" xr:uid="{4FCAA498-0BD1-4233-8B16-2C9F374EA182}"/>
    <cellStyle name="Separador de milhares 2 2 10 4" xfId="5386" xr:uid="{61ACFAED-43C9-429E-A29C-BC5B6F9CFB1C}"/>
    <cellStyle name="Separador de milhares 2 2 10 4 2" xfId="6796" xr:uid="{54F5C659-FA06-4493-A299-CC64F2E4CD8E}"/>
    <cellStyle name="Separador de milhares 2 2 10 4 2 2" xfId="9615" xr:uid="{0E98174E-DCF9-4C79-AA57-08EDBE42E0F4}"/>
    <cellStyle name="Separador de milhares 2 2 10 4 2 2 2" xfId="21528" xr:uid="{BDC9CBE8-DC5D-4E25-984F-6F17C1B2E5A8}"/>
    <cellStyle name="Separador de milhares 2 2 10 4 2 2 3" xfId="15367" xr:uid="{1A21F3F6-95E8-4E9D-B42F-A7F47A680CDF}"/>
    <cellStyle name="Separador de milhares 2 2 10 4 2 3" xfId="18709" xr:uid="{AE69893B-5A0C-425E-BD1C-491FC57049C3}"/>
    <cellStyle name="Separador de milhares 2 2 10 4 2 4" xfId="12589" xr:uid="{27DCF3AD-8791-4AA8-A730-B9D1C4D82C3B}"/>
    <cellStyle name="Separador de milhares 2 2 10 4 3" xfId="8205" xr:uid="{27EF3540-703C-4199-9D96-3EAD8A18D645}"/>
    <cellStyle name="Separador de milhares 2 2 10 4 3 2" xfId="20118" xr:uid="{7EE9FC58-0B27-4FBC-8E4D-08FB9AACC2EB}"/>
    <cellStyle name="Separador de milhares 2 2 10 4 3 3" xfId="13978" xr:uid="{F4A67632-06EF-4705-B64D-5E88403F3E95}"/>
    <cellStyle name="Separador de milhares 2 2 10 4 4" xfId="17299" xr:uid="{2DE172D6-BCBD-406A-9BD3-0A13D4A88055}"/>
    <cellStyle name="Separador de milhares 2 2 10 4 5" xfId="11200" xr:uid="{B509B733-B1F3-488B-BFEF-D57E8F1B01A1}"/>
    <cellStyle name="Separador de milhares 2 2 10 5" xfId="5700" xr:uid="{88F0F730-7234-4A82-AB95-AE6164372A35}"/>
    <cellStyle name="Separador de milhares 2 2 10 5 2" xfId="8519" xr:uid="{F296A2BB-77E8-40D7-886C-67F0B131C1AA}"/>
    <cellStyle name="Separador de milhares 2 2 10 5 2 2" xfId="20432" xr:uid="{D051AE54-F0C0-45A7-B9AE-58296446FBBE}"/>
    <cellStyle name="Separador de milhares 2 2 10 5 2 3" xfId="14282" xr:uid="{DCEAA3C8-3D1B-46E7-AC9B-0CF645ADF545}"/>
    <cellStyle name="Separador de milhares 2 2 10 5 3" xfId="17613" xr:uid="{0A388588-803A-435D-96A9-7DBB260032AF}"/>
    <cellStyle name="Separador de milhares 2 2 10 5 4" xfId="11504" xr:uid="{B8F9AEAB-D106-4A5B-88F9-C087C2587E4D}"/>
    <cellStyle name="Separador de milhares 2 2 10 6" xfId="7109" xr:uid="{63D756CC-E1D0-422E-B606-21F0B5C229A5}"/>
    <cellStyle name="Separador de milhares 2 2 10 6 2" xfId="19022" xr:uid="{80AF6E1D-4A9A-46E5-B51D-255553172E7D}"/>
    <cellStyle name="Separador de milhares 2 2 10 6 3" xfId="12893" xr:uid="{0CE43CDC-34FE-4CF9-AFA9-B6287386BBAB}"/>
    <cellStyle name="Separador de milhares 2 2 10 7" xfId="16023" xr:uid="{44FB364D-F531-4D91-9416-14B69D9D0B80}"/>
    <cellStyle name="Separador de milhares 2 2 10 8" xfId="9956" xr:uid="{412D0D2D-5172-4449-BF91-B9C717D0E2DD}"/>
    <cellStyle name="Separador de milhares 2 2 11" xfId="3715" xr:uid="{76AE7ED3-FC21-4D53-A5BC-9C1DE382A425}"/>
    <cellStyle name="Separador de milhares 2 2 11 2" xfId="4611" xr:uid="{F41CBEC6-BB0D-4145-A76A-C6A9E90A606B}"/>
    <cellStyle name="Separador de milhares 2 2 11 2 2" xfId="6021" xr:uid="{449A4557-8FDF-40DD-BA80-D7BFDB62B68A}"/>
    <cellStyle name="Separador de milhares 2 2 11 2 2 2" xfId="8840" xr:uid="{1087489A-1FA5-4850-82B1-670C53767DCE}"/>
    <cellStyle name="Separador de milhares 2 2 11 2 2 2 2" xfId="20753" xr:uid="{9382469C-084B-426D-9462-6E0F78486F83}"/>
    <cellStyle name="Separador de milhares 2 2 11 2 2 2 3" xfId="14601" xr:uid="{83F0B323-8C7E-4446-9C5A-5006859ECBAD}"/>
    <cellStyle name="Separador de milhares 2 2 11 2 2 3" xfId="17934" xr:uid="{342455C0-7431-46CB-BB13-3F06D0DEDF52}"/>
    <cellStyle name="Separador de milhares 2 2 11 2 2 4" xfId="11823" xr:uid="{C0ED1F8E-0C0D-4AA5-83BD-252315FDA6B8}"/>
    <cellStyle name="Separador de milhares 2 2 11 2 3" xfId="7430" xr:uid="{B635FFB2-19A5-4901-89C8-A91A53FB5D4B}"/>
    <cellStyle name="Separador de milhares 2 2 11 2 3 2" xfId="19343" xr:uid="{6D8D8AAB-9EBB-42CC-932D-104F870A5C32}"/>
    <cellStyle name="Separador de milhares 2 2 11 2 3 3" xfId="13212" xr:uid="{13BACC97-F36F-41BA-A127-FC828DDA5CFB}"/>
    <cellStyle name="Separador de milhares 2 2 11 2 4" xfId="16524" xr:uid="{FE7EFF9C-5EDB-4F19-B98D-3025CACFFE74}"/>
    <cellStyle name="Separador de milhares 2 2 11 2 5" xfId="10434" xr:uid="{F68FE34C-C9E2-4E6C-9123-DEB70E017C52}"/>
    <cellStyle name="Separador de milhares 2 2 11 3" xfId="5079" xr:uid="{94847851-5717-4E88-8ABD-337252963D4D}"/>
    <cellStyle name="Separador de milhares 2 2 11 3 2" xfId="6489" xr:uid="{EF1B07F0-444B-48B5-B313-2F075A52848B}"/>
    <cellStyle name="Separador de milhares 2 2 11 3 2 2" xfId="9308" xr:uid="{2D17BCCF-0234-44AA-B51D-DFBBF56C397A}"/>
    <cellStyle name="Separador de milhares 2 2 11 3 2 2 2" xfId="21221" xr:uid="{569C74A9-CB06-410C-8C4C-B1A25DA77011}"/>
    <cellStyle name="Separador de milhares 2 2 11 3 2 2 3" xfId="15064" xr:uid="{9137DAB9-332A-43C2-8F26-685A95CCCCC1}"/>
    <cellStyle name="Separador de milhares 2 2 11 3 2 3" xfId="18402" xr:uid="{3307C576-C332-41B7-A680-0CA09134C8C2}"/>
    <cellStyle name="Separador de milhares 2 2 11 3 2 4" xfId="12286" xr:uid="{4BA990E1-AFA8-4B0E-B528-658ABEE333AB}"/>
    <cellStyle name="Separador de milhares 2 2 11 3 3" xfId="7898" xr:uid="{BA18FFEC-5B2C-45D2-87A0-E81D872DF3EB}"/>
    <cellStyle name="Separador de milhares 2 2 11 3 3 2" xfId="19811" xr:uid="{0C20EF7B-701E-45F6-8464-A3CC48B84F2E}"/>
    <cellStyle name="Separador de milhares 2 2 11 3 3 3" xfId="13675" xr:uid="{2EBFBBE8-1BF3-4AC0-85D5-147A1B3228C8}"/>
    <cellStyle name="Separador de milhares 2 2 11 3 4" xfId="16992" xr:uid="{CB4A92B1-AF04-46B4-91A3-F51230493559}"/>
    <cellStyle name="Separador de milhares 2 2 11 3 5" xfId="10897" xr:uid="{A2CD1D5E-7CA2-4227-B3EE-4E8EBFE3A6DE}"/>
    <cellStyle name="Separador de milhares 2 2 11 4" xfId="5387" xr:uid="{9638C41E-4FDA-48CC-8202-4087CC6D14A5}"/>
    <cellStyle name="Separador de milhares 2 2 11 4 2" xfId="6797" xr:uid="{39758B52-DF1A-443B-B0CF-8042A1C1ECB5}"/>
    <cellStyle name="Separador de milhares 2 2 11 4 2 2" xfId="9616" xr:uid="{7BEBAC31-2C29-4E42-BEE7-FE3B6B6FD97A}"/>
    <cellStyle name="Separador de milhares 2 2 11 4 2 2 2" xfId="21529" xr:uid="{F9E13BD1-F132-457A-AD11-DEB70CABC99C}"/>
    <cellStyle name="Separador de milhares 2 2 11 4 2 2 3" xfId="15368" xr:uid="{6458B523-611C-4FC5-8DBE-D465BA859C32}"/>
    <cellStyle name="Separador de milhares 2 2 11 4 2 3" xfId="18710" xr:uid="{B612DC92-3D4C-4E22-8270-567F55BC895C}"/>
    <cellStyle name="Separador de milhares 2 2 11 4 2 4" xfId="12590" xr:uid="{0B7A38DE-43F5-49CB-8F55-39A755501C11}"/>
    <cellStyle name="Separador de milhares 2 2 11 4 3" xfId="8206" xr:uid="{321D49DF-18FE-42B7-958A-0EAE9E2259FC}"/>
    <cellStyle name="Separador de milhares 2 2 11 4 3 2" xfId="20119" xr:uid="{753980EC-9E09-422C-BFC9-E6DE8B0CEA5C}"/>
    <cellStyle name="Separador de milhares 2 2 11 4 3 3" xfId="13979" xr:uid="{7E92A632-AAC2-4A87-89AD-A8A414044AF6}"/>
    <cellStyle name="Separador de milhares 2 2 11 4 4" xfId="17300" xr:uid="{15AAED4B-4E7F-4727-9577-598A30D5C7B5}"/>
    <cellStyle name="Separador de milhares 2 2 11 4 5" xfId="11201" xr:uid="{F28B6421-DFAD-4400-B874-B5A2577F76D3}"/>
    <cellStyle name="Separador de milhares 2 2 11 5" xfId="5701" xr:uid="{44C530AA-91F6-4015-B31B-838E001FCB56}"/>
    <cellStyle name="Separador de milhares 2 2 11 5 2" xfId="8520" xr:uid="{D59081BD-53C1-4994-86B3-BC3A18E43780}"/>
    <cellStyle name="Separador de milhares 2 2 11 5 2 2" xfId="20433" xr:uid="{D883D087-4739-4212-B317-D72769AC94C6}"/>
    <cellStyle name="Separador de milhares 2 2 11 5 2 3" xfId="14283" xr:uid="{D32B1985-FB42-4597-96B9-51B227810EAA}"/>
    <cellStyle name="Separador de milhares 2 2 11 5 3" xfId="17614" xr:uid="{A684AF6B-F59F-4263-924C-805012509F2D}"/>
    <cellStyle name="Separador de milhares 2 2 11 5 4" xfId="11505" xr:uid="{63875588-8F40-431E-B4CD-5A087D4680A8}"/>
    <cellStyle name="Separador de milhares 2 2 11 6" xfId="7110" xr:uid="{2A56CD87-393C-4508-A134-2F2C50FAF998}"/>
    <cellStyle name="Separador de milhares 2 2 11 6 2" xfId="19023" xr:uid="{3EF660E0-FC93-401C-B77F-96512C2264FC}"/>
    <cellStyle name="Separador de milhares 2 2 11 6 3" xfId="12894" xr:uid="{E269B1E1-F69D-4F40-B3D7-7BAC8298FEB2}"/>
    <cellStyle name="Separador de milhares 2 2 11 7" xfId="16024" xr:uid="{A6B023B2-8C3A-4599-A6EA-9A255FA194F7}"/>
    <cellStyle name="Separador de milhares 2 2 11 8" xfId="9957" xr:uid="{6D2C9E4B-2584-4C31-B336-2175D26B5339}"/>
    <cellStyle name="Separador de milhares 2 2 12" xfId="3716" xr:uid="{F9FF9E8A-3905-4059-8DFB-A81CFA093E1D}"/>
    <cellStyle name="Separador de milhares 2 2 12 2" xfId="4612" xr:uid="{D715B851-92D6-4CD3-998F-19D21CDDCE93}"/>
    <cellStyle name="Separador de milhares 2 2 12 2 2" xfId="6022" xr:uid="{D4B91BBA-D0D4-493D-A8CC-24E387B420F4}"/>
    <cellStyle name="Separador de milhares 2 2 12 2 2 2" xfId="8841" xr:uid="{9E65F0D0-919A-43A3-A749-0D030CE5A068}"/>
    <cellStyle name="Separador de milhares 2 2 12 2 2 2 2" xfId="20754" xr:uid="{EB99B00C-1EFB-4D6A-88D3-6246BF502734}"/>
    <cellStyle name="Separador de milhares 2 2 12 2 2 2 3" xfId="14602" xr:uid="{70BC8818-E00A-4076-938E-486B5F8C8891}"/>
    <cellStyle name="Separador de milhares 2 2 12 2 2 3" xfId="17935" xr:uid="{AE26F646-A986-49C3-A5E7-54F8F342B0A5}"/>
    <cellStyle name="Separador de milhares 2 2 12 2 2 4" xfId="11824" xr:uid="{0FB9483E-5D8B-42EC-80A3-536EC41E97A9}"/>
    <cellStyle name="Separador de milhares 2 2 12 2 3" xfId="7431" xr:uid="{E4D29F4C-AD53-4286-A8AA-C884010E9BCB}"/>
    <cellStyle name="Separador de milhares 2 2 12 2 3 2" xfId="19344" xr:uid="{434E50CB-C6AA-4D59-9A8A-2BA1D60B6EE1}"/>
    <cellStyle name="Separador de milhares 2 2 12 2 3 3" xfId="13213" xr:uid="{EA01FD97-7B8F-4932-A968-415BC4F147A3}"/>
    <cellStyle name="Separador de milhares 2 2 12 2 4" xfId="16525" xr:uid="{D369C790-59E4-4694-9234-B68909B957F2}"/>
    <cellStyle name="Separador de milhares 2 2 12 2 5" xfId="10435" xr:uid="{0A258D73-793B-4538-8143-6B8876A9A0A1}"/>
    <cellStyle name="Separador de milhares 2 2 12 3" xfId="5080" xr:uid="{F3355CB4-9721-4185-A7EE-7239346A6F80}"/>
    <cellStyle name="Separador de milhares 2 2 12 3 2" xfId="6490" xr:uid="{BBA606B2-A44E-4084-AD98-5CFE1AD2C094}"/>
    <cellStyle name="Separador de milhares 2 2 12 3 2 2" xfId="9309" xr:uid="{B477AFDC-6567-4888-97E5-CF99795FFA86}"/>
    <cellStyle name="Separador de milhares 2 2 12 3 2 2 2" xfId="21222" xr:uid="{3F6F4A65-8645-4175-BE7D-EFE67A793298}"/>
    <cellStyle name="Separador de milhares 2 2 12 3 2 2 3" xfId="15065" xr:uid="{5AC7C281-7A2B-4128-85C8-AA9BB0CB1627}"/>
    <cellStyle name="Separador de milhares 2 2 12 3 2 3" xfId="18403" xr:uid="{130D7558-4361-49B5-A478-D6A5FF46C803}"/>
    <cellStyle name="Separador de milhares 2 2 12 3 2 4" xfId="12287" xr:uid="{4F08B91B-719A-41C4-A2E6-0A2607E4CEC3}"/>
    <cellStyle name="Separador de milhares 2 2 12 3 3" xfId="7899" xr:uid="{C32CD5F5-3846-4B00-8F86-43D7CF510A56}"/>
    <cellStyle name="Separador de milhares 2 2 12 3 3 2" xfId="19812" xr:uid="{79F29F0A-4713-4577-87E6-EDD894F7D549}"/>
    <cellStyle name="Separador de milhares 2 2 12 3 3 3" xfId="13676" xr:uid="{90A1E541-026C-4619-B6A9-F6822CF7E92B}"/>
    <cellStyle name="Separador de milhares 2 2 12 3 4" xfId="16993" xr:uid="{3CE1E8B5-759C-41F8-9962-B28D40043EAE}"/>
    <cellStyle name="Separador de milhares 2 2 12 3 5" xfId="10898" xr:uid="{B5668DAD-B259-4B23-8184-F4B68414FF17}"/>
    <cellStyle name="Separador de milhares 2 2 12 4" xfId="5388" xr:uid="{59AE40F8-D86E-4FFC-8227-4D34955D4B4C}"/>
    <cellStyle name="Separador de milhares 2 2 12 4 2" xfId="6798" xr:uid="{864D311B-8509-4C27-BEA9-458B5C036032}"/>
    <cellStyle name="Separador de milhares 2 2 12 4 2 2" xfId="9617" xr:uid="{F1DFDBC1-C4B6-46EB-89CC-5B57573A8637}"/>
    <cellStyle name="Separador de milhares 2 2 12 4 2 2 2" xfId="21530" xr:uid="{7256BA63-25C1-415E-B9C2-23AD5C96679E}"/>
    <cellStyle name="Separador de milhares 2 2 12 4 2 2 3" xfId="15369" xr:uid="{660AB7BC-ECDB-496B-8DA4-00D238AD3DCA}"/>
    <cellStyle name="Separador de milhares 2 2 12 4 2 3" xfId="18711" xr:uid="{2375F781-897B-4B84-8019-6B3029E8F6D0}"/>
    <cellStyle name="Separador de milhares 2 2 12 4 2 4" xfId="12591" xr:uid="{EB94319C-11EC-4B60-B351-C46379060655}"/>
    <cellStyle name="Separador de milhares 2 2 12 4 3" xfId="8207" xr:uid="{C18E8169-ADC5-4BBB-90F5-A8880B4E2245}"/>
    <cellStyle name="Separador de milhares 2 2 12 4 3 2" xfId="20120" xr:uid="{EAC3574A-6D77-4F3F-8E55-0955A31D70DF}"/>
    <cellStyle name="Separador de milhares 2 2 12 4 3 3" xfId="13980" xr:uid="{0F35D5B5-5C5D-4579-BC52-2178F54092EA}"/>
    <cellStyle name="Separador de milhares 2 2 12 4 4" xfId="17301" xr:uid="{3A730BCC-7D9D-471A-9852-18C85DD3B5FB}"/>
    <cellStyle name="Separador de milhares 2 2 12 4 5" xfId="11202" xr:uid="{675B24CA-9328-4375-95F4-90D5F6AE59FC}"/>
    <cellStyle name="Separador de milhares 2 2 12 5" xfId="5702" xr:uid="{D8335195-DF7E-4DE2-B9A5-EAF6C83B1599}"/>
    <cellStyle name="Separador de milhares 2 2 12 5 2" xfId="8521" xr:uid="{359059BE-F272-4123-AC7D-6015A4370303}"/>
    <cellStyle name="Separador de milhares 2 2 12 5 2 2" xfId="20434" xr:uid="{2599B806-CAB5-449C-8905-0F1A7D51B1DB}"/>
    <cellStyle name="Separador de milhares 2 2 12 5 2 3" xfId="14284" xr:uid="{44A07D59-0B74-46C4-A6E7-3BB157CA97A4}"/>
    <cellStyle name="Separador de milhares 2 2 12 5 3" xfId="17615" xr:uid="{A1CF0793-4B35-4475-B052-04B664DBBCBE}"/>
    <cellStyle name="Separador de milhares 2 2 12 5 4" xfId="11506" xr:uid="{B2123F7E-8FD4-4D05-BE94-BE55BCE31CA2}"/>
    <cellStyle name="Separador de milhares 2 2 12 6" xfId="7111" xr:uid="{6287B0D2-0CC5-46DD-9965-28289CCFFA26}"/>
    <cellStyle name="Separador de milhares 2 2 12 6 2" xfId="19024" xr:uid="{91032E71-4D70-4560-8798-F5F8E03D208A}"/>
    <cellStyle name="Separador de milhares 2 2 12 6 3" xfId="12895" xr:uid="{746DA5EF-EA40-4C56-A28E-ABF2309825CE}"/>
    <cellStyle name="Separador de milhares 2 2 12 7" xfId="16025" xr:uid="{9AD6D593-5285-4768-B960-73988734E4D8}"/>
    <cellStyle name="Separador de milhares 2 2 12 8" xfId="9958" xr:uid="{7A15F5E1-537C-4271-86A5-2EF04DF94263}"/>
    <cellStyle name="Separador de milhares 2 2 13" xfId="3717" xr:uid="{7A62C240-5C0D-44FC-AB8E-7356F4B8E8A1}"/>
    <cellStyle name="Separador de milhares 2 2 13 2" xfId="4613" xr:uid="{013F8B13-C56E-4E02-804E-7A35085838D6}"/>
    <cellStyle name="Separador de milhares 2 2 13 2 2" xfId="6023" xr:uid="{E5C93CAC-DA07-4505-A6B8-DAE00C8AB14A}"/>
    <cellStyle name="Separador de milhares 2 2 13 2 2 2" xfId="8842" xr:uid="{21E1E60C-B00E-4667-8C54-537875D432BE}"/>
    <cellStyle name="Separador de milhares 2 2 13 2 2 2 2" xfId="20755" xr:uid="{6DBD9A7D-662E-4461-A26B-3FD294D4326B}"/>
    <cellStyle name="Separador de milhares 2 2 13 2 2 2 3" xfId="14603" xr:uid="{ABAE2FDF-77D2-45E0-8AD2-EFF30184BD8F}"/>
    <cellStyle name="Separador de milhares 2 2 13 2 2 3" xfId="17936" xr:uid="{C2980D2E-89DD-4263-BEF2-430BC29D3427}"/>
    <cellStyle name="Separador de milhares 2 2 13 2 2 4" xfId="11825" xr:uid="{C86AFD90-313C-4C47-A1EF-090FC04D3555}"/>
    <cellStyle name="Separador de milhares 2 2 13 2 3" xfId="7432" xr:uid="{3567ABE9-E307-4B70-94F2-7E2100401328}"/>
    <cellStyle name="Separador de milhares 2 2 13 2 3 2" xfId="19345" xr:uid="{3DD35C02-FDB7-4E11-B896-CA67C167A3C8}"/>
    <cellStyle name="Separador de milhares 2 2 13 2 3 3" xfId="13214" xr:uid="{16251E5D-9FA7-4348-8C6E-51B39149E255}"/>
    <cellStyle name="Separador de milhares 2 2 13 2 4" xfId="16526" xr:uid="{75820FA4-644D-48C0-B672-004EFBD082B0}"/>
    <cellStyle name="Separador de milhares 2 2 13 2 5" xfId="10436" xr:uid="{78BA01B1-83D6-4015-A063-31B1424DE219}"/>
    <cellStyle name="Separador de milhares 2 2 13 3" xfId="5081" xr:uid="{F5E1CA80-A254-4A04-A91B-3CF472B0417E}"/>
    <cellStyle name="Separador de milhares 2 2 13 3 2" xfId="6491" xr:uid="{8187256E-1FBF-40D8-8067-8F0DAD96470D}"/>
    <cellStyle name="Separador de milhares 2 2 13 3 2 2" xfId="9310" xr:uid="{447888EB-354D-422A-9DAD-BA1180DEA459}"/>
    <cellStyle name="Separador de milhares 2 2 13 3 2 2 2" xfId="21223" xr:uid="{477E6C69-93B8-4A67-9B1F-BA76D6190602}"/>
    <cellStyle name="Separador de milhares 2 2 13 3 2 2 3" xfId="15066" xr:uid="{B6E491CD-6261-4AD8-9B45-1F33E7519567}"/>
    <cellStyle name="Separador de milhares 2 2 13 3 2 3" xfId="18404" xr:uid="{4811F4E7-B88C-466F-898C-BC082F7CB8C6}"/>
    <cellStyle name="Separador de milhares 2 2 13 3 2 4" xfId="12288" xr:uid="{05FDA279-B73C-4932-AE05-20B1577402EA}"/>
    <cellStyle name="Separador de milhares 2 2 13 3 3" xfId="7900" xr:uid="{0A752CC7-3382-4EFE-BBC9-22D2994067E2}"/>
    <cellStyle name="Separador de milhares 2 2 13 3 3 2" xfId="19813" xr:uid="{4D57018A-CE0D-48F2-B752-587F47FB04AD}"/>
    <cellStyle name="Separador de milhares 2 2 13 3 3 3" xfId="13677" xr:uid="{371F7687-D0D9-452D-9251-B2733C739B47}"/>
    <cellStyle name="Separador de milhares 2 2 13 3 4" xfId="16994" xr:uid="{57D8057D-B734-479F-8A82-85377813FEDC}"/>
    <cellStyle name="Separador de milhares 2 2 13 3 5" xfId="10899" xr:uid="{A3377004-1B8B-4C2B-9BDD-0D099A1522B5}"/>
    <cellStyle name="Separador de milhares 2 2 13 4" xfId="5389" xr:uid="{AFEE787C-EB56-4DBA-A310-D94AA9335F61}"/>
    <cellStyle name="Separador de milhares 2 2 13 4 2" xfId="6799" xr:uid="{6B8B14D3-83E1-425E-8133-EE4E0F476E4F}"/>
    <cellStyle name="Separador de milhares 2 2 13 4 2 2" xfId="9618" xr:uid="{AFFC68B2-3136-450A-82E4-FC0ED8185B61}"/>
    <cellStyle name="Separador de milhares 2 2 13 4 2 2 2" xfId="21531" xr:uid="{C9DA5704-33D7-4CD5-BA16-F2548F7DE32F}"/>
    <cellStyle name="Separador de milhares 2 2 13 4 2 2 3" xfId="15370" xr:uid="{958ACD84-332B-48A9-8E37-0C386301E47C}"/>
    <cellStyle name="Separador de milhares 2 2 13 4 2 3" xfId="18712" xr:uid="{9BF5A6D2-A3D8-4970-97D6-FCB894DC306D}"/>
    <cellStyle name="Separador de milhares 2 2 13 4 2 4" xfId="12592" xr:uid="{EAAD6E02-5095-41D5-A906-26BA5C0CBBB6}"/>
    <cellStyle name="Separador de milhares 2 2 13 4 3" xfId="8208" xr:uid="{7C440945-64A4-454F-83A1-3FBA34198A88}"/>
    <cellStyle name="Separador de milhares 2 2 13 4 3 2" xfId="20121" xr:uid="{AE4DC0D8-7E5C-429B-937D-133FA3F71FBE}"/>
    <cellStyle name="Separador de milhares 2 2 13 4 3 3" xfId="13981" xr:uid="{67B54664-C705-4F6F-BF0E-DC516B5C4EB8}"/>
    <cellStyle name="Separador de milhares 2 2 13 4 4" xfId="17302" xr:uid="{AE678CBE-577C-414E-BC34-22CB4EEAE656}"/>
    <cellStyle name="Separador de milhares 2 2 13 4 5" xfId="11203" xr:uid="{A5426DE5-A790-41D1-9ABB-CF5226BC19A4}"/>
    <cellStyle name="Separador de milhares 2 2 13 5" xfId="5703" xr:uid="{072DF007-4A8C-4B9D-939F-A436F84F78E4}"/>
    <cellStyle name="Separador de milhares 2 2 13 5 2" xfId="8522" xr:uid="{06F72125-800B-4353-8D2A-D53DD24A7800}"/>
    <cellStyle name="Separador de milhares 2 2 13 5 2 2" xfId="20435" xr:uid="{77EE0112-84B8-4D22-A2FA-E1D7E6CC4718}"/>
    <cellStyle name="Separador de milhares 2 2 13 5 2 3" xfId="14285" xr:uid="{9D01BD01-85ED-40FD-9233-2AB2B2390F78}"/>
    <cellStyle name="Separador de milhares 2 2 13 5 3" xfId="17616" xr:uid="{FB854496-FE66-4BD8-A487-233718A5D7CD}"/>
    <cellStyle name="Separador de milhares 2 2 13 5 4" xfId="11507" xr:uid="{1093BC7C-597D-4506-9BFD-35E3610C0FAC}"/>
    <cellStyle name="Separador de milhares 2 2 13 6" xfId="7112" xr:uid="{93F49719-6358-445D-9A4C-5DA7A1CCB336}"/>
    <cellStyle name="Separador de milhares 2 2 13 6 2" xfId="19025" xr:uid="{2EBB2242-BCA9-4EE6-9D37-1BE869F5C3F2}"/>
    <cellStyle name="Separador de milhares 2 2 13 6 3" xfId="12896" xr:uid="{9D983497-B16F-4C72-9729-D2748BBA7FD7}"/>
    <cellStyle name="Separador de milhares 2 2 13 7" xfId="16026" xr:uid="{CCC1A90F-0B38-4B92-8B6E-F4B14BBD7EC7}"/>
    <cellStyle name="Separador de milhares 2 2 13 8" xfId="9959" xr:uid="{0C0B3543-8F41-468D-918A-257F84C7A005}"/>
    <cellStyle name="Separador de milhares 2 2 14" xfId="4609" xr:uid="{F958A531-5476-4A07-B97D-5BB6D37A58D4}"/>
    <cellStyle name="Separador de milhares 2 2 14 2" xfId="6019" xr:uid="{61423645-702D-4F75-9736-395E40D547B4}"/>
    <cellStyle name="Separador de milhares 2 2 14 2 2" xfId="8838" xr:uid="{FF224D09-B092-4862-8748-0A6AFB3DEF01}"/>
    <cellStyle name="Separador de milhares 2 2 14 2 2 2" xfId="20751" xr:uid="{EA82773F-7B34-439B-A76C-5AB596BEDB25}"/>
    <cellStyle name="Separador de milhares 2 2 14 2 2 3" xfId="14599" xr:uid="{1D03724A-E3DE-4146-9B50-D329220C5795}"/>
    <cellStyle name="Separador de milhares 2 2 14 2 3" xfId="17932" xr:uid="{E3DB5900-DFF5-45D8-A032-8714F4B4406F}"/>
    <cellStyle name="Separador de milhares 2 2 14 2 4" xfId="11821" xr:uid="{804CB2E6-5B8B-4C6D-99EA-D8827EE23D49}"/>
    <cellStyle name="Separador de milhares 2 2 14 3" xfId="7428" xr:uid="{14118D05-A4A7-4611-8387-4179065C4C45}"/>
    <cellStyle name="Separador de milhares 2 2 14 3 2" xfId="19341" xr:uid="{5814E4A8-BF5D-44C6-8544-DBCDFFEE8506}"/>
    <cellStyle name="Separador de milhares 2 2 14 3 3" xfId="13210" xr:uid="{834F913B-7897-4C08-9B6C-B640DD932CA6}"/>
    <cellStyle name="Separador de milhares 2 2 14 4" xfId="16522" xr:uid="{CE49B89C-128B-46A7-8704-080C5541D51F}"/>
    <cellStyle name="Separador de milhares 2 2 14 5" xfId="10432" xr:uid="{B824AB22-D443-4D49-BB82-9F47ECD284CF}"/>
    <cellStyle name="Separador de milhares 2 2 15" xfId="16022" xr:uid="{6A0681F4-76B1-46B1-8663-0D1A81EB2B9B}"/>
    <cellStyle name="Separador de milhares 2 2 16" xfId="9955" xr:uid="{44D3D9F8-AA9B-45EB-8D6F-CF4E8A51CA46}"/>
    <cellStyle name="Separador de milhares 2 2 2" xfId="3718" xr:uid="{9460D3AE-3D70-4936-AEF9-BA7C39790469}"/>
    <cellStyle name="Separador de milhares 2 2 2 10" xfId="3719" xr:uid="{C797898E-10F6-41DB-8046-0DC3D00BFBCD}"/>
    <cellStyle name="Separador de milhares 2 2 2 10 2" xfId="4615" xr:uid="{96B75D1E-01E3-4571-9069-F297656EEB94}"/>
    <cellStyle name="Separador de milhares 2 2 2 10 2 2" xfId="6025" xr:uid="{C0519015-3038-4DE5-82EB-E58A1BBE8734}"/>
    <cellStyle name="Separador de milhares 2 2 2 10 2 2 2" xfId="8844" xr:uid="{AA0A06FA-4614-478A-AA3F-552BFF653FC6}"/>
    <cellStyle name="Separador de milhares 2 2 2 10 2 2 2 2" xfId="20757" xr:uid="{76E2C151-D74D-4C28-AD46-2357AB4076CE}"/>
    <cellStyle name="Separador de milhares 2 2 2 10 2 2 2 3" xfId="14605" xr:uid="{4404FC46-A9DB-4D43-85E0-8B43DB7CB462}"/>
    <cellStyle name="Separador de milhares 2 2 2 10 2 2 3" xfId="17938" xr:uid="{C6681097-E29A-4DAA-9E61-F02CFDF44A14}"/>
    <cellStyle name="Separador de milhares 2 2 2 10 2 2 4" xfId="11827" xr:uid="{DE59E865-1908-4D96-84F5-C4FCC6BBB3EB}"/>
    <cellStyle name="Separador de milhares 2 2 2 10 2 3" xfId="7434" xr:uid="{4227B1AF-03DE-4C68-9B82-394042FFE9A6}"/>
    <cellStyle name="Separador de milhares 2 2 2 10 2 3 2" xfId="19347" xr:uid="{F0E42A35-A452-41F5-89FA-E5D085B454F1}"/>
    <cellStyle name="Separador de milhares 2 2 2 10 2 3 3" xfId="13216" xr:uid="{1AFE3C95-92FE-47F4-AF3C-A393668A90AC}"/>
    <cellStyle name="Separador de milhares 2 2 2 10 2 4" xfId="16528" xr:uid="{1CC99B39-25B1-439B-8822-09CF52298880}"/>
    <cellStyle name="Separador de milhares 2 2 2 10 2 5" xfId="10438" xr:uid="{909BA509-31C0-4328-A337-A61BA3F0BC89}"/>
    <cellStyle name="Separador de milhares 2 2 2 10 3" xfId="5082" xr:uid="{DF3CBF17-D15D-4D4E-BE9F-D8059420EBCD}"/>
    <cellStyle name="Separador de milhares 2 2 2 10 3 2" xfId="6492" xr:uid="{620A5A26-5B5B-4469-A038-9B82A663E522}"/>
    <cellStyle name="Separador de milhares 2 2 2 10 3 2 2" xfId="9311" xr:uid="{2355D097-3DA1-40B7-803E-B8470EAB1003}"/>
    <cellStyle name="Separador de milhares 2 2 2 10 3 2 2 2" xfId="21224" xr:uid="{8F10C924-75FE-46AA-894A-7983451AEEC7}"/>
    <cellStyle name="Separador de milhares 2 2 2 10 3 2 2 3" xfId="15067" xr:uid="{C20A320F-DB67-44F8-9524-6430543D111F}"/>
    <cellStyle name="Separador de milhares 2 2 2 10 3 2 3" xfId="18405" xr:uid="{D37E0497-37A5-431B-A6BF-488D1E4BE407}"/>
    <cellStyle name="Separador de milhares 2 2 2 10 3 2 4" xfId="12289" xr:uid="{79DF47C2-E81E-4818-B798-6EBA9D23CA60}"/>
    <cellStyle name="Separador de milhares 2 2 2 10 3 3" xfId="7901" xr:uid="{8FA45B40-96BC-4097-A354-64559C02138A}"/>
    <cellStyle name="Separador de milhares 2 2 2 10 3 3 2" xfId="19814" xr:uid="{CC0D67AF-A714-495F-AC16-A8BB790FAB73}"/>
    <cellStyle name="Separador de milhares 2 2 2 10 3 3 3" xfId="13678" xr:uid="{A7DF2FD8-FCD8-4B29-8C50-AA928D9CA598}"/>
    <cellStyle name="Separador de milhares 2 2 2 10 3 4" xfId="16995" xr:uid="{0CB32114-ED73-48A4-90B8-2235B66430D3}"/>
    <cellStyle name="Separador de milhares 2 2 2 10 3 5" xfId="10900" xr:uid="{08A37D7F-1EC0-4B70-96C9-A58698F257B8}"/>
    <cellStyle name="Separador de milhares 2 2 2 10 4" xfId="5390" xr:uid="{8B71B22A-2BC2-49ED-A958-71F7FD112ECC}"/>
    <cellStyle name="Separador de milhares 2 2 2 10 4 2" xfId="6800" xr:uid="{47756504-E2B7-4394-8730-B12642E98843}"/>
    <cellStyle name="Separador de milhares 2 2 2 10 4 2 2" xfId="9619" xr:uid="{A631D5D7-4502-45B9-A710-F4C9036BB35E}"/>
    <cellStyle name="Separador de milhares 2 2 2 10 4 2 2 2" xfId="21532" xr:uid="{BD35CC8B-2092-447D-8D1C-5B7880EC4FEC}"/>
    <cellStyle name="Separador de milhares 2 2 2 10 4 2 2 3" xfId="15371" xr:uid="{483466D3-3956-4925-8BE5-825548C36D4E}"/>
    <cellStyle name="Separador de milhares 2 2 2 10 4 2 3" xfId="18713" xr:uid="{1C97F7DC-8E18-4318-9D43-A19AFAA0EC2D}"/>
    <cellStyle name="Separador de milhares 2 2 2 10 4 2 4" xfId="12593" xr:uid="{90DA2575-04B9-4E41-A214-09D180EC0F58}"/>
    <cellStyle name="Separador de milhares 2 2 2 10 4 3" xfId="8209" xr:uid="{205374C2-818E-4D4D-9040-18CEC6E23EF9}"/>
    <cellStyle name="Separador de milhares 2 2 2 10 4 3 2" xfId="20122" xr:uid="{B7F3231B-BDF8-43CC-930B-01895A1C10B6}"/>
    <cellStyle name="Separador de milhares 2 2 2 10 4 3 3" xfId="13982" xr:uid="{9CD9E3E7-D15E-44DD-8EC8-DD5D9EE47A4C}"/>
    <cellStyle name="Separador de milhares 2 2 2 10 4 4" xfId="17303" xr:uid="{F97054BE-6151-4D48-92D5-3CCDF90A0C1D}"/>
    <cellStyle name="Separador de milhares 2 2 2 10 4 5" xfId="11204" xr:uid="{3E1A6C58-FFD8-4241-8622-5B78540DD78C}"/>
    <cellStyle name="Separador de milhares 2 2 2 10 5" xfId="5704" xr:uid="{1533B67E-EB51-4A66-88F8-D9869D3C07B8}"/>
    <cellStyle name="Separador de milhares 2 2 2 10 5 2" xfId="8523" xr:uid="{23BF3DCE-4592-4E27-A133-4496223227C1}"/>
    <cellStyle name="Separador de milhares 2 2 2 10 5 2 2" xfId="20436" xr:uid="{15ABFA79-ECE5-422B-BD96-6C3C0284A546}"/>
    <cellStyle name="Separador de milhares 2 2 2 10 5 2 3" xfId="14286" xr:uid="{C129BBC9-2ABB-4FDF-8D87-FC63BD385BBE}"/>
    <cellStyle name="Separador de milhares 2 2 2 10 5 3" xfId="17617" xr:uid="{FA641234-5766-4AC3-8A23-C930A0D51EBF}"/>
    <cellStyle name="Separador de milhares 2 2 2 10 5 4" xfId="11508" xr:uid="{E5D9AD7D-F50B-4D0C-9FB7-641CC98C6DF3}"/>
    <cellStyle name="Separador de milhares 2 2 2 10 6" xfId="7113" xr:uid="{716988E4-3E89-4AD2-B91C-9EE4511DADA3}"/>
    <cellStyle name="Separador de milhares 2 2 2 10 6 2" xfId="19026" xr:uid="{6842CF1E-3AAC-4F19-AACB-C3E88517EE31}"/>
    <cellStyle name="Separador de milhares 2 2 2 10 6 3" xfId="12897" xr:uid="{BFC99971-EEC0-4783-8506-9552D7B6C586}"/>
    <cellStyle name="Separador de milhares 2 2 2 10 7" xfId="16028" xr:uid="{A992C612-566C-434D-8720-431F8B483A54}"/>
    <cellStyle name="Separador de milhares 2 2 2 10 8" xfId="9961" xr:uid="{11AF7021-2A5E-4D58-8823-C44D56BC407E}"/>
    <cellStyle name="Separador de milhares 2 2 2 11" xfId="3720" xr:uid="{145E649C-2D9B-4D03-9EEB-E35374D55E52}"/>
    <cellStyle name="Separador de milhares 2 2 2 11 2" xfId="4616" xr:uid="{B656E8F0-B5BE-446D-8FB2-EE711A5D34EE}"/>
    <cellStyle name="Separador de milhares 2 2 2 11 2 2" xfId="6026" xr:uid="{0A7486F5-7174-49B9-B297-E85D585E4BC0}"/>
    <cellStyle name="Separador de milhares 2 2 2 11 2 2 2" xfId="8845" xr:uid="{FE590F37-4A0C-4C87-B258-12B111570A4F}"/>
    <cellStyle name="Separador de milhares 2 2 2 11 2 2 2 2" xfId="20758" xr:uid="{DA023F25-8307-430B-AF79-D19EA1523D94}"/>
    <cellStyle name="Separador de milhares 2 2 2 11 2 2 2 3" xfId="14606" xr:uid="{8BBC8CBC-F80A-4691-B9C1-67973A288A26}"/>
    <cellStyle name="Separador de milhares 2 2 2 11 2 2 3" xfId="17939" xr:uid="{995C5E9A-77DB-4E3C-920C-77DC29984403}"/>
    <cellStyle name="Separador de milhares 2 2 2 11 2 2 4" xfId="11828" xr:uid="{626B73B9-3801-4690-B697-89641A828394}"/>
    <cellStyle name="Separador de milhares 2 2 2 11 2 3" xfId="7435" xr:uid="{3B0061A9-D29A-4637-BECA-A5FC2AD10782}"/>
    <cellStyle name="Separador de milhares 2 2 2 11 2 3 2" xfId="19348" xr:uid="{C7D75C0F-C9F5-4B20-ABD4-406F563B924C}"/>
    <cellStyle name="Separador de milhares 2 2 2 11 2 3 3" xfId="13217" xr:uid="{C8F89F1A-32DA-4060-A972-707942A7DC21}"/>
    <cellStyle name="Separador de milhares 2 2 2 11 2 4" xfId="16529" xr:uid="{175E446D-903F-49B4-89BC-2716D7F74651}"/>
    <cellStyle name="Separador de milhares 2 2 2 11 2 5" xfId="10439" xr:uid="{00EAFA95-F1B6-4667-AEBA-893CD03988B1}"/>
    <cellStyle name="Separador de milhares 2 2 2 11 3" xfId="5083" xr:uid="{0409421D-23B6-4C03-A0B2-D26E3315136E}"/>
    <cellStyle name="Separador de milhares 2 2 2 11 3 2" xfId="6493" xr:uid="{750F33FD-C43A-4D1A-8083-9DB2B133B30E}"/>
    <cellStyle name="Separador de milhares 2 2 2 11 3 2 2" xfId="9312" xr:uid="{F47EB829-1F41-4E99-B3F6-8A8533932927}"/>
    <cellStyle name="Separador de milhares 2 2 2 11 3 2 2 2" xfId="21225" xr:uid="{A563C1E8-0838-4FFD-90A8-33AA6A291E49}"/>
    <cellStyle name="Separador de milhares 2 2 2 11 3 2 2 3" xfId="15068" xr:uid="{90161A2E-802B-4945-998B-EAB317A971CF}"/>
    <cellStyle name="Separador de milhares 2 2 2 11 3 2 3" xfId="18406" xr:uid="{3B621F56-1E63-47AF-9A18-E1C844E77847}"/>
    <cellStyle name="Separador de milhares 2 2 2 11 3 2 4" xfId="12290" xr:uid="{09A36E9E-76A4-46BC-BB30-1C85C46AF62D}"/>
    <cellStyle name="Separador de milhares 2 2 2 11 3 3" xfId="7902" xr:uid="{B9015434-3807-4227-A701-3FB6BF960556}"/>
    <cellStyle name="Separador de milhares 2 2 2 11 3 3 2" xfId="19815" xr:uid="{891DDC2A-96B2-43E0-B30A-1FD831A970C9}"/>
    <cellStyle name="Separador de milhares 2 2 2 11 3 3 3" xfId="13679" xr:uid="{6A3433D8-398D-4735-A4EA-70CDEE3AA4C3}"/>
    <cellStyle name="Separador de milhares 2 2 2 11 3 4" xfId="16996" xr:uid="{123A11F0-9CBC-4124-8768-F6E5DB8AE16F}"/>
    <cellStyle name="Separador de milhares 2 2 2 11 3 5" xfId="10901" xr:uid="{586DAC43-14E5-4E47-993D-D7739258CAED}"/>
    <cellStyle name="Separador de milhares 2 2 2 11 4" xfId="5391" xr:uid="{D135C932-578A-48D9-BD0D-7639BE3F3496}"/>
    <cellStyle name="Separador de milhares 2 2 2 11 4 2" xfId="6801" xr:uid="{42B58C49-12E7-41A4-A659-48B897771846}"/>
    <cellStyle name="Separador de milhares 2 2 2 11 4 2 2" xfId="9620" xr:uid="{EE7BA869-88A8-4455-9FF1-05B272EB4923}"/>
    <cellStyle name="Separador de milhares 2 2 2 11 4 2 2 2" xfId="21533" xr:uid="{E15F7B33-B548-4B82-A5C1-FEDED911F947}"/>
    <cellStyle name="Separador de milhares 2 2 2 11 4 2 2 3" xfId="15372" xr:uid="{4DC6BA0B-28AE-4EE7-8B7A-F8C4B48EC488}"/>
    <cellStyle name="Separador de milhares 2 2 2 11 4 2 3" xfId="18714" xr:uid="{F507047D-95C8-4F8F-93C8-83C863176CF7}"/>
    <cellStyle name="Separador de milhares 2 2 2 11 4 2 4" xfId="12594" xr:uid="{5F23FE28-E677-4EC8-8816-7B3F2EF9056C}"/>
    <cellStyle name="Separador de milhares 2 2 2 11 4 3" xfId="8210" xr:uid="{2D9B57B9-EEF2-41E7-A103-1F17C8F83705}"/>
    <cellStyle name="Separador de milhares 2 2 2 11 4 3 2" xfId="20123" xr:uid="{D0E7C573-D9C0-4056-8B93-7ED3642CF927}"/>
    <cellStyle name="Separador de milhares 2 2 2 11 4 3 3" xfId="13983" xr:uid="{34CAD4F1-23DB-4163-B5F5-F2CF25245604}"/>
    <cellStyle name="Separador de milhares 2 2 2 11 4 4" xfId="17304" xr:uid="{7BD47A2E-1777-4DA1-88E4-117506AC17EC}"/>
    <cellStyle name="Separador de milhares 2 2 2 11 4 5" xfId="11205" xr:uid="{AA03D413-FE88-4DDD-967E-AC0F90B18211}"/>
    <cellStyle name="Separador de milhares 2 2 2 11 5" xfId="5705" xr:uid="{83833981-ED68-469D-81A9-5EDC9A161CC2}"/>
    <cellStyle name="Separador de milhares 2 2 2 11 5 2" xfId="8524" xr:uid="{E6A8BFED-7B47-48C2-B5CE-9F96A38D660C}"/>
    <cellStyle name="Separador de milhares 2 2 2 11 5 2 2" xfId="20437" xr:uid="{054CB106-0124-4517-917A-37D16416550E}"/>
    <cellStyle name="Separador de milhares 2 2 2 11 5 2 3" xfId="14287" xr:uid="{36E41CF2-B67B-42E7-A197-7D350EB8B061}"/>
    <cellStyle name="Separador de milhares 2 2 2 11 5 3" xfId="17618" xr:uid="{B445FA83-4D38-4BD0-8378-0721473E7E1F}"/>
    <cellStyle name="Separador de milhares 2 2 2 11 5 4" xfId="11509" xr:uid="{4DEB1A14-9CA2-429B-AEEF-150F1FADF7E7}"/>
    <cellStyle name="Separador de milhares 2 2 2 11 6" xfId="7114" xr:uid="{D6C3E52E-9A2F-4490-A9AB-D58289698BD8}"/>
    <cellStyle name="Separador de milhares 2 2 2 11 6 2" xfId="19027" xr:uid="{D4FA5B2A-E6D1-486F-B173-EE8E35915478}"/>
    <cellStyle name="Separador de milhares 2 2 2 11 6 3" xfId="12898" xr:uid="{11BF2B0D-3EC3-48B2-B355-CD961421C135}"/>
    <cellStyle name="Separador de milhares 2 2 2 11 7" xfId="16029" xr:uid="{66084C34-28E5-41B0-AE1D-2391DD4850D7}"/>
    <cellStyle name="Separador de milhares 2 2 2 11 8" xfId="9962" xr:uid="{37FD88CE-1C96-4E09-AF60-300FD6670D06}"/>
    <cellStyle name="Separador de milhares 2 2 2 12" xfId="4614" xr:uid="{04C9B590-0DFA-467A-BDAF-92F13C226537}"/>
    <cellStyle name="Separador de milhares 2 2 2 12 2" xfId="6024" xr:uid="{F0E63F36-CD47-4478-8294-894137A309B1}"/>
    <cellStyle name="Separador de milhares 2 2 2 12 2 2" xfId="8843" xr:uid="{2EA7A0D7-8F50-4259-872E-3E962AC1B55B}"/>
    <cellStyle name="Separador de milhares 2 2 2 12 2 2 2" xfId="20756" xr:uid="{880BC554-40ED-459E-BBC4-CD5799E8C1B6}"/>
    <cellStyle name="Separador de milhares 2 2 2 12 2 2 3" xfId="14604" xr:uid="{BC98AFB2-297A-4664-AE44-1562864960FE}"/>
    <cellStyle name="Separador de milhares 2 2 2 12 2 3" xfId="17937" xr:uid="{319979DB-B89B-4F4E-9B1B-951E2732BF8F}"/>
    <cellStyle name="Separador de milhares 2 2 2 12 2 4" xfId="11826" xr:uid="{286638DF-DBF6-4B20-9C05-1E85DF37236F}"/>
    <cellStyle name="Separador de milhares 2 2 2 12 3" xfId="7433" xr:uid="{36935F8B-90DF-4067-B6DE-5931382E43AD}"/>
    <cellStyle name="Separador de milhares 2 2 2 12 3 2" xfId="19346" xr:uid="{461E2C19-9AC2-4D33-95EC-C94CCDD8C795}"/>
    <cellStyle name="Separador de milhares 2 2 2 12 3 3" xfId="13215" xr:uid="{597E0355-D77C-4644-8CCB-65F25B0BE15E}"/>
    <cellStyle name="Separador de milhares 2 2 2 12 4" xfId="16527" xr:uid="{24B9073C-08C9-4E5B-9B35-AE983FC1A4B5}"/>
    <cellStyle name="Separador de milhares 2 2 2 12 5" xfId="10437" xr:uid="{1BE6CAB0-E1A5-4932-954A-79B74B7F387A}"/>
    <cellStyle name="Separador de milhares 2 2 2 13" xfId="16027" xr:uid="{CF86A2BA-32D5-4412-912F-54E11E5D2BB4}"/>
    <cellStyle name="Separador de milhares 2 2 2 14" xfId="9960" xr:uid="{D6ACBB7D-21A7-49EB-AD80-5346CB0685A0}"/>
    <cellStyle name="Separador de milhares 2 2 2 2" xfId="3721" xr:uid="{C31AC69C-F9D1-4DBD-8A71-49796009F949}"/>
    <cellStyle name="Separador de milhares 2 2 2 2 2" xfId="4617" xr:uid="{5966C4A3-B21F-4730-82FF-B6D3A8F7B437}"/>
    <cellStyle name="Separador de milhares 2 2 2 2 2 2" xfId="6027" xr:uid="{E3B92C5F-BAC0-476E-920D-70CD2263CF37}"/>
    <cellStyle name="Separador de milhares 2 2 2 2 2 2 2" xfId="8846" xr:uid="{A7DB9167-9B5A-48CF-A3F7-159E2D799F6F}"/>
    <cellStyle name="Separador de milhares 2 2 2 2 2 2 2 2" xfId="20759" xr:uid="{028A4FEE-19D2-452D-8A5C-69D663F7415E}"/>
    <cellStyle name="Separador de milhares 2 2 2 2 2 2 2 3" xfId="14607" xr:uid="{95B69128-A1A2-4652-97E1-AA0073099E78}"/>
    <cellStyle name="Separador de milhares 2 2 2 2 2 2 3" xfId="17940" xr:uid="{F154644E-63EA-43CE-A52E-1017ADBB8F05}"/>
    <cellStyle name="Separador de milhares 2 2 2 2 2 2 4" xfId="11829" xr:uid="{33C0FB82-17D5-4E09-98BD-0F78DA3BB623}"/>
    <cellStyle name="Separador de milhares 2 2 2 2 2 3" xfId="7436" xr:uid="{3D51049A-27DF-46FD-B315-416EB382BEE1}"/>
    <cellStyle name="Separador de milhares 2 2 2 2 2 3 2" xfId="19349" xr:uid="{CAB142F2-4283-471F-B152-702E0BB8ADBE}"/>
    <cellStyle name="Separador de milhares 2 2 2 2 2 3 3" xfId="13218" xr:uid="{E7F2D212-0BE9-4326-9A9D-BCAF35AAF048}"/>
    <cellStyle name="Separador de milhares 2 2 2 2 2 4" xfId="16530" xr:uid="{CA43ACC4-249C-445B-A659-6727A917D579}"/>
    <cellStyle name="Separador de milhares 2 2 2 2 2 5" xfId="10440" xr:uid="{337C9D2D-6430-4AC5-A2DF-8BCF927661B0}"/>
    <cellStyle name="Separador de milhares 2 2 2 2 3" xfId="5084" xr:uid="{790EBE0E-B98A-43C6-958E-3163D8DA4723}"/>
    <cellStyle name="Separador de milhares 2 2 2 2 3 2" xfId="6494" xr:uid="{96DA7FC6-8987-4E6D-B94E-EF7CF92FA701}"/>
    <cellStyle name="Separador de milhares 2 2 2 2 3 2 2" xfId="9313" xr:uid="{8302A507-5996-4C6A-AAFF-1620513B8BDF}"/>
    <cellStyle name="Separador de milhares 2 2 2 2 3 2 2 2" xfId="21226" xr:uid="{D0EFAEBE-245C-4475-BD49-3668FC545F1C}"/>
    <cellStyle name="Separador de milhares 2 2 2 2 3 2 2 3" xfId="15069" xr:uid="{B91C29FE-16C7-4082-990C-7242A3055F72}"/>
    <cellStyle name="Separador de milhares 2 2 2 2 3 2 3" xfId="18407" xr:uid="{CA92B45A-0259-4498-9E55-E284EE29C13C}"/>
    <cellStyle name="Separador de milhares 2 2 2 2 3 2 4" xfId="12291" xr:uid="{0A8D5ACA-779E-4268-AF00-E8EAC26AE588}"/>
    <cellStyle name="Separador de milhares 2 2 2 2 3 3" xfId="7903" xr:uid="{5F5B0A5F-91C6-46A6-9026-58649F081E0D}"/>
    <cellStyle name="Separador de milhares 2 2 2 2 3 3 2" xfId="19816" xr:uid="{AFD0634D-8C0B-4B17-9EA8-197DA0687A79}"/>
    <cellStyle name="Separador de milhares 2 2 2 2 3 3 3" xfId="13680" xr:uid="{0B8BF819-0571-476D-8334-E7D3A9926327}"/>
    <cellStyle name="Separador de milhares 2 2 2 2 3 4" xfId="16997" xr:uid="{A46AF9EA-4D43-4CB1-A8B4-387E05D79C2B}"/>
    <cellStyle name="Separador de milhares 2 2 2 2 3 5" xfId="10902" xr:uid="{509175A8-391A-4669-BB9D-2BF40E7ACC87}"/>
    <cellStyle name="Separador de milhares 2 2 2 2 4" xfId="5392" xr:uid="{67836D03-EB40-49DF-A0E1-0B500A2869E2}"/>
    <cellStyle name="Separador de milhares 2 2 2 2 4 2" xfId="6802" xr:uid="{4D670C13-2374-4AC9-9851-1960E683E0DA}"/>
    <cellStyle name="Separador de milhares 2 2 2 2 4 2 2" xfId="9621" xr:uid="{3023E26A-4307-4D3F-BB7F-05F4A878751A}"/>
    <cellStyle name="Separador de milhares 2 2 2 2 4 2 2 2" xfId="21534" xr:uid="{F922C30A-07FA-4552-A05B-B7FD9705BD2B}"/>
    <cellStyle name="Separador de milhares 2 2 2 2 4 2 2 3" xfId="15373" xr:uid="{1DFD392E-C911-4815-95C9-00B5C3D940CD}"/>
    <cellStyle name="Separador de milhares 2 2 2 2 4 2 3" xfId="18715" xr:uid="{CD80F959-7554-45B2-914D-7957E06DCE65}"/>
    <cellStyle name="Separador de milhares 2 2 2 2 4 2 4" xfId="12595" xr:uid="{399A6C96-8C03-4721-9FF1-4CF7477CB202}"/>
    <cellStyle name="Separador de milhares 2 2 2 2 4 3" xfId="8211" xr:uid="{32A96EAF-E8F9-42A5-A770-C9257858780B}"/>
    <cellStyle name="Separador de milhares 2 2 2 2 4 3 2" xfId="20124" xr:uid="{B698C6B4-4B5C-4EAF-8477-C11DD2FC0DE5}"/>
    <cellStyle name="Separador de milhares 2 2 2 2 4 3 3" xfId="13984" xr:uid="{A1929C13-AD00-4395-9874-3482C409B4AD}"/>
    <cellStyle name="Separador de milhares 2 2 2 2 4 4" xfId="17305" xr:uid="{D2E9B3C8-D32C-4442-94B6-19513AD9D35C}"/>
    <cellStyle name="Separador de milhares 2 2 2 2 4 5" xfId="11206" xr:uid="{357D3E35-1F67-450C-B984-06C48CBBFA7E}"/>
    <cellStyle name="Separador de milhares 2 2 2 2 5" xfId="5706" xr:uid="{4E831AFE-3495-42E6-83D4-94D5C971606E}"/>
    <cellStyle name="Separador de milhares 2 2 2 2 5 2" xfId="8525" xr:uid="{A9CD9412-F32D-4F28-B597-ABCD27455CAE}"/>
    <cellStyle name="Separador de milhares 2 2 2 2 5 2 2" xfId="20438" xr:uid="{669F7C48-AB89-4A21-8B3A-559F0DC7B97C}"/>
    <cellStyle name="Separador de milhares 2 2 2 2 5 2 3" xfId="14288" xr:uid="{7B188D5B-FCE5-491D-BA20-32C681BBA094}"/>
    <cellStyle name="Separador de milhares 2 2 2 2 5 3" xfId="17619" xr:uid="{504BA962-7E1F-4943-AC51-AA2CF92B26F8}"/>
    <cellStyle name="Separador de milhares 2 2 2 2 5 4" xfId="11510" xr:uid="{C4C6C212-C415-456B-8260-8F5F9C4FE8DC}"/>
    <cellStyle name="Separador de milhares 2 2 2 2 6" xfId="7115" xr:uid="{9E26C3AD-8CC1-45FA-975A-5568B7FC92A9}"/>
    <cellStyle name="Separador de milhares 2 2 2 2 6 2" xfId="19028" xr:uid="{A2230C18-409E-41BE-9621-870463B7E1BB}"/>
    <cellStyle name="Separador de milhares 2 2 2 2 6 3" xfId="12899" xr:uid="{9DDE7DC7-5D2F-4771-9F1E-BE32180E0DD9}"/>
    <cellStyle name="Separador de milhares 2 2 2 2 7" xfId="16030" xr:uid="{BCE29E40-C9B1-47B7-828D-26701CF88FE5}"/>
    <cellStyle name="Separador de milhares 2 2 2 2 8" xfId="9963" xr:uid="{00F3FEF5-85C2-4306-AA4C-6C1341E50BA7}"/>
    <cellStyle name="Separador de milhares 2 2 2 3" xfId="3722" xr:uid="{800F0CAC-FF47-48AA-8BD9-E678125DA039}"/>
    <cellStyle name="Separador de milhares 2 2 2 3 2" xfId="4618" xr:uid="{A7C1BC7F-B5F0-4D7C-AEB2-ACBB2AC9A8B7}"/>
    <cellStyle name="Separador de milhares 2 2 2 3 2 2" xfId="6028" xr:uid="{F297CE2E-B755-4ABB-ABE4-B4BFDEB05F95}"/>
    <cellStyle name="Separador de milhares 2 2 2 3 2 2 2" xfId="8847" xr:uid="{8E6C95FF-EB5A-42E1-97C2-84F5DEA71164}"/>
    <cellStyle name="Separador de milhares 2 2 2 3 2 2 2 2" xfId="20760" xr:uid="{AFC01541-8AC6-46A3-A803-A765E8FDAB9C}"/>
    <cellStyle name="Separador de milhares 2 2 2 3 2 2 2 3" xfId="14608" xr:uid="{41271B95-E002-40D4-B2CB-528AA6C6BF65}"/>
    <cellStyle name="Separador de milhares 2 2 2 3 2 2 3" xfId="17941" xr:uid="{B498DCD4-5F3B-4644-A10F-734D194F3176}"/>
    <cellStyle name="Separador de milhares 2 2 2 3 2 2 4" xfId="11830" xr:uid="{FD0BED3E-B501-47CB-A22E-47B882B2A321}"/>
    <cellStyle name="Separador de milhares 2 2 2 3 2 3" xfId="7437" xr:uid="{77C0D48C-E2CA-4BD6-99AE-CB79EBF4ACD3}"/>
    <cellStyle name="Separador de milhares 2 2 2 3 2 3 2" xfId="19350" xr:uid="{3F4EF103-2B12-4BC0-88C9-8696B0F28B3E}"/>
    <cellStyle name="Separador de milhares 2 2 2 3 2 3 3" xfId="13219" xr:uid="{B1B3503F-5F01-4F28-B017-53FDD44BCD77}"/>
    <cellStyle name="Separador de milhares 2 2 2 3 2 4" xfId="16531" xr:uid="{92647747-FF68-46F3-902A-B4CCE934FE7E}"/>
    <cellStyle name="Separador de milhares 2 2 2 3 2 5" xfId="10441" xr:uid="{B9149A0F-6BF8-4247-885A-EAE531BFF0B0}"/>
    <cellStyle name="Separador de milhares 2 2 2 3 3" xfId="5085" xr:uid="{4644AF71-5BA7-4467-9725-BB089C75B701}"/>
    <cellStyle name="Separador de milhares 2 2 2 3 3 2" xfId="6495" xr:uid="{93336552-AAB0-4CDA-8F22-D3F18AC95548}"/>
    <cellStyle name="Separador de milhares 2 2 2 3 3 2 2" xfId="9314" xr:uid="{66A7B6C7-F43D-48C9-8858-974678178D43}"/>
    <cellStyle name="Separador de milhares 2 2 2 3 3 2 2 2" xfId="21227" xr:uid="{57163209-D9CA-4B72-8798-34F7C5379AE2}"/>
    <cellStyle name="Separador de milhares 2 2 2 3 3 2 2 3" xfId="15070" xr:uid="{37EEF599-FA27-49B5-9500-7E07796D9C36}"/>
    <cellStyle name="Separador de milhares 2 2 2 3 3 2 3" xfId="18408" xr:uid="{8C869DAD-BB86-4E43-BA86-369AFA9F6F3F}"/>
    <cellStyle name="Separador de milhares 2 2 2 3 3 2 4" xfId="12292" xr:uid="{71325F22-7D86-4AF8-AABD-7B901F980318}"/>
    <cellStyle name="Separador de milhares 2 2 2 3 3 3" xfId="7904" xr:uid="{5F567667-C296-4955-A1AB-024EAEA888DF}"/>
    <cellStyle name="Separador de milhares 2 2 2 3 3 3 2" xfId="19817" xr:uid="{3B69408E-49C0-48C7-A870-6684D4F05E5E}"/>
    <cellStyle name="Separador de milhares 2 2 2 3 3 3 3" xfId="13681" xr:uid="{16408811-6582-4108-BA58-A9F35C3155BD}"/>
    <cellStyle name="Separador de milhares 2 2 2 3 3 4" xfId="16998" xr:uid="{880DEDAD-098B-4D14-97C1-FA573EAF9A62}"/>
    <cellStyle name="Separador de milhares 2 2 2 3 3 5" xfId="10903" xr:uid="{D5DA7A19-8A4B-4E9D-9B9A-FC3CA74BFD08}"/>
    <cellStyle name="Separador de milhares 2 2 2 3 4" xfId="5393" xr:uid="{64058E65-403C-4AF8-BAFA-4A951B83CDF2}"/>
    <cellStyle name="Separador de milhares 2 2 2 3 4 2" xfId="6803" xr:uid="{EEC655CB-D69F-49AE-A119-17740EC84705}"/>
    <cellStyle name="Separador de milhares 2 2 2 3 4 2 2" xfId="9622" xr:uid="{19B1F190-1415-45E0-874B-E2CB98FB1DF8}"/>
    <cellStyle name="Separador de milhares 2 2 2 3 4 2 2 2" xfId="21535" xr:uid="{73D7F451-B8C9-4767-880F-44CE6EDBA8F8}"/>
    <cellStyle name="Separador de milhares 2 2 2 3 4 2 2 3" xfId="15374" xr:uid="{AD9F3E30-BBC2-4770-A30A-1416653AE788}"/>
    <cellStyle name="Separador de milhares 2 2 2 3 4 2 3" xfId="18716" xr:uid="{87CC0EC2-329D-44BA-813A-1020F9C94290}"/>
    <cellStyle name="Separador de milhares 2 2 2 3 4 2 4" xfId="12596" xr:uid="{9F6E1508-62C4-4E45-853B-1C2FA4E5E3CB}"/>
    <cellStyle name="Separador de milhares 2 2 2 3 4 3" xfId="8212" xr:uid="{2C0007FF-32BC-43C0-8F54-D3462B96F5DE}"/>
    <cellStyle name="Separador de milhares 2 2 2 3 4 3 2" xfId="20125" xr:uid="{242A966D-8904-4C69-B6EC-328229CC51BC}"/>
    <cellStyle name="Separador de milhares 2 2 2 3 4 3 3" xfId="13985" xr:uid="{E824F55E-FA3D-4139-8E7F-0CE6303539E0}"/>
    <cellStyle name="Separador de milhares 2 2 2 3 4 4" xfId="17306" xr:uid="{2575571E-06D0-4603-8038-89EA186B63D3}"/>
    <cellStyle name="Separador de milhares 2 2 2 3 4 5" xfId="11207" xr:uid="{79DD41A3-4117-4F0E-B2C0-EDFB2F48B5B1}"/>
    <cellStyle name="Separador de milhares 2 2 2 3 5" xfId="5707" xr:uid="{3080A1BD-830C-48C9-9B60-9F8AE4B2B85C}"/>
    <cellStyle name="Separador de milhares 2 2 2 3 5 2" xfId="8526" xr:uid="{D7F81EBE-6730-482F-9572-9C67D4E4C8D6}"/>
    <cellStyle name="Separador de milhares 2 2 2 3 5 2 2" xfId="20439" xr:uid="{466336FE-2FEA-4F6F-9539-F32336318656}"/>
    <cellStyle name="Separador de milhares 2 2 2 3 5 2 3" xfId="14289" xr:uid="{E2FCE3BB-94D0-445C-998F-70FDCFCC9005}"/>
    <cellStyle name="Separador de milhares 2 2 2 3 5 3" xfId="17620" xr:uid="{1596EE8B-2924-432D-88BE-7E4CB4C79AFB}"/>
    <cellStyle name="Separador de milhares 2 2 2 3 5 4" xfId="11511" xr:uid="{42E3DB85-A894-45F2-918C-8BEEFFC50B86}"/>
    <cellStyle name="Separador de milhares 2 2 2 3 6" xfId="7116" xr:uid="{4BD871E9-59B2-4222-BCAA-9F44489BCD69}"/>
    <cellStyle name="Separador de milhares 2 2 2 3 6 2" xfId="19029" xr:uid="{8AB5A1E2-063F-4179-9269-08E7D4C1AB35}"/>
    <cellStyle name="Separador de milhares 2 2 2 3 6 3" xfId="12900" xr:uid="{A6822D88-3778-4715-84CE-FAB1EA05F416}"/>
    <cellStyle name="Separador de milhares 2 2 2 3 7" xfId="16031" xr:uid="{AE962DF2-7D61-4A2C-8DF1-F5A2FCCA5F8F}"/>
    <cellStyle name="Separador de milhares 2 2 2 3 8" xfId="9964" xr:uid="{EAF075DC-989D-4DF4-9AB1-7F0F08DE53F4}"/>
    <cellStyle name="Separador de milhares 2 2 2 4" xfId="3723" xr:uid="{DEC55512-0399-4B7F-80AF-865FA46C1634}"/>
    <cellStyle name="Separador de milhares 2 2 2 4 2" xfId="4619" xr:uid="{9C543AF4-3EC5-423D-A3F5-A9A564C18CDE}"/>
    <cellStyle name="Separador de milhares 2 2 2 4 2 2" xfId="6029" xr:uid="{FFC31D78-8880-4C97-A48E-6C35ABD9B1E5}"/>
    <cellStyle name="Separador de milhares 2 2 2 4 2 2 2" xfId="8848" xr:uid="{B1E71176-2626-4527-9031-11A6958E48F7}"/>
    <cellStyle name="Separador de milhares 2 2 2 4 2 2 2 2" xfId="20761" xr:uid="{AAB5D840-5D63-4C27-BE1D-C12A3DDC7131}"/>
    <cellStyle name="Separador de milhares 2 2 2 4 2 2 2 3" xfId="14609" xr:uid="{D013B4B6-CDEA-4FA8-9902-38E1B422B374}"/>
    <cellStyle name="Separador de milhares 2 2 2 4 2 2 3" xfId="17942" xr:uid="{B6C6CE79-22E3-409F-8EFD-F520681AC39E}"/>
    <cellStyle name="Separador de milhares 2 2 2 4 2 2 4" xfId="11831" xr:uid="{A62CF237-D5FA-4124-AA35-B5846D583FE9}"/>
    <cellStyle name="Separador de milhares 2 2 2 4 2 3" xfId="7438" xr:uid="{3028F434-62BF-477E-8AA1-A0355B5B1142}"/>
    <cellStyle name="Separador de milhares 2 2 2 4 2 3 2" xfId="19351" xr:uid="{E40D716B-36F5-44EA-A726-B1FFE2E7B566}"/>
    <cellStyle name="Separador de milhares 2 2 2 4 2 3 3" xfId="13220" xr:uid="{B1120CE0-292A-435E-BD66-D9B23E33EAD3}"/>
    <cellStyle name="Separador de milhares 2 2 2 4 2 4" xfId="16532" xr:uid="{4125A2EE-8D6F-4BE1-8177-AD23F2762AC2}"/>
    <cellStyle name="Separador de milhares 2 2 2 4 2 5" xfId="10442" xr:uid="{759F9776-4EEE-46CD-808A-15F45E47CF4D}"/>
    <cellStyle name="Separador de milhares 2 2 2 4 3" xfId="5086" xr:uid="{88E72866-2846-4A42-9A8E-E8A391CC5F04}"/>
    <cellStyle name="Separador de milhares 2 2 2 4 3 2" xfId="6496" xr:uid="{B5D23F0E-E4B5-4D15-A5B1-5D9EC88773FB}"/>
    <cellStyle name="Separador de milhares 2 2 2 4 3 2 2" xfId="9315" xr:uid="{CECA75D2-8349-447E-A1A1-79B8FDFDCB96}"/>
    <cellStyle name="Separador de milhares 2 2 2 4 3 2 2 2" xfId="21228" xr:uid="{BEAA639E-15F2-4F90-9A0F-AABDC3595DC0}"/>
    <cellStyle name="Separador de milhares 2 2 2 4 3 2 2 3" xfId="15071" xr:uid="{2247BA6E-2870-43D6-8936-78CC8665971D}"/>
    <cellStyle name="Separador de milhares 2 2 2 4 3 2 3" xfId="18409" xr:uid="{68D34022-4FE1-462D-8974-979F8D801492}"/>
    <cellStyle name="Separador de milhares 2 2 2 4 3 2 4" xfId="12293" xr:uid="{9A1ECCAD-2864-4329-A56C-0A87F24E526E}"/>
    <cellStyle name="Separador de milhares 2 2 2 4 3 3" xfId="7905" xr:uid="{015F9A0F-57FA-4A7F-B5D9-58990A18A532}"/>
    <cellStyle name="Separador de milhares 2 2 2 4 3 3 2" xfId="19818" xr:uid="{A530B663-98C2-442A-8607-0052FABB5E6B}"/>
    <cellStyle name="Separador de milhares 2 2 2 4 3 3 3" xfId="13682" xr:uid="{5DF07458-AA08-4635-A4EC-9F12EFAD0876}"/>
    <cellStyle name="Separador de milhares 2 2 2 4 3 4" xfId="16999" xr:uid="{E3844F92-33E8-4FD1-92EB-5F6B46F55DDD}"/>
    <cellStyle name="Separador de milhares 2 2 2 4 3 5" xfId="10904" xr:uid="{A7305747-241C-43EA-A3A3-D17C2ED38AE7}"/>
    <cellStyle name="Separador de milhares 2 2 2 4 4" xfId="5394" xr:uid="{41A5D8E6-F06D-4714-8A44-383826CE4F7D}"/>
    <cellStyle name="Separador de milhares 2 2 2 4 4 2" xfId="6804" xr:uid="{A747C159-3B36-4BEB-B674-2379EC66A2A8}"/>
    <cellStyle name="Separador de milhares 2 2 2 4 4 2 2" xfId="9623" xr:uid="{DC9628EF-4FD0-46C1-BF3D-999C149BB66B}"/>
    <cellStyle name="Separador de milhares 2 2 2 4 4 2 2 2" xfId="21536" xr:uid="{E730D537-6519-477F-9718-907BFB1E8401}"/>
    <cellStyle name="Separador de milhares 2 2 2 4 4 2 2 3" xfId="15375" xr:uid="{612436D9-4F92-478C-A0F5-3A62463FD01D}"/>
    <cellStyle name="Separador de milhares 2 2 2 4 4 2 3" xfId="18717" xr:uid="{EDABAC5C-CCE8-4C8E-A836-F29CB7A9CB70}"/>
    <cellStyle name="Separador de milhares 2 2 2 4 4 2 4" xfId="12597" xr:uid="{E80BDA46-81C7-4401-96F6-F190889FEA31}"/>
    <cellStyle name="Separador de milhares 2 2 2 4 4 3" xfId="8213" xr:uid="{185256BF-450C-4D4B-B5AE-713C7BCA35BD}"/>
    <cellStyle name="Separador de milhares 2 2 2 4 4 3 2" xfId="20126" xr:uid="{F36CDAD7-F540-47B8-AE01-A671A2F1B4DB}"/>
    <cellStyle name="Separador de milhares 2 2 2 4 4 3 3" xfId="13986" xr:uid="{1DAFC83F-A481-496E-80A5-75511E0893BE}"/>
    <cellStyle name="Separador de milhares 2 2 2 4 4 4" xfId="17307" xr:uid="{83685C2D-8E3A-4049-A9A7-72466AD914E9}"/>
    <cellStyle name="Separador de milhares 2 2 2 4 4 5" xfId="11208" xr:uid="{76E12F84-8D36-406F-B953-226F03442567}"/>
    <cellStyle name="Separador de milhares 2 2 2 4 5" xfId="5708" xr:uid="{9278A21B-4700-41ED-A3F4-2AE46A6B237F}"/>
    <cellStyle name="Separador de milhares 2 2 2 4 5 2" xfId="8527" xr:uid="{13B8F958-22F6-4A05-A95F-0A06AF73D4B2}"/>
    <cellStyle name="Separador de milhares 2 2 2 4 5 2 2" xfId="20440" xr:uid="{5E00D059-9A1C-4EBB-A388-B9756F2D0186}"/>
    <cellStyle name="Separador de milhares 2 2 2 4 5 2 3" xfId="14290" xr:uid="{A1D6F80E-00C3-4BCB-B3A0-56643952D5B4}"/>
    <cellStyle name="Separador de milhares 2 2 2 4 5 3" xfId="17621" xr:uid="{900EEA46-457E-46CC-AE85-6B277FE6ABF3}"/>
    <cellStyle name="Separador de milhares 2 2 2 4 5 4" xfId="11512" xr:uid="{20C94422-46C9-40B3-9802-1BD31D5ABC6C}"/>
    <cellStyle name="Separador de milhares 2 2 2 4 6" xfId="7117" xr:uid="{332E7EAA-9AEF-4348-8869-7D0616DC9991}"/>
    <cellStyle name="Separador de milhares 2 2 2 4 6 2" xfId="19030" xr:uid="{6EE53ECA-243B-449B-80C7-029993DB1346}"/>
    <cellStyle name="Separador de milhares 2 2 2 4 6 3" xfId="12901" xr:uid="{0C9CF3B0-4B60-4F77-93F2-C265EC90276F}"/>
    <cellStyle name="Separador de milhares 2 2 2 4 7" xfId="16032" xr:uid="{DA1CBC1E-A3A8-40C0-9925-EE22B9AF034D}"/>
    <cellStyle name="Separador de milhares 2 2 2 4 8" xfId="9965" xr:uid="{A7E4F3FA-B466-4057-9603-AEE5DF78BDD4}"/>
    <cellStyle name="Separador de milhares 2 2 2 5" xfId="3724" xr:uid="{F134E0B8-F5BB-4022-8667-2D4B5F2DF8B9}"/>
    <cellStyle name="Separador de milhares 2 2 2 5 2" xfId="4620" xr:uid="{994EF0C9-99B7-4DD1-8F38-3D20CD77B2E2}"/>
    <cellStyle name="Separador de milhares 2 2 2 5 2 2" xfId="6030" xr:uid="{FC324F42-5109-420F-8D5F-87B4AC4F7BD2}"/>
    <cellStyle name="Separador de milhares 2 2 2 5 2 2 2" xfId="8849" xr:uid="{90DE04C0-28F6-4C6E-93E7-80F874DF3B3F}"/>
    <cellStyle name="Separador de milhares 2 2 2 5 2 2 2 2" xfId="20762" xr:uid="{9D227D79-217A-4960-82FD-34E42A589625}"/>
    <cellStyle name="Separador de milhares 2 2 2 5 2 2 2 3" xfId="14610" xr:uid="{8D7620FB-2438-4AEB-A119-668F5D53C240}"/>
    <cellStyle name="Separador de milhares 2 2 2 5 2 2 3" xfId="17943" xr:uid="{2D433E07-E0E3-4EB0-87E2-308889A3BB36}"/>
    <cellStyle name="Separador de milhares 2 2 2 5 2 2 4" xfId="11832" xr:uid="{F2D908E3-C981-4EBE-9BBA-DA95C4575BDB}"/>
    <cellStyle name="Separador de milhares 2 2 2 5 2 3" xfId="7439" xr:uid="{24618012-31B3-4DA7-9913-2A5B5253C88C}"/>
    <cellStyle name="Separador de milhares 2 2 2 5 2 3 2" xfId="19352" xr:uid="{76DB0673-1A2A-4E97-ACD1-7E65973F62E4}"/>
    <cellStyle name="Separador de milhares 2 2 2 5 2 3 3" xfId="13221" xr:uid="{2C1A120D-F97B-4FA7-A971-6EC6F86D2932}"/>
    <cellStyle name="Separador de milhares 2 2 2 5 2 4" xfId="16533" xr:uid="{748260AC-8DC7-4E07-8206-F9FEE59AE7C0}"/>
    <cellStyle name="Separador de milhares 2 2 2 5 2 5" xfId="10443" xr:uid="{6E6E2625-4C26-4DFB-B418-7DA6A90A81B5}"/>
    <cellStyle name="Separador de milhares 2 2 2 5 3" xfId="5087" xr:uid="{B95B30D3-69BB-40E3-9550-519CFDA45B74}"/>
    <cellStyle name="Separador de milhares 2 2 2 5 3 2" xfId="6497" xr:uid="{74E39ACD-D4F7-4909-92E8-AD72D9B08639}"/>
    <cellStyle name="Separador de milhares 2 2 2 5 3 2 2" xfId="9316" xr:uid="{DFF7FC4C-42D0-44DE-ADA5-1E3A589BFC59}"/>
    <cellStyle name="Separador de milhares 2 2 2 5 3 2 2 2" xfId="21229" xr:uid="{23F704F6-2557-4AC4-9F5F-58163E40B5E9}"/>
    <cellStyle name="Separador de milhares 2 2 2 5 3 2 2 3" xfId="15072" xr:uid="{A8BCFBF5-8E10-4ED4-A470-F87EA72A5FFB}"/>
    <cellStyle name="Separador de milhares 2 2 2 5 3 2 3" xfId="18410" xr:uid="{ED5705F4-FEA0-4A84-83FE-DAE523D61FFB}"/>
    <cellStyle name="Separador de milhares 2 2 2 5 3 2 4" xfId="12294" xr:uid="{C8C4ED23-0BFC-4C68-BCFA-4DC3315CB51E}"/>
    <cellStyle name="Separador de milhares 2 2 2 5 3 3" xfId="7906" xr:uid="{505E8160-FC8D-4063-87C1-E9457550F5F3}"/>
    <cellStyle name="Separador de milhares 2 2 2 5 3 3 2" xfId="19819" xr:uid="{15A8B746-D51B-4B90-AD7C-2C801B3D1761}"/>
    <cellStyle name="Separador de milhares 2 2 2 5 3 3 3" xfId="13683" xr:uid="{E5DF8D6E-8F9C-469F-B6C8-666E67BA331A}"/>
    <cellStyle name="Separador de milhares 2 2 2 5 3 4" xfId="17000" xr:uid="{68DA628D-095C-4337-A7CE-D0288857D980}"/>
    <cellStyle name="Separador de milhares 2 2 2 5 3 5" xfId="10905" xr:uid="{B4606C2D-47FE-4069-9F8C-277B79844F9A}"/>
    <cellStyle name="Separador de milhares 2 2 2 5 4" xfId="5395" xr:uid="{8AF13AC1-4CD0-4E97-8331-8A52F886C157}"/>
    <cellStyle name="Separador de milhares 2 2 2 5 4 2" xfId="6805" xr:uid="{D6AD0947-5AAA-4542-9DE5-3FB35D5D6987}"/>
    <cellStyle name="Separador de milhares 2 2 2 5 4 2 2" xfId="9624" xr:uid="{8551732A-690D-463A-85EC-0C9F386FD64F}"/>
    <cellStyle name="Separador de milhares 2 2 2 5 4 2 2 2" xfId="21537" xr:uid="{2D9C8E66-8AA0-44CE-BF42-B7FC2C7F7342}"/>
    <cellStyle name="Separador de milhares 2 2 2 5 4 2 2 3" xfId="15376" xr:uid="{15C7D2FB-D076-4FB7-8BA4-4FA729CC0CA5}"/>
    <cellStyle name="Separador de milhares 2 2 2 5 4 2 3" xfId="18718" xr:uid="{465D3175-851F-4A75-9FD5-E872BB118F02}"/>
    <cellStyle name="Separador de milhares 2 2 2 5 4 2 4" xfId="12598" xr:uid="{AB485C19-0EB4-43BC-872A-D4546A4D3CA9}"/>
    <cellStyle name="Separador de milhares 2 2 2 5 4 3" xfId="8214" xr:uid="{B687CE33-4782-46B1-9789-1E53E587575C}"/>
    <cellStyle name="Separador de milhares 2 2 2 5 4 3 2" xfId="20127" xr:uid="{C22229BE-EC88-43D2-892F-AC09CC95FE03}"/>
    <cellStyle name="Separador de milhares 2 2 2 5 4 3 3" xfId="13987" xr:uid="{F1854D97-EE9A-49A6-A8C1-212A05D045C5}"/>
    <cellStyle name="Separador de milhares 2 2 2 5 4 4" xfId="17308" xr:uid="{C4A602F3-42FA-43F2-AB9A-EB4321DC1EAA}"/>
    <cellStyle name="Separador de milhares 2 2 2 5 4 5" xfId="11209" xr:uid="{0978673D-EEBE-4677-80EC-620E5A7B05C4}"/>
    <cellStyle name="Separador de milhares 2 2 2 5 5" xfId="5709" xr:uid="{ACDEE0BB-1F82-4F40-9280-FD25380EEEC1}"/>
    <cellStyle name="Separador de milhares 2 2 2 5 5 2" xfId="8528" xr:uid="{3587CD77-82C1-4488-9F0B-5F38CF393FFD}"/>
    <cellStyle name="Separador de milhares 2 2 2 5 5 2 2" xfId="20441" xr:uid="{180E76F6-03D3-41B1-AA99-19E46297D53A}"/>
    <cellStyle name="Separador de milhares 2 2 2 5 5 2 3" xfId="14291" xr:uid="{CEC5FEBD-B841-4007-9BAC-17E08D4EE1E2}"/>
    <cellStyle name="Separador de milhares 2 2 2 5 5 3" xfId="17622" xr:uid="{413EE696-25A6-44EC-838E-274A3558CA5B}"/>
    <cellStyle name="Separador de milhares 2 2 2 5 5 4" xfId="11513" xr:uid="{124162B4-E08C-4742-8CD9-7BA345113DF2}"/>
    <cellStyle name="Separador de milhares 2 2 2 5 6" xfId="7118" xr:uid="{E537E694-8FAF-4DE5-BC60-EDD2DDAE7423}"/>
    <cellStyle name="Separador de milhares 2 2 2 5 6 2" xfId="19031" xr:uid="{5D34BB35-7664-434D-9831-B6221EE259AC}"/>
    <cellStyle name="Separador de milhares 2 2 2 5 6 3" xfId="12902" xr:uid="{6612CAF5-78DE-40B4-A088-3446837206E7}"/>
    <cellStyle name="Separador de milhares 2 2 2 5 7" xfId="16033" xr:uid="{54329E78-5813-450E-AF98-6ED63F87DD85}"/>
    <cellStyle name="Separador de milhares 2 2 2 5 8" xfId="9966" xr:uid="{1B31C5BB-5998-4597-B2D5-DC1438C2C875}"/>
    <cellStyle name="Separador de milhares 2 2 2 6" xfId="3725" xr:uid="{D0C04264-709D-4E3B-A56E-28228EF17C69}"/>
    <cellStyle name="Separador de milhares 2 2 2 6 10" xfId="3726" xr:uid="{E0290F70-78F7-4A85-8002-C8A9F92ECE44}"/>
    <cellStyle name="Separador de milhares 2 2 2 6 10 2" xfId="4622" xr:uid="{769C18D4-4587-4F7E-A5C1-D8680C64D962}"/>
    <cellStyle name="Separador de milhares 2 2 2 6 10 2 2" xfId="6032" xr:uid="{41CBBCEE-2C01-4EF8-8ED5-934E32D96008}"/>
    <cellStyle name="Separador de milhares 2 2 2 6 10 2 2 2" xfId="8851" xr:uid="{2B03445E-4A0F-4B2A-96E6-26A2F2B3718D}"/>
    <cellStyle name="Separador de milhares 2 2 2 6 10 2 2 2 2" xfId="20764" xr:uid="{AA880336-DA8B-450A-91D3-7E8186CC3138}"/>
    <cellStyle name="Separador de milhares 2 2 2 6 10 2 2 2 3" xfId="14612" xr:uid="{6482535D-41B6-4366-9F0D-319068E564F9}"/>
    <cellStyle name="Separador de milhares 2 2 2 6 10 2 2 3" xfId="17945" xr:uid="{479252DF-B6C6-4C26-B48B-86A4AC941940}"/>
    <cellStyle name="Separador de milhares 2 2 2 6 10 2 2 4" xfId="11834" xr:uid="{0A0D6B10-3AA9-4F74-BC7E-95E6C76E71A0}"/>
    <cellStyle name="Separador de milhares 2 2 2 6 10 2 3" xfId="7441" xr:uid="{609992D7-D0A5-471A-BB22-5F5DA088157B}"/>
    <cellStyle name="Separador de milhares 2 2 2 6 10 2 3 2" xfId="19354" xr:uid="{88A9E0AA-ADDB-4A09-9AC4-C003511F3866}"/>
    <cellStyle name="Separador de milhares 2 2 2 6 10 2 3 3" xfId="13223" xr:uid="{7D22CF56-FD6D-4F75-9F8F-15D9767FB366}"/>
    <cellStyle name="Separador de milhares 2 2 2 6 10 2 4" xfId="16535" xr:uid="{32ACC32B-01C8-4BC2-A56D-9349DB2D8FCB}"/>
    <cellStyle name="Separador de milhares 2 2 2 6 10 2 5" xfId="10445" xr:uid="{D294A9D7-D8A8-460A-A996-1841D991ECB4}"/>
    <cellStyle name="Separador de milhares 2 2 2 6 10 3" xfId="5089" xr:uid="{512DC2EB-1732-441A-8125-A08FF506D330}"/>
    <cellStyle name="Separador de milhares 2 2 2 6 10 3 2" xfId="6499" xr:uid="{7ABF654C-51D7-4BB1-A7DB-31C8533465BA}"/>
    <cellStyle name="Separador de milhares 2 2 2 6 10 3 2 2" xfId="9318" xr:uid="{5F3C8244-2C6C-45E7-9C19-BF92883539F4}"/>
    <cellStyle name="Separador de milhares 2 2 2 6 10 3 2 2 2" xfId="21231" xr:uid="{4694AF9A-FBCC-4BA8-9C13-F21012DCEAB8}"/>
    <cellStyle name="Separador de milhares 2 2 2 6 10 3 2 2 3" xfId="15074" xr:uid="{9741F5CA-EC12-455F-99EA-A68DAC2D390C}"/>
    <cellStyle name="Separador de milhares 2 2 2 6 10 3 2 3" xfId="18412" xr:uid="{D326463A-1821-40CC-8535-1DA2A226F398}"/>
    <cellStyle name="Separador de milhares 2 2 2 6 10 3 2 4" xfId="12296" xr:uid="{E52988B3-FBC1-4460-B3F8-2FFA8BDE38EB}"/>
    <cellStyle name="Separador de milhares 2 2 2 6 10 3 3" xfId="7908" xr:uid="{ED6E9297-EA94-450E-9961-7E6BB5BCADFD}"/>
    <cellStyle name="Separador de milhares 2 2 2 6 10 3 3 2" xfId="19821" xr:uid="{AADF5875-5BB7-40D2-835B-75FF323FD7C3}"/>
    <cellStyle name="Separador de milhares 2 2 2 6 10 3 3 3" xfId="13685" xr:uid="{546BDD73-AE5A-4FEB-B300-E20C3DD86794}"/>
    <cellStyle name="Separador de milhares 2 2 2 6 10 3 4" xfId="17002" xr:uid="{6BEE800D-D8D8-426F-8A9A-7CE43CA5B2C8}"/>
    <cellStyle name="Separador de milhares 2 2 2 6 10 3 5" xfId="10907" xr:uid="{3423D160-C2D5-4512-9A79-B117E54E2AD6}"/>
    <cellStyle name="Separador de milhares 2 2 2 6 10 4" xfId="5397" xr:uid="{0C069BF5-C24F-49B6-983E-91C558A42154}"/>
    <cellStyle name="Separador de milhares 2 2 2 6 10 4 2" xfId="6807" xr:uid="{F4E0A7AB-9356-4729-A23C-EEB5D67017EB}"/>
    <cellStyle name="Separador de milhares 2 2 2 6 10 4 2 2" xfId="9626" xr:uid="{53803D73-E795-46AE-B4C3-DDEB517020A4}"/>
    <cellStyle name="Separador de milhares 2 2 2 6 10 4 2 2 2" xfId="21539" xr:uid="{A3120E87-C740-4FC6-9CE8-AFD1F96D924F}"/>
    <cellStyle name="Separador de milhares 2 2 2 6 10 4 2 2 3" xfId="15378" xr:uid="{1BA4315F-EDCA-4BF2-85D2-4E439389880D}"/>
    <cellStyle name="Separador de milhares 2 2 2 6 10 4 2 3" xfId="18720" xr:uid="{DBD984C4-44ED-46D7-A1E9-A0BF45331945}"/>
    <cellStyle name="Separador de milhares 2 2 2 6 10 4 2 4" xfId="12600" xr:uid="{C3284C83-4662-4442-9FD4-73E05C3CD0D6}"/>
    <cellStyle name="Separador de milhares 2 2 2 6 10 4 3" xfId="8216" xr:uid="{C6D9DF02-2F92-4688-A044-FD790955B826}"/>
    <cellStyle name="Separador de milhares 2 2 2 6 10 4 3 2" xfId="20129" xr:uid="{96E89988-1483-49F7-99EA-81AA9AADB0A4}"/>
    <cellStyle name="Separador de milhares 2 2 2 6 10 4 3 3" xfId="13989" xr:uid="{AB1A5008-3C43-4AE8-A7ED-9181489E7157}"/>
    <cellStyle name="Separador de milhares 2 2 2 6 10 4 4" xfId="17310" xr:uid="{CCC685DD-EAB0-442E-8D4C-8343202BF03B}"/>
    <cellStyle name="Separador de milhares 2 2 2 6 10 4 5" xfId="11211" xr:uid="{53F86749-2F9C-42F8-ACC7-9EE778BD4600}"/>
    <cellStyle name="Separador de milhares 2 2 2 6 10 5" xfId="5711" xr:uid="{E866EA11-0F56-497C-935C-888BC8A4F8C5}"/>
    <cellStyle name="Separador de milhares 2 2 2 6 10 5 2" xfId="8530" xr:uid="{0F422A00-024A-4159-8F29-EC99EE09854C}"/>
    <cellStyle name="Separador de milhares 2 2 2 6 10 5 2 2" xfId="20443" xr:uid="{A6CE3322-45D4-4808-B4E9-3DB1F04ED9BA}"/>
    <cellStyle name="Separador de milhares 2 2 2 6 10 5 2 3" xfId="14293" xr:uid="{450F5A26-EFD6-429A-886B-9A48EA466AAB}"/>
    <cellStyle name="Separador de milhares 2 2 2 6 10 5 3" xfId="17624" xr:uid="{B1E443F0-7FF8-44F2-ABE4-CDD675F1AB93}"/>
    <cellStyle name="Separador de milhares 2 2 2 6 10 5 4" xfId="11515" xr:uid="{EBA1CB78-DB50-410E-936C-841D168FE721}"/>
    <cellStyle name="Separador de milhares 2 2 2 6 10 6" xfId="7120" xr:uid="{0D74FE8D-9C06-4FDF-8BEF-5084FEA56C30}"/>
    <cellStyle name="Separador de milhares 2 2 2 6 10 6 2" xfId="19033" xr:uid="{6C2698B9-518D-46CC-923A-C822B1122BC1}"/>
    <cellStyle name="Separador de milhares 2 2 2 6 10 6 3" xfId="12904" xr:uid="{EF23856A-6122-403F-AA71-C65286A7F528}"/>
    <cellStyle name="Separador de milhares 2 2 2 6 10 7" xfId="16035" xr:uid="{319C1C50-0F4C-4A1C-912B-A848E393A7C0}"/>
    <cellStyle name="Separador de milhares 2 2 2 6 10 8" xfId="9968" xr:uid="{3E0F8630-B2CC-4786-867E-B65BA5999762}"/>
    <cellStyle name="Separador de milhares 2 2 2 6 11" xfId="3727" xr:uid="{2C106453-9B63-46FA-A59F-9AF8246240E2}"/>
    <cellStyle name="Separador de milhares 2 2 2 6 11 2" xfId="4623" xr:uid="{A2C7D8E3-800D-4FC7-B4F2-257B2B3417C2}"/>
    <cellStyle name="Separador de milhares 2 2 2 6 11 2 2" xfId="6033" xr:uid="{44F0773D-060E-4690-B0AC-F65A73DD463F}"/>
    <cellStyle name="Separador de milhares 2 2 2 6 11 2 2 2" xfId="8852" xr:uid="{0B837CD5-ADDC-470B-BCCA-D4C966D662AE}"/>
    <cellStyle name="Separador de milhares 2 2 2 6 11 2 2 2 2" xfId="20765" xr:uid="{1C32E44F-0B55-4846-A995-4092CE9756DD}"/>
    <cellStyle name="Separador de milhares 2 2 2 6 11 2 2 2 3" xfId="14613" xr:uid="{A93FF129-C4D4-4B07-9FEC-D1E6A9EC00BC}"/>
    <cellStyle name="Separador de milhares 2 2 2 6 11 2 2 3" xfId="17946" xr:uid="{A8647E70-9043-4529-B766-85E559D87AC5}"/>
    <cellStyle name="Separador de milhares 2 2 2 6 11 2 2 4" xfId="11835" xr:uid="{A8E1278F-56DD-40CA-A67F-687F44718FAD}"/>
    <cellStyle name="Separador de milhares 2 2 2 6 11 2 3" xfId="7442" xr:uid="{5E3E4950-D030-4732-B151-D6CFC2A2CDA7}"/>
    <cellStyle name="Separador de milhares 2 2 2 6 11 2 3 2" xfId="19355" xr:uid="{7AADF4BF-AE7B-4083-A888-0C73B02FDA04}"/>
    <cellStyle name="Separador de milhares 2 2 2 6 11 2 3 3" xfId="13224" xr:uid="{35FEE888-A712-49B5-B47E-F2DDFBBD99CC}"/>
    <cellStyle name="Separador de milhares 2 2 2 6 11 2 4" xfId="16536" xr:uid="{9CEB14CA-6A3F-47BC-A79F-E8513100BBA0}"/>
    <cellStyle name="Separador de milhares 2 2 2 6 11 2 5" xfId="10446" xr:uid="{29DD0ED2-ACA8-4984-B036-799294CCB05E}"/>
    <cellStyle name="Separador de milhares 2 2 2 6 11 3" xfId="5090" xr:uid="{91E21FB5-CB43-4F77-8AD5-595571FB0646}"/>
    <cellStyle name="Separador de milhares 2 2 2 6 11 3 2" xfId="6500" xr:uid="{DA522500-E1DB-461B-B211-2C86E1F5574D}"/>
    <cellStyle name="Separador de milhares 2 2 2 6 11 3 2 2" xfId="9319" xr:uid="{54A95975-7E2D-4C80-9BB1-FBE51BC124CC}"/>
    <cellStyle name="Separador de milhares 2 2 2 6 11 3 2 2 2" xfId="21232" xr:uid="{4208BE98-457F-4344-A13D-857C2633B00A}"/>
    <cellStyle name="Separador de milhares 2 2 2 6 11 3 2 2 3" xfId="15075" xr:uid="{124A5476-D148-49DB-BB52-4A023EA55ACC}"/>
    <cellStyle name="Separador de milhares 2 2 2 6 11 3 2 3" xfId="18413" xr:uid="{2D1EFA7D-E78D-4D05-9E26-3A0CD9A49CA0}"/>
    <cellStyle name="Separador de milhares 2 2 2 6 11 3 2 4" xfId="12297" xr:uid="{6EDE0F8F-7E5E-40FB-AF72-56EF6DD12CEE}"/>
    <cellStyle name="Separador de milhares 2 2 2 6 11 3 3" xfId="7909" xr:uid="{D002EF32-F421-4FC3-892B-D9CF95F21E2D}"/>
    <cellStyle name="Separador de milhares 2 2 2 6 11 3 3 2" xfId="19822" xr:uid="{1C509A41-CD2B-4B6F-ADA4-2D62245660E1}"/>
    <cellStyle name="Separador de milhares 2 2 2 6 11 3 3 3" xfId="13686" xr:uid="{765D15B6-0719-47DC-B728-8AABD8D54601}"/>
    <cellStyle name="Separador de milhares 2 2 2 6 11 3 4" xfId="17003" xr:uid="{3D0C83DA-1E67-4BE0-9B8E-05E49D5C9FFD}"/>
    <cellStyle name="Separador de milhares 2 2 2 6 11 3 5" xfId="10908" xr:uid="{844B2112-BE28-430C-A8CE-267E6DDBB012}"/>
    <cellStyle name="Separador de milhares 2 2 2 6 11 4" xfId="5398" xr:uid="{672ACF53-5F05-48E3-8011-3042D8CA3166}"/>
    <cellStyle name="Separador de milhares 2 2 2 6 11 4 2" xfId="6808" xr:uid="{818EC20D-A640-421B-B34D-456F87B23401}"/>
    <cellStyle name="Separador de milhares 2 2 2 6 11 4 2 2" xfId="9627" xr:uid="{29F62F42-B5DF-4632-A93A-6AA82199F231}"/>
    <cellStyle name="Separador de milhares 2 2 2 6 11 4 2 2 2" xfId="21540" xr:uid="{041758B7-5454-4965-A031-8F04F3A84061}"/>
    <cellStyle name="Separador de milhares 2 2 2 6 11 4 2 2 3" xfId="15379" xr:uid="{66787D56-472E-49F8-93CB-6B81D3EA35B6}"/>
    <cellStyle name="Separador de milhares 2 2 2 6 11 4 2 3" xfId="18721" xr:uid="{867E3E9A-160E-431E-BA35-CC0F70AA085D}"/>
    <cellStyle name="Separador de milhares 2 2 2 6 11 4 2 4" xfId="12601" xr:uid="{3D362148-E0D5-4A6D-A2ED-E8DAC1335B21}"/>
    <cellStyle name="Separador de milhares 2 2 2 6 11 4 3" xfId="8217" xr:uid="{9E24D495-408B-4F7D-B6A7-E28E8C4A8ACE}"/>
    <cellStyle name="Separador de milhares 2 2 2 6 11 4 3 2" xfId="20130" xr:uid="{92515B34-114F-41CF-A1A9-0FE530120C4F}"/>
    <cellStyle name="Separador de milhares 2 2 2 6 11 4 3 3" xfId="13990" xr:uid="{4FD78948-1F22-45F3-9F7A-E9C53AE3EA81}"/>
    <cellStyle name="Separador de milhares 2 2 2 6 11 4 4" xfId="17311" xr:uid="{D0321B7E-8895-42AC-B4D8-04E0F1CB3E61}"/>
    <cellStyle name="Separador de milhares 2 2 2 6 11 4 5" xfId="11212" xr:uid="{054843CD-6F81-4049-8760-DC6F49691051}"/>
    <cellStyle name="Separador de milhares 2 2 2 6 11 5" xfId="5712" xr:uid="{4B98D69D-2622-447B-A06A-0ED7361C1FCF}"/>
    <cellStyle name="Separador de milhares 2 2 2 6 11 5 2" xfId="8531" xr:uid="{536F01CA-536F-4E94-9B8B-7767C621F996}"/>
    <cellStyle name="Separador de milhares 2 2 2 6 11 5 2 2" xfId="20444" xr:uid="{6583D7E5-CF9F-40A5-A0E0-FFD0F29879B8}"/>
    <cellStyle name="Separador de milhares 2 2 2 6 11 5 2 3" xfId="14294" xr:uid="{3A6A997D-8B9D-4BC7-8796-E7E7DE7CCF13}"/>
    <cellStyle name="Separador de milhares 2 2 2 6 11 5 3" xfId="17625" xr:uid="{578D5B66-ECC6-44A6-8FE6-BE8F851D2169}"/>
    <cellStyle name="Separador de milhares 2 2 2 6 11 5 4" xfId="11516" xr:uid="{0A43CFC4-3E37-4753-A69A-8B6E6182EC37}"/>
    <cellStyle name="Separador de milhares 2 2 2 6 11 6" xfId="7121" xr:uid="{CD3B188A-0113-43BC-9092-82CFC19FC5A3}"/>
    <cellStyle name="Separador de milhares 2 2 2 6 11 6 2" xfId="19034" xr:uid="{95F191B1-46B7-4856-8F8E-EC8E3EC84247}"/>
    <cellStyle name="Separador de milhares 2 2 2 6 11 6 3" xfId="12905" xr:uid="{C79EBFA4-7BDD-4668-8780-73708FD29E93}"/>
    <cellStyle name="Separador de milhares 2 2 2 6 11 7" xfId="16036" xr:uid="{3018F93D-8FCE-432D-AA12-71CDA1C27ABF}"/>
    <cellStyle name="Separador de milhares 2 2 2 6 11 8" xfId="9969" xr:uid="{C3DA036D-1F38-4418-A5EE-5593A7B95728}"/>
    <cellStyle name="Separador de milhares 2 2 2 6 12" xfId="3728" xr:uid="{B6202A39-3263-4744-9AE8-3CDB6642EC56}"/>
    <cellStyle name="Separador de milhares 2 2 2 6 12 2" xfId="4624" xr:uid="{EDCE4D80-768F-42BE-B506-8870C75DE95A}"/>
    <cellStyle name="Separador de milhares 2 2 2 6 12 2 2" xfId="6034" xr:uid="{7ED6E55F-EB5E-4F6B-9793-EA6216B9DC66}"/>
    <cellStyle name="Separador de milhares 2 2 2 6 12 2 2 2" xfId="8853" xr:uid="{A8CD8319-B7CB-4AE7-A64E-5E71350D526F}"/>
    <cellStyle name="Separador de milhares 2 2 2 6 12 2 2 2 2" xfId="20766" xr:uid="{3F4F554A-C658-499A-9743-7B39A6FCC714}"/>
    <cellStyle name="Separador de milhares 2 2 2 6 12 2 2 2 3" xfId="14614" xr:uid="{4BF6F8D2-63EF-4F5C-811D-B906745097C9}"/>
    <cellStyle name="Separador de milhares 2 2 2 6 12 2 2 3" xfId="17947" xr:uid="{A3A91FFF-A008-4C90-9DC6-AA28EB65EBEB}"/>
    <cellStyle name="Separador de milhares 2 2 2 6 12 2 2 4" xfId="11836" xr:uid="{DEEB084E-FDA8-4229-87D7-BFBC81B01256}"/>
    <cellStyle name="Separador de milhares 2 2 2 6 12 2 3" xfId="7443" xr:uid="{041D14B7-3A38-4FE0-8157-82EA3B28BD0E}"/>
    <cellStyle name="Separador de milhares 2 2 2 6 12 2 3 2" xfId="19356" xr:uid="{3FAB1A3A-A658-4423-86D6-F2D8C26E36FA}"/>
    <cellStyle name="Separador de milhares 2 2 2 6 12 2 3 3" xfId="13225" xr:uid="{50290BB8-5004-4D67-8F58-76DB448F6A7C}"/>
    <cellStyle name="Separador de milhares 2 2 2 6 12 2 4" xfId="16537" xr:uid="{CE6AE142-9131-4344-9425-846F35CE0CDA}"/>
    <cellStyle name="Separador de milhares 2 2 2 6 12 2 5" xfId="10447" xr:uid="{0CEE860A-9309-45CF-BFFE-160CA33C8C45}"/>
    <cellStyle name="Separador de milhares 2 2 2 6 12 3" xfId="5091" xr:uid="{ED1CD850-56AD-40E1-AEB8-5EBFA6344E21}"/>
    <cellStyle name="Separador de milhares 2 2 2 6 12 3 2" xfId="6501" xr:uid="{033AB3BC-AE34-4BC4-AC96-D5F06BE3C075}"/>
    <cellStyle name="Separador de milhares 2 2 2 6 12 3 2 2" xfId="9320" xr:uid="{252B6FE9-5F28-4903-8575-3F58248A655C}"/>
    <cellStyle name="Separador de milhares 2 2 2 6 12 3 2 2 2" xfId="21233" xr:uid="{99A3E465-D950-49C9-85D3-B606D9BA82A1}"/>
    <cellStyle name="Separador de milhares 2 2 2 6 12 3 2 2 3" xfId="15076" xr:uid="{FA61FB7E-1003-4251-861F-84CDE72F654D}"/>
    <cellStyle name="Separador de milhares 2 2 2 6 12 3 2 3" xfId="18414" xr:uid="{44B392BF-DC3B-459F-A016-DAB0C7F8BA74}"/>
    <cellStyle name="Separador de milhares 2 2 2 6 12 3 2 4" xfId="12298" xr:uid="{0DEE5F45-6795-474E-84B7-C72136A5CD99}"/>
    <cellStyle name="Separador de milhares 2 2 2 6 12 3 3" xfId="7910" xr:uid="{1B219248-E95A-4C74-A8AD-BDB4FF69BE1E}"/>
    <cellStyle name="Separador de milhares 2 2 2 6 12 3 3 2" xfId="19823" xr:uid="{4556718A-F1D8-4C65-9474-95A70CD1A07B}"/>
    <cellStyle name="Separador de milhares 2 2 2 6 12 3 3 3" xfId="13687" xr:uid="{01B3C056-68C7-49AB-A19D-AFA26FC19222}"/>
    <cellStyle name="Separador de milhares 2 2 2 6 12 3 4" xfId="17004" xr:uid="{3B56B401-CC73-4A64-9AEA-D9959643ACAD}"/>
    <cellStyle name="Separador de milhares 2 2 2 6 12 3 5" xfId="10909" xr:uid="{16F34FBA-B69D-468F-A6BE-E1D307A4AF46}"/>
    <cellStyle name="Separador de milhares 2 2 2 6 12 4" xfId="5399" xr:uid="{0A3308B8-7D66-4347-95D0-21295CB85138}"/>
    <cellStyle name="Separador de milhares 2 2 2 6 12 4 2" xfId="6809" xr:uid="{690D7367-C07C-4FC1-956A-B0624E796F55}"/>
    <cellStyle name="Separador de milhares 2 2 2 6 12 4 2 2" xfId="9628" xr:uid="{579DA56A-2A60-428B-8223-FE1E2EEA0CC2}"/>
    <cellStyle name="Separador de milhares 2 2 2 6 12 4 2 2 2" xfId="21541" xr:uid="{AE7F5BFF-A13C-46F5-90F5-6306D8D40F76}"/>
    <cellStyle name="Separador de milhares 2 2 2 6 12 4 2 2 3" xfId="15380" xr:uid="{C2B98A3E-06CD-4041-8739-DBC73632341C}"/>
    <cellStyle name="Separador de milhares 2 2 2 6 12 4 2 3" xfId="18722" xr:uid="{1BD869CC-B5B4-4268-9644-CC3885201D5A}"/>
    <cellStyle name="Separador de milhares 2 2 2 6 12 4 2 4" xfId="12602" xr:uid="{4BD27995-29B8-42D7-90EA-4FFD3188668A}"/>
    <cellStyle name="Separador de milhares 2 2 2 6 12 4 3" xfId="8218" xr:uid="{1FE57122-EAB4-4228-A4EF-CAB22DF6C6D2}"/>
    <cellStyle name="Separador de milhares 2 2 2 6 12 4 3 2" xfId="20131" xr:uid="{F67C7CA1-9E71-4578-903C-17A167189CCE}"/>
    <cellStyle name="Separador de milhares 2 2 2 6 12 4 3 3" xfId="13991" xr:uid="{F3BB598B-0382-43F6-B0AC-7F3A340043AD}"/>
    <cellStyle name="Separador de milhares 2 2 2 6 12 4 4" xfId="17312" xr:uid="{665F0FA8-91C2-41E9-BA1A-6E02534C8B1C}"/>
    <cellStyle name="Separador de milhares 2 2 2 6 12 4 5" xfId="11213" xr:uid="{F051134E-04A2-4EDD-A4C5-377227964930}"/>
    <cellStyle name="Separador de milhares 2 2 2 6 12 5" xfId="5713" xr:uid="{78FCF231-AEE0-4A1F-937C-9A1A691BA58C}"/>
    <cellStyle name="Separador de milhares 2 2 2 6 12 5 2" xfId="8532" xr:uid="{15F23B6D-477A-4B5B-97B7-65351F3FAD9D}"/>
    <cellStyle name="Separador de milhares 2 2 2 6 12 5 2 2" xfId="20445" xr:uid="{01741964-4F86-4BA9-95FB-8E9C3626F594}"/>
    <cellStyle name="Separador de milhares 2 2 2 6 12 5 2 3" xfId="14295" xr:uid="{BEAD378A-FC13-4C60-A305-C4431C6421D8}"/>
    <cellStyle name="Separador de milhares 2 2 2 6 12 5 3" xfId="17626" xr:uid="{DBAF7189-13C1-4A38-9D0C-35D278CE9BCF}"/>
    <cellStyle name="Separador de milhares 2 2 2 6 12 5 4" xfId="11517" xr:uid="{225D5667-EF72-404C-8550-1974877054D2}"/>
    <cellStyle name="Separador de milhares 2 2 2 6 12 6" xfId="7122" xr:uid="{FC72AF69-5D63-4C55-9ED8-CB44A8CE50CF}"/>
    <cellStyle name="Separador de milhares 2 2 2 6 12 6 2" xfId="19035" xr:uid="{EF18FD9C-8E38-4225-8D15-B96F7D678972}"/>
    <cellStyle name="Separador de milhares 2 2 2 6 12 6 3" xfId="12906" xr:uid="{E76E28AD-06C3-40F9-B299-CF6D5A260178}"/>
    <cellStyle name="Separador de milhares 2 2 2 6 12 7" xfId="16037" xr:uid="{DFB7F369-BF19-4FFC-84EE-0DB6F1A7F6F8}"/>
    <cellStyle name="Separador de milhares 2 2 2 6 12 8" xfId="9970" xr:uid="{FA236BBC-1356-418D-83F4-1665E2DB7E1C}"/>
    <cellStyle name="Separador de milhares 2 2 2 6 13" xfId="3729" xr:uid="{27876DA4-744A-45D7-87F9-AE7BA9600428}"/>
    <cellStyle name="Separador de milhares 2 2 2 6 13 2" xfId="4625" xr:uid="{54D2E7A1-7088-41DB-B3CD-09447A26DB56}"/>
    <cellStyle name="Separador de milhares 2 2 2 6 13 2 2" xfId="6035" xr:uid="{479AE9E8-84EC-40A3-8EC5-910F8EA5708A}"/>
    <cellStyle name="Separador de milhares 2 2 2 6 13 2 2 2" xfId="8854" xr:uid="{A01F7A00-76D1-4F18-A530-17BF427ED4FD}"/>
    <cellStyle name="Separador de milhares 2 2 2 6 13 2 2 2 2" xfId="20767" xr:uid="{4F21DCE2-1784-4989-B9CE-430497741D41}"/>
    <cellStyle name="Separador de milhares 2 2 2 6 13 2 2 2 3" xfId="14615" xr:uid="{108900AB-3056-4FFA-8C2A-BAB50BA8CDDA}"/>
    <cellStyle name="Separador de milhares 2 2 2 6 13 2 2 3" xfId="17948" xr:uid="{FB227694-B5E2-45DB-9496-B30C1EC72CD3}"/>
    <cellStyle name="Separador de milhares 2 2 2 6 13 2 2 4" xfId="11837" xr:uid="{F7690DEA-9C9C-4BAA-B95E-4C4184562F90}"/>
    <cellStyle name="Separador de milhares 2 2 2 6 13 2 3" xfId="7444" xr:uid="{AE8DF2BC-7E44-445B-8563-75BF570ABEE9}"/>
    <cellStyle name="Separador de milhares 2 2 2 6 13 2 3 2" xfId="19357" xr:uid="{56C1A07C-3390-4174-B078-097A8BBDA3AB}"/>
    <cellStyle name="Separador de milhares 2 2 2 6 13 2 3 3" xfId="13226" xr:uid="{D080F196-4E88-45E1-BFFF-3EC0FAA7DAB5}"/>
    <cellStyle name="Separador de milhares 2 2 2 6 13 2 4" xfId="16538" xr:uid="{27577F3E-B779-4298-A7EB-473C4D277FA2}"/>
    <cellStyle name="Separador de milhares 2 2 2 6 13 2 5" xfId="10448" xr:uid="{8A6F1027-C96D-4717-B24C-69A764BE2EB0}"/>
    <cellStyle name="Separador de milhares 2 2 2 6 13 3" xfId="5092" xr:uid="{0056A1F6-72F8-488E-AD75-47EE58D50CEE}"/>
    <cellStyle name="Separador de milhares 2 2 2 6 13 3 2" xfId="6502" xr:uid="{0A490ED2-6214-4A0A-9E81-0A349C3471A4}"/>
    <cellStyle name="Separador de milhares 2 2 2 6 13 3 2 2" xfId="9321" xr:uid="{058DD705-9064-48C4-974A-BA9BE5CE9B09}"/>
    <cellStyle name="Separador de milhares 2 2 2 6 13 3 2 2 2" xfId="21234" xr:uid="{1E2F8EBE-9E01-427D-897D-C94A0CF2518D}"/>
    <cellStyle name="Separador de milhares 2 2 2 6 13 3 2 2 3" xfId="15077" xr:uid="{4530B93C-4039-4542-9568-76F2AE2573A0}"/>
    <cellStyle name="Separador de milhares 2 2 2 6 13 3 2 3" xfId="18415" xr:uid="{9C6B815F-7685-4125-B23E-6720F9E84603}"/>
    <cellStyle name="Separador de milhares 2 2 2 6 13 3 2 4" xfId="12299" xr:uid="{F794A75D-9D47-4CFD-9C38-66ABDF2EA6A3}"/>
    <cellStyle name="Separador de milhares 2 2 2 6 13 3 3" xfId="7911" xr:uid="{4B6AAF1F-30DE-4D24-A3E8-5D449007059E}"/>
    <cellStyle name="Separador de milhares 2 2 2 6 13 3 3 2" xfId="19824" xr:uid="{3BF5D3AA-E944-4870-A42A-3BF4BCA87CF2}"/>
    <cellStyle name="Separador de milhares 2 2 2 6 13 3 3 3" xfId="13688" xr:uid="{459B105B-F0BC-4DFD-A130-07FCD3E8C75D}"/>
    <cellStyle name="Separador de milhares 2 2 2 6 13 3 4" xfId="17005" xr:uid="{362DB569-1173-492E-8B72-128FB9FF0F4B}"/>
    <cellStyle name="Separador de milhares 2 2 2 6 13 3 5" xfId="10910" xr:uid="{0E259A4E-993F-4CCD-87A9-4B4F7E0E9410}"/>
    <cellStyle name="Separador de milhares 2 2 2 6 13 4" xfId="5400" xr:uid="{169A4725-DB65-476A-944F-50F76E027A55}"/>
    <cellStyle name="Separador de milhares 2 2 2 6 13 4 2" xfId="6810" xr:uid="{A6F5EDD7-5428-4AEB-A355-78B0FB8284F3}"/>
    <cellStyle name="Separador de milhares 2 2 2 6 13 4 2 2" xfId="9629" xr:uid="{D6C88C40-3740-4466-9B7D-7F927129BA46}"/>
    <cellStyle name="Separador de milhares 2 2 2 6 13 4 2 2 2" xfId="21542" xr:uid="{447BAF90-1ABF-4290-A88D-9A2920D2B5EB}"/>
    <cellStyle name="Separador de milhares 2 2 2 6 13 4 2 2 3" xfId="15381" xr:uid="{D127E81E-74E1-4595-AF07-EAC514D8983E}"/>
    <cellStyle name="Separador de milhares 2 2 2 6 13 4 2 3" xfId="18723" xr:uid="{B3461A47-F471-40B3-9765-B4D5928CF14C}"/>
    <cellStyle name="Separador de milhares 2 2 2 6 13 4 2 4" xfId="12603" xr:uid="{5C9B99B3-87B5-47CC-97FF-1BA5F01FEEA7}"/>
    <cellStyle name="Separador de milhares 2 2 2 6 13 4 3" xfId="8219" xr:uid="{AEE447E1-1095-4B88-A6A0-BB5D089201DB}"/>
    <cellStyle name="Separador de milhares 2 2 2 6 13 4 3 2" xfId="20132" xr:uid="{55BA4E47-B7D2-4EAF-A26C-DC9BB58D3F3F}"/>
    <cellStyle name="Separador de milhares 2 2 2 6 13 4 3 3" xfId="13992" xr:uid="{F6DD7C51-6BD3-45AA-A8FE-12C66B874659}"/>
    <cellStyle name="Separador de milhares 2 2 2 6 13 4 4" xfId="17313" xr:uid="{DB4A065D-26A8-4CE1-9777-25B273501A08}"/>
    <cellStyle name="Separador de milhares 2 2 2 6 13 4 5" xfId="11214" xr:uid="{0702EDAD-371F-46D7-AB01-AD2F8AE2FE40}"/>
    <cellStyle name="Separador de milhares 2 2 2 6 13 5" xfId="5714" xr:uid="{B6914B86-9CD8-4778-A181-149AFA004442}"/>
    <cellStyle name="Separador de milhares 2 2 2 6 13 5 2" xfId="8533" xr:uid="{8ACD5060-2939-46CD-B81F-B39133EDCC3E}"/>
    <cellStyle name="Separador de milhares 2 2 2 6 13 5 2 2" xfId="20446" xr:uid="{0EF6ACA6-1D9C-454F-B998-749220DEC3E0}"/>
    <cellStyle name="Separador de milhares 2 2 2 6 13 5 2 3" xfId="14296" xr:uid="{B786B9F3-FDF6-4C37-BB9B-C266F758F4CB}"/>
    <cellStyle name="Separador de milhares 2 2 2 6 13 5 3" xfId="17627" xr:uid="{B0B5C7E8-710A-4062-BB92-75052210C208}"/>
    <cellStyle name="Separador de milhares 2 2 2 6 13 5 4" xfId="11518" xr:uid="{79E65FDF-7187-4A40-868C-F335F9A10547}"/>
    <cellStyle name="Separador de milhares 2 2 2 6 13 6" xfId="7123" xr:uid="{08CED9F9-5F15-4DB3-86CC-BB66453D68A7}"/>
    <cellStyle name="Separador de milhares 2 2 2 6 13 6 2" xfId="19036" xr:uid="{1DA96BEA-E899-467E-A369-AFEE862F6CC7}"/>
    <cellStyle name="Separador de milhares 2 2 2 6 13 6 3" xfId="12907" xr:uid="{26C49054-2689-4D87-890C-4D88354289C4}"/>
    <cellStyle name="Separador de milhares 2 2 2 6 13 7" xfId="16038" xr:uid="{FCD6CE5B-5C4E-4557-937C-1121CACE7ED5}"/>
    <cellStyle name="Separador de milhares 2 2 2 6 13 8" xfId="9971" xr:uid="{7472BB1F-08AB-49F7-AA88-800704FEFFED}"/>
    <cellStyle name="Separador de milhares 2 2 2 6 14" xfId="3730" xr:uid="{FB7A3A30-F79C-4E6C-B115-5564225D8FB1}"/>
    <cellStyle name="Separador de milhares 2 2 2 6 14 2" xfId="4626" xr:uid="{C048BDC4-ADC3-4818-B477-4004C91490A8}"/>
    <cellStyle name="Separador de milhares 2 2 2 6 14 2 2" xfId="6036" xr:uid="{7E047E77-C626-4CC2-82D0-F862C74949E0}"/>
    <cellStyle name="Separador de milhares 2 2 2 6 14 2 2 2" xfId="8855" xr:uid="{4040C51A-F612-4DB1-BDA5-E8FFC3AE0D5B}"/>
    <cellStyle name="Separador de milhares 2 2 2 6 14 2 2 2 2" xfId="20768" xr:uid="{637B0F45-2098-4B43-AB95-273BA6F8B3FC}"/>
    <cellStyle name="Separador de milhares 2 2 2 6 14 2 2 2 3" xfId="14616" xr:uid="{74B29D69-FD28-4651-A179-190685EA45A7}"/>
    <cellStyle name="Separador de milhares 2 2 2 6 14 2 2 3" xfId="17949" xr:uid="{25F06D06-599C-4B10-B71F-F9B838231731}"/>
    <cellStyle name="Separador de milhares 2 2 2 6 14 2 2 4" xfId="11838" xr:uid="{1425750E-E0AF-4B15-A7F3-DC50475D7DBF}"/>
    <cellStyle name="Separador de milhares 2 2 2 6 14 2 3" xfId="7445" xr:uid="{A575C0BD-9C5A-45F5-BF4B-11D29807B96A}"/>
    <cellStyle name="Separador de milhares 2 2 2 6 14 2 3 2" xfId="19358" xr:uid="{DD42AC2D-0B69-4370-970A-342075B94C69}"/>
    <cellStyle name="Separador de milhares 2 2 2 6 14 2 3 3" xfId="13227" xr:uid="{3B6D9AFF-2DAF-415C-9C31-245C5F4C6233}"/>
    <cellStyle name="Separador de milhares 2 2 2 6 14 2 4" xfId="16539" xr:uid="{CB6E0234-8734-46CC-8AB4-FFB2FC4E1EBD}"/>
    <cellStyle name="Separador de milhares 2 2 2 6 14 2 5" xfId="10449" xr:uid="{0AC03458-3129-4F68-94F0-A756E8D1C96A}"/>
    <cellStyle name="Separador de milhares 2 2 2 6 14 3" xfId="5093" xr:uid="{1DD31868-997B-4840-95B7-FF318E263260}"/>
    <cellStyle name="Separador de milhares 2 2 2 6 14 3 2" xfId="6503" xr:uid="{2D22B66C-0192-49F1-8A42-22E7BF866B06}"/>
    <cellStyle name="Separador de milhares 2 2 2 6 14 3 2 2" xfId="9322" xr:uid="{6ED38172-3949-4491-B6D3-6F5FCAA598E0}"/>
    <cellStyle name="Separador de milhares 2 2 2 6 14 3 2 2 2" xfId="21235" xr:uid="{47F73805-EBF3-44F1-9F3C-0C04E5823100}"/>
    <cellStyle name="Separador de milhares 2 2 2 6 14 3 2 2 3" xfId="15078" xr:uid="{2F0E61BF-2C03-4EB1-8F75-E1C9365B5733}"/>
    <cellStyle name="Separador de milhares 2 2 2 6 14 3 2 3" xfId="18416" xr:uid="{FE987F24-E0D0-4B44-8999-87AB53732FBB}"/>
    <cellStyle name="Separador de milhares 2 2 2 6 14 3 2 4" xfId="12300" xr:uid="{5F220A74-0E7C-4827-9E49-D9D943A890E0}"/>
    <cellStyle name="Separador de milhares 2 2 2 6 14 3 3" xfId="7912" xr:uid="{E7DB7D27-A8AE-4043-B2BF-260A0B1E95BC}"/>
    <cellStyle name="Separador de milhares 2 2 2 6 14 3 3 2" xfId="19825" xr:uid="{6F69B537-B522-48CD-99BA-0FD089F4D4D7}"/>
    <cellStyle name="Separador de milhares 2 2 2 6 14 3 3 3" xfId="13689" xr:uid="{63892168-2B54-4156-AD74-54029F1BC0F4}"/>
    <cellStyle name="Separador de milhares 2 2 2 6 14 3 4" xfId="17006" xr:uid="{75A89CE1-6AA4-474E-80CB-9429EFEC9B7D}"/>
    <cellStyle name="Separador de milhares 2 2 2 6 14 3 5" xfId="10911" xr:uid="{F17C97CD-EBAB-4DEC-9B0C-B2E001824FB9}"/>
    <cellStyle name="Separador de milhares 2 2 2 6 14 4" xfId="5401" xr:uid="{0D886CC4-2ADE-48B9-8D4B-0A95705B0C05}"/>
    <cellStyle name="Separador de milhares 2 2 2 6 14 4 2" xfId="6811" xr:uid="{D22567D6-9A39-461C-B1A6-CAEF4CD9106A}"/>
    <cellStyle name="Separador de milhares 2 2 2 6 14 4 2 2" xfId="9630" xr:uid="{EA759498-54C4-46A5-B356-E3AEEA6D8449}"/>
    <cellStyle name="Separador de milhares 2 2 2 6 14 4 2 2 2" xfId="21543" xr:uid="{D6AD9645-2A80-4522-A168-97A2A53FB7AB}"/>
    <cellStyle name="Separador de milhares 2 2 2 6 14 4 2 2 3" xfId="15382" xr:uid="{D504E7E3-D8A9-4EFB-83AF-52B6F3336E78}"/>
    <cellStyle name="Separador de milhares 2 2 2 6 14 4 2 3" xfId="18724" xr:uid="{CE3E4D64-198D-45F9-8D45-34D06728D736}"/>
    <cellStyle name="Separador de milhares 2 2 2 6 14 4 2 4" xfId="12604" xr:uid="{D2A2EA29-DE02-40E2-B3EA-7AE70117C3CE}"/>
    <cellStyle name="Separador de milhares 2 2 2 6 14 4 3" xfId="8220" xr:uid="{CEEF476C-BB2D-4C05-8F41-87FE1219C643}"/>
    <cellStyle name="Separador de milhares 2 2 2 6 14 4 3 2" xfId="20133" xr:uid="{C9AC4880-5C6A-43F8-8A27-CA69054569AF}"/>
    <cellStyle name="Separador de milhares 2 2 2 6 14 4 3 3" xfId="13993" xr:uid="{7C1FFBD7-14FC-4239-AA65-A3219D75CF6D}"/>
    <cellStyle name="Separador de milhares 2 2 2 6 14 4 4" xfId="17314" xr:uid="{941A6EF3-B1D9-43EA-9709-08C955D630E8}"/>
    <cellStyle name="Separador de milhares 2 2 2 6 14 4 5" xfId="11215" xr:uid="{5FBFC1AD-A313-45B4-A332-CAF10BE93E05}"/>
    <cellStyle name="Separador de milhares 2 2 2 6 14 5" xfId="5715" xr:uid="{CCD19226-3AD6-44A7-BEE4-4A16A7B4848C}"/>
    <cellStyle name="Separador de milhares 2 2 2 6 14 5 2" xfId="8534" xr:uid="{3AC2E3B0-D981-4E03-A695-75DAC6439747}"/>
    <cellStyle name="Separador de milhares 2 2 2 6 14 5 2 2" xfId="20447" xr:uid="{4B1DEAC3-8DC3-422C-9DB8-B2A7DACB7918}"/>
    <cellStyle name="Separador de milhares 2 2 2 6 14 5 2 3" xfId="14297" xr:uid="{40625E9B-B77F-4438-9882-E9E8EFB599E3}"/>
    <cellStyle name="Separador de milhares 2 2 2 6 14 5 3" xfId="17628" xr:uid="{9DFBD757-8222-43FF-A267-FDB19536DD1A}"/>
    <cellStyle name="Separador de milhares 2 2 2 6 14 5 4" xfId="11519" xr:uid="{AD000F28-57AA-4BCF-8C4F-613514C76815}"/>
    <cellStyle name="Separador de milhares 2 2 2 6 14 6" xfId="7124" xr:uid="{4D55D560-BD8E-4821-8F24-A43334CE74C5}"/>
    <cellStyle name="Separador de milhares 2 2 2 6 14 6 2" xfId="19037" xr:uid="{1D6E925E-1CAE-46A0-9A59-AA44E7BA1EE2}"/>
    <cellStyle name="Separador de milhares 2 2 2 6 14 6 3" xfId="12908" xr:uid="{02522AAF-719B-4A20-95F6-18B1A0A4C1E5}"/>
    <cellStyle name="Separador de milhares 2 2 2 6 14 7" xfId="16039" xr:uid="{0A93ABF6-A5E0-44AA-A851-F91ED05CE2FB}"/>
    <cellStyle name="Separador de milhares 2 2 2 6 14 8" xfId="9972" xr:uid="{2CF048DC-749A-4190-A872-F205C923BAA2}"/>
    <cellStyle name="Separador de milhares 2 2 2 6 15" xfId="3731" xr:uid="{8ABC31D1-CB6D-4889-9703-665C338C7256}"/>
    <cellStyle name="Separador de milhares 2 2 2 6 15 2" xfId="4627" xr:uid="{0660200F-3774-4872-9CAB-C227B7BFC9C4}"/>
    <cellStyle name="Separador de milhares 2 2 2 6 15 2 2" xfId="6037" xr:uid="{91CCF9AE-BBBE-48E9-BFC2-E5D46456DA0D}"/>
    <cellStyle name="Separador de milhares 2 2 2 6 15 2 2 2" xfId="8856" xr:uid="{0C221127-DA35-4A7E-88D5-0DDB87619EDF}"/>
    <cellStyle name="Separador de milhares 2 2 2 6 15 2 2 2 2" xfId="20769" xr:uid="{25B8E262-8672-4B07-821D-45C292C608F1}"/>
    <cellStyle name="Separador de milhares 2 2 2 6 15 2 2 2 3" xfId="14617" xr:uid="{3ACB03E3-CB19-4503-9CAC-E6538A691113}"/>
    <cellStyle name="Separador de milhares 2 2 2 6 15 2 2 3" xfId="17950" xr:uid="{19D6AFCE-1EFB-40F0-9907-9D0A7AAA61A7}"/>
    <cellStyle name="Separador de milhares 2 2 2 6 15 2 2 4" xfId="11839" xr:uid="{916BB74F-EDDE-4BBF-A8AC-31ED6466E718}"/>
    <cellStyle name="Separador de milhares 2 2 2 6 15 2 3" xfId="7446" xr:uid="{E85CB23C-7DDD-4391-A397-785712C5BD33}"/>
    <cellStyle name="Separador de milhares 2 2 2 6 15 2 3 2" xfId="19359" xr:uid="{55D9A389-7628-43A4-91CC-3F48FE7A0215}"/>
    <cellStyle name="Separador de milhares 2 2 2 6 15 2 3 3" xfId="13228" xr:uid="{A12D956D-B5D0-4E84-B78A-AC2FB9ECCEE5}"/>
    <cellStyle name="Separador de milhares 2 2 2 6 15 2 4" xfId="16540" xr:uid="{18EDA63F-2211-4534-89CA-A70EE8341EE6}"/>
    <cellStyle name="Separador de milhares 2 2 2 6 15 2 5" xfId="10450" xr:uid="{37107C13-57BB-44F6-B99B-E4BD80CC757F}"/>
    <cellStyle name="Separador de milhares 2 2 2 6 15 3" xfId="5094" xr:uid="{C4F6E8BF-60BF-467C-B31E-5E6866506AE2}"/>
    <cellStyle name="Separador de milhares 2 2 2 6 15 3 2" xfId="6504" xr:uid="{7FDA1652-8CFC-4A05-9775-BE74252CC5EA}"/>
    <cellStyle name="Separador de milhares 2 2 2 6 15 3 2 2" xfId="9323" xr:uid="{992F90D3-50A2-4D70-AD9A-7B4F5A6CDD92}"/>
    <cellStyle name="Separador de milhares 2 2 2 6 15 3 2 2 2" xfId="21236" xr:uid="{3AC3CFFD-858E-45B6-A0E9-96B1228DEE93}"/>
    <cellStyle name="Separador de milhares 2 2 2 6 15 3 2 2 3" xfId="15079" xr:uid="{889ACFD3-B2A7-4C66-A70F-BACB29020717}"/>
    <cellStyle name="Separador de milhares 2 2 2 6 15 3 2 3" xfId="18417" xr:uid="{D7820619-1849-47B6-ACD2-44AA526B4CA7}"/>
    <cellStyle name="Separador de milhares 2 2 2 6 15 3 2 4" xfId="12301" xr:uid="{0396DCC1-9364-44D3-9ED4-6594EE047500}"/>
    <cellStyle name="Separador de milhares 2 2 2 6 15 3 3" xfId="7913" xr:uid="{AF2AB3A0-7F82-4EFA-9BD9-BFA45D55CEBD}"/>
    <cellStyle name="Separador de milhares 2 2 2 6 15 3 3 2" xfId="19826" xr:uid="{2448B693-E1F0-4FEE-8458-393A2A455F79}"/>
    <cellStyle name="Separador de milhares 2 2 2 6 15 3 3 3" xfId="13690" xr:uid="{B6E4C58F-62EB-40FB-9201-7899D3B76052}"/>
    <cellStyle name="Separador de milhares 2 2 2 6 15 3 4" xfId="17007" xr:uid="{DB2E0F7E-4DA5-4381-AA75-060983E3CC2D}"/>
    <cellStyle name="Separador de milhares 2 2 2 6 15 3 5" xfId="10912" xr:uid="{C872A635-B604-4973-A3C5-3A011EB720BC}"/>
    <cellStyle name="Separador de milhares 2 2 2 6 15 4" xfId="5402" xr:uid="{2EADA978-E00B-4D15-9E4C-F6E38B3B168B}"/>
    <cellStyle name="Separador de milhares 2 2 2 6 15 4 2" xfId="6812" xr:uid="{FE24EC5D-89CF-484C-95C9-CE6B87AAE470}"/>
    <cellStyle name="Separador de milhares 2 2 2 6 15 4 2 2" xfId="9631" xr:uid="{17249133-4270-431B-8EBD-B95203A916BF}"/>
    <cellStyle name="Separador de milhares 2 2 2 6 15 4 2 2 2" xfId="21544" xr:uid="{35DAF3E6-E8CC-482F-96EC-F3738622B8EB}"/>
    <cellStyle name="Separador de milhares 2 2 2 6 15 4 2 2 3" xfId="15383" xr:uid="{50F0E2DC-D447-4C11-9190-62D2F55EE980}"/>
    <cellStyle name="Separador de milhares 2 2 2 6 15 4 2 3" xfId="18725" xr:uid="{E607887C-1D0F-42DE-A887-D5F6D2DA2935}"/>
    <cellStyle name="Separador de milhares 2 2 2 6 15 4 2 4" xfId="12605" xr:uid="{CB6BFE51-CCC1-4676-9200-1A3F7B65DB68}"/>
    <cellStyle name="Separador de milhares 2 2 2 6 15 4 3" xfId="8221" xr:uid="{725A3B5D-321F-40DE-8417-71909B7C5E3E}"/>
    <cellStyle name="Separador de milhares 2 2 2 6 15 4 3 2" xfId="20134" xr:uid="{6F575580-3492-446F-B7DD-598ADDA9CDAA}"/>
    <cellStyle name="Separador de milhares 2 2 2 6 15 4 3 3" xfId="13994" xr:uid="{EABE8985-7242-48C2-88EB-97903E295B51}"/>
    <cellStyle name="Separador de milhares 2 2 2 6 15 4 4" xfId="17315" xr:uid="{44448BF5-AE4F-430D-9CA7-59AABA73191D}"/>
    <cellStyle name="Separador de milhares 2 2 2 6 15 4 5" xfId="11216" xr:uid="{5DF536BB-5C29-4B7D-8ADC-5066AF469B34}"/>
    <cellStyle name="Separador de milhares 2 2 2 6 15 5" xfId="5716" xr:uid="{E4B21057-2F0E-423D-B769-A30A41B3B6A7}"/>
    <cellStyle name="Separador de milhares 2 2 2 6 15 5 2" xfId="8535" xr:uid="{6BA8B433-7356-45CC-94FE-46519335742E}"/>
    <cellStyle name="Separador de milhares 2 2 2 6 15 5 2 2" xfId="20448" xr:uid="{6183DC2F-0B71-46F1-9A46-54B6BF302680}"/>
    <cellStyle name="Separador de milhares 2 2 2 6 15 5 2 3" xfId="14298" xr:uid="{BC6D44F7-4F3C-43C5-BF92-DBABBCDA8DF4}"/>
    <cellStyle name="Separador de milhares 2 2 2 6 15 5 3" xfId="17629" xr:uid="{2456F922-5DB5-4C43-9331-1FCD7F677C4E}"/>
    <cellStyle name="Separador de milhares 2 2 2 6 15 5 4" xfId="11520" xr:uid="{B0871605-DB76-471E-A5B1-1DBF6D94B8F7}"/>
    <cellStyle name="Separador de milhares 2 2 2 6 15 6" xfId="7125" xr:uid="{3677FD7A-49CC-4914-A928-652B3FF953D4}"/>
    <cellStyle name="Separador de milhares 2 2 2 6 15 6 2" xfId="19038" xr:uid="{00822364-AF1E-408E-9367-EBAF37972332}"/>
    <cellStyle name="Separador de milhares 2 2 2 6 15 6 3" xfId="12909" xr:uid="{EABB4C41-744C-449D-9243-05D22921B7DD}"/>
    <cellStyle name="Separador de milhares 2 2 2 6 15 7" xfId="16040" xr:uid="{A38180FA-DB49-444D-8836-A4D10F0DC723}"/>
    <cellStyle name="Separador de milhares 2 2 2 6 15 8" xfId="9973" xr:uid="{51456B44-0561-404A-AEFB-241AF837127C}"/>
    <cellStyle name="Separador de milhares 2 2 2 6 16" xfId="3732" xr:uid="{D7183884-DF6D-4D97-A1F8-E74AFB93402A}"/>
    <cellStyle name="Separador de milhares 2 2 2 6 16 2" xfId="4628" xr:uid="{07B8CE20-8BD0-4B1F-844B-307473049DA3}"/>
    <cellStyle name="Separador de milhares 2 2 2 6 16 2 2" xfId="6038" xr:uid="{12067DE4-89E8-4041-BB2C-FAF66488D3C5}"/>
    <cellStyle name="Separador de milhares 2 2 2 6 16 2 2 2" xfId="8857" xr:uid="{6BCE94AA-4756-4489-B06A-B0F4469DFE23}"/>
    <cellStyle name="Separador de milhares 2 2 2 6 16 2 2 2 2" xfId="20770" xr:uid="{25909D69-E816-4BFD-8F87-DC7DCAF280D0}"/>
    <cellStyle name="Separador de milhares 2 2 2 6 16 2 2 2 3" xfId="14618" xr:uid="{C96DF7F7-3CCA-44E6-B495-2795AAB01BFF}"/>
    <cellStyle name="Separador de milhares 2 2 2 6 16 2 2 3" xfId="17951" xr:uid="{86E1BF79-A4BC-4BA0-8289-55301C06C026}"/>
    <cellStyle name="Separador de milhares 2 2 2 6 16 2 2 4" xfId="11840" xr:uid="{ECAB7156-6669-4565-81B0-808A8E9626E4}"/>
    <cellStyle name="Separador de milhares 2 2 2 6 16 2 3" xfId="7447" xr:uid="{35E90EEC-7F2E-4C6D-90AA-CBD5CD48293C}"/>
    <cellStyle name="Separador de milhares 2 2 2 6 16 2 3 2" xfId="19360" xr:uid="{79FBD010-23CB-4120-9A24-F1C898C887BC}"/>
    <cellStyle name="Separador de milhares 2 2 2 6 16 2 3 3" xfId="13229" xr:uid="{BB145A03-BC7C-4361-B226-284A13FC15DC}"/>
    <cellStyle name="Separador de milhares 2 2 2 6 16 2 4" xfId="16541" xr:uid="{BE844C76-E309-4B3E-A195-010A26DD4275}"/>
    <cellStyle name="Separador de milhares 2 2 2 6 16 2 5" xfId="10451" xr:uid="{33BB7E3B-BC82-479B-9FB6-A8F2721350D0}"/>
    <cellStyle name="Separador de milhares 2 2 2 6 16 3" xfId="5095" xr:uid="{C6DF4FA0-A749-42CC-A0BE-0304DEA8BFFD}"/>
    <cellStyle name="Separador de milhares 2 2 2 6 16 3 2" xfId="6505" xr:uid="{749B31CE-9AFE-43AA-872B-36B108C591F7}"/>
    <cellStyle name="Separador de milhares 2 2 2 6 16 3 2 2" xfId="9324" xr:uid="{505DA353-4AAD-4362-83E4-3DF680A00B9C}"/>
    <cellStyle name="Separador de milhares 2 2 2 6 16 3 2 2 2" xfId="21237" xr:uid="{9A10C18B-8383-4E8F-8261-C38474E1AFA6}"/>
    <cellStyle name="Separador de milhares 2 2 2 6 16 3 2 2 3" xfId="15080" xr:uid="{E0A19A6E-3331-41A5-AC42-C2D41DBBC597}"/>
    <cellStyle name="Separador de milhares 2 2 2 6 16 3 2 3" xfId="18418" xr:uid="{39724FB0-BAA1-46D5-A53C-C23EF54AAD6F}"/>
    <cellStyle name="Separador de milhares 2 2 2 6 16 3 2 4" xfId="12302" xr:uid="{C77755DF-A0E4-4421-A610-515D1EAE8CAF}"/>
    <cellStyle name="Separador de milhares 2 2 2 6 16 3 3" xfId="7914" xr:uid="{327424C9-F499-4006-B0E0-4E202FC0E9C8}"/>
    <cellStyle name="Separador de milhares 2 2 2 6 16 3 3 2" xfId="19827" xr:uid="{305B4D0C-4B6C-4CA1-A011-12DDA8CE204E}"/>
    <cellStyle name="Separador de milhares 2 2 2 6 16 3 3 3" xfId="13691" xr:uid="{2EC2D2F0-C352-455B-A859-D5ADAFFD1C26}"/>
    <cellStyle name="Separador de milhares 2 2 2 6 16 3 4" xfId="17008" xr:uid="{9FA4FCA7-3ADB-41F1-BA6A-1CC14A0AD229}"/>
    <cellStyle name="Separador de milhares 2 2 2 6 16 3 5" xfId="10913" xr:uid="{1B10A1DC-9FA3-4462-BBD6-FD261CD64A49}"/>
    <cellStyle name="Separador de milhares 2 2 2 6 16 4" xfId="5403" xr:uid="{4E7225A8-99F0-4C33-A7BB-9616025544D2}"/>
    <cellStyle name="Separador de milhares 2 2 2 6 16 4 2" xfId="6813" xr:uid="{C43E87B0-C9A3-4A89-95F5-F571AEA7C3B5}"/>
    <cellStyle name="Separador de milhares 2 2 2 6 16 4 2 2" xfId="9632" xr:uid="{28836F02-6B88-4C27-B901-54D0E15948AB}"/>
    <cellStyle name="Separador de milhares 2 2 2 6 16 4 2 2 2" xfId="21545" xr:uid="{3403B7EC-0F14-4715-9816-0D985D46B638}"/>
    <cellStyle name="Separador de milhares 2 2 2 6 16 4 2 2 3" xfId="15384" xr:uid="{B9D988BA-8829-4DA4-9D0A-40D69F032B02}"/>
    <cellStyle name="Separador de milhares 2 2 2 6 16 4 2 3" xfId="18726" xr:uid="{BB503071-D380-47CF-A12C-10FDF5E82A4F}"/>
    <cellStyle name="Separador de milhares 2 2 2 6 16 4 2 4" xfId="12606" xr:uid="{8B06A61B-39B0-473F-8331-B1087B5017F4}"/>
    <cellStyle name="Separador de milhares 2 2 2 6 16 4 3" xfId="8222" xr:uid="{97922D39-B58D-45A6-8DA2-70B8690D4E73}"/>
    <cellStyle name="Separador de milhares 2 2 2 6 16 4 3 2" xfId="20135" xr:uid="{EBA5495D-9BDA-4A2F-B095-C3E62875016D}"/>
    <cellStyle name="Separador de milhares 2 2 2 6 16 4 3 3" xfId="13995" xr:uid="{3817DC2C-7A66-4EA2-8407-048A119FB86A}"/>
    <cellStyle name="Separador de milhares 2 2 2 6 16 4 4" xfId="17316" xr:uid="{D048E228-DDA1-4AC6-B499-2BF00D7F14BD}"/>
    <cellStyle name="Separador de milhares 2 2 2 6 16 4 5" xfId="11217" xr:uid="{DA66A794-BF69-47BC-B647-3543E4739A7A}"/>
    <cellStyle name="Separador de milhares 2 2 2 6 16 5" xfId="5717" xr:uid="{DB89465F-CBBA-42CF-B007-576F101E8A24}"/>
    <cellStyle name="Separador de milhares 2 2 2 6 16 5 2" xfId="8536" xr:uid="{F6A6C84D-2F27-4C36-A7D2-F5A639906E88}"/>
    <cellStyle name="Separador de milhares 2 2 2 6 16 5 2 2" xfId="20449" xr:uid="{AF63265D-E26D-425E-A4C6-1F520F4244EF}"/>
    <cellStyle name="Separador de milhares 2 2 2 6 16 5 2 3" xfId="14299" xr:uid="{1014C2C5-F396-4EA7-B367-3A2156AFAE2D}"/>
    <cellStyle name="Separador de milhares 2 2 2 6 16 5 3" xfId="17630" xr:uid="{2C8B3BBE-537C-4F59-84F2-5220DF0756D3}"/>
    <cellStyle name="Separador de milhares 2 2 2 6 16 5 4" xfId="11521" xr:uid="{CDEA7954-14BA-4422-9BAF-CEC86BA3BEFC}"/>
    <cellStyle name="Separador de milhares 2 2 2 6 16 6" xfId="7126" xr:uid="{223063BD-A101-4DF8-8973-5310F4601672}"/>
    <cellStyle name="Separador de milhares 2 2 2 6 16 6 2" xfId="19039" xr:uid="{C1335264-B1DE-4F53-BE97-D971D6406699}"/>
    <cellStyle name="Separador de milhares 2 2 2 6 16 6 3" xfId="12910" xr:uid="{8ECF81A2-7C57-4D48-BC50-9B9FF0C1AFD9}"/>
    <cellStyle name="Separador de milhares 2 2 2 6 16 7" xfId="16041" xr:uid="{0E97E693-890B-4C3D-8FE2-27DF52B39AD3}"/>
    <cellStyle name="Separador de milhares 2 2 2 6 16 8" xfId="9974" xr:uid="{B2B56956-2F2E-4A0F-A420-EEBD675CD6EF}"/>
    <cellStyle name="Separador de milhares 2 2 2 6 17" xfId="4621" xr:uid="{1F6126EB-ACCB-49D9-83B9-45CC531C7886}"/>
    <cellStyle name="Separador de milhares 2 2 2 6 17 2" xfId="6031" xr:uid="{1CB3E3CD-3281-44F8-AC06-0FF5AC79D6BC}"/>
    <cellStyle name="Separador de milhares 2 2 2 6 17 2 2" xfId="8850" xr:uid="{8216D160-F799-47E5-ABBD-A03A01F44E64}"/>
    <cellStyle name="Separador de milhares 2 2 2 6 17 2 2 2" xfId="20763" xr:uid="{797858CE-4604-4EEA-90E4-D261BFFA0DCE}"/>
    <cellStyle name="Separador de milhares 2 2 2 6 17 2 2 3" xfId="14611" xr:uid="{0EC0E29E-A202-42AD-859E-A1C590EAC271}"/>
    <cellStyle name="Separador de milhares 2 2 2 6 17 2 3" xfId="17944" xr:uid="{729F9379-33A7-4C9E-8715-E9E3840F9621}"/>
    <cellStyle name="Separador de milhares 2 2 2 6 17 2 4" xfId="11833" xr:uid="{9849747E-78EA-4B32-9B4E-07FE708F45EB}"/>
    <cellStyle name="Separador de milhares 2 2 2 6 17 3" xfId="7440" xr:uid="{DC6E2853-1F5B-4A75-A2A0-76D0A0BDFB88}"/>
    <cellStyle name="Separador de milhares 2 2 2 6 17 3 2" xfId="19353" xr:uid="{2D6F1645-B7C0-424E-9A0E-976BD6217350}"/>
    <cellStyle name="Separador de milhares 2 2 2 6 17 3 3" xfId="13222" xr:uid="{C0EDFE52-4984-456D-A265-CD758E79287E}"/>
    <cellStyle name="Separador de milhares 2 2 2 6 17 4" xfId="16534" xr:uid="{9AB1D5C3-03EF-4B90-9F3A-48A9336B61BF}"/>
    <cellStyle name="Separador de milhares 2 2 2 6 17 5" xfId="10444" xr:uid="{DC0C6992-4BC2-4504-874D-1BB0F5356B42}"/>
    <cellStyle name="Separador de milhares 2 2 2 6 18" xfId="5088" xr:uid="{E27202D5-32E2-471C-9690-B6EEE9396FCC}"/>
    <cellStyle name="Separador de milhares 2 2 2 6 18 2" xfId="6498" xr:uid="{48AC1CB6-FE1A-4E40-885F-0899B825583A}"/>
    <cellStyle name="Separador de milhares 2 2 2 6 18 2 2" xfId="9317" xr:uid="{A16848E2-BDF1-4871-917F-CC8562E2C485}"/>
    <cellStyle name="Separador de milhares 2 2 2 6 18 2 2 2" xfId="21230" xr:uid="{00CE6235-94D8-452E-83CF-A4FCA48A95E7}"/>
    <cellStyle name="Separador de milhares 2 2 2 6 18 2 2 3" xfId="15073" xr:uid="{BAF9F19F-0591-4A64-9AA4-7735ADDCD53C}"/>
    <cellStyle name="Separador de milhares 2 2 2 6 18 2 3" xfId="18411" xr:uid="{8B170AE7-A183-4F31-A536-AEE5CE7FACA2}"/>
    <cellStyle name="Separador de milhares 2 2 2 6 18 2 4" xfId="12295" xr:uid="{3EE4AF2D-EC8C-467F-8415-9ACC2812B676}"/>
    <cellStyle name="Separador de milhares 2 2 2 6 18 3" xfId="7907" xr:uid="{C974A73B-0846-47AA-BC89-379C2B4ED218}"/>
    <cellStyle name="Separador de milhares 2 2 2 6 18 3 2" xfId="19820" xr:uid="{FC6171F2-8232-4B36-A1EB-DC5D612034B2}"/>
    <cellStyle name="Separador de milhares 2 2 2 6 18 3 3" xfId="13684" xr:uid="{EF8796AA-2DB6-4DCD-A549-B3D4E1761702}"/>
    <cellStyle name="Separador de milhares 2 2 2 6 18 4" xfId="17001" xr:uid="{4D8FEB5F-3DF2-4A56-9CF7-00D6DD8D5393}"/>
    <cellStyle name="Separador de milhares 2 2 2 6 18 5" xfId="10906" xr:uid="{F19441FF-55B6-4D7C-A07B-D339C5FDF32B}"/>
    <cellStyle name="Separador de milhares 2 2 2 6 19" xfId="5396" xr:uid="{958A3B46-1681-4EEA-A37F-AFACC5205FC1}"/>
    <cellStyle name="Separador de milhares 2 2 2 6 19 2" xfId="6806" xr:uid="{854389C4-45B0-4913-BE2B-C2164C9EA0B5}"/>
    <cellStyle name="Separador de milhares 2 2 2 6 19 2 2" xfId="9625" xr:uid="{D5DBC5BA-5E99-4F1A-9CCC-75F23FD817AD}"/>
    <cellStyle name="Separador de milhares 2 2 2 6 19 2 2 2" xfId="21538" xr:uid="{F20F5B76-235D-4CA1-B1F6-900BC633AC5C}"/>
    <cellStyle name="Separador de milhares 2 2 2 6 19 2 2 3" xfId="15377" xr:uid="{B9D69CF6-A85F-4DB4-BCE8-AD286B8E933F}"/>
    <cellStyle name="Separador de milhares 2 2 2 6 19 2 3" xfId="18719" xr:uid="{287DD8E9-63C0-4BC9-9406-17C419FE3BD7}"/>
    <cellStyle name="Separador de milhares 2 2 2 6 19 2 4" xfId="12599" xr:uid="{0F90B69B-028D-42AF-9659-1328EF019502}"/>
    <cellStyle name="Separador de milhares 2 2 2 6 19 3" xfId="8215" xr:uid="{E60B83F9-1C2A-4D53-B2F5-D900FF4E4AFA}"/>
    <cellStyle name="Separador de milhares 2 2 2 6 19 3 2" xfId="20128" xr:uid="{C7E44F0D-7D7A-4110-9B30-4CFE478C439E}"/>
    <cellStyle name="Separador de milhares 2 2 2 6 19 3 3" xfId="13988" xr:uid="{3CF0F739-07B2-413D-831A-2DD601FB53A4}"/>
    <cellStyle name="Separador de milhares 2 2 2 6 19 4" xfId="17309" xr:uid="{BC5ACF7C-CF52-434F-8900-E1707BF8CCA2}"/>
    <cellStyle name="Separador de milhares 2 2 2 6 19 5" xfId="11210" xr:uid="{58BF03FE-04AB-4EA8-8FBF-4F07CFEF61DB}"/>
    <cellStyle name="Separador de milhares 2 2 2 6 2" xfId="3733" xr:uid="{9A04E7EC-420C-4916-BB4D-02C3FB493D03}"/>
    <cellStyle name="Separador de milhares 2 2 2 6 2 2" xfId="4629" xr:uid="{F38BC604-A3A8-48DC-A374-23879506F082}"/>
    <cellStyle name="Separador de milhares 2 2 2 6 2 2 2" xfId="6039" xr:uid="{D2DF45B6-A450-4950-9813-B161A2198A3B}"/>
    <cellStyle name="Separador de milhares 2 2 2 6 2 2 2 2" xfId="8858" xr:uid="{9DD52DF0-7133-4F85-97DE-5A72D16AFDB1}"/>
    <cellStyle name="Separador de milhares 2 2 2 6 2 2 2 2 2" xfId="20771" xr:uid="{8AB8CFD3-C56B-4E32-991B-37AD4C3F74D1}"/>
    <cellStyle name="Separador de milhares 2 2 2 6 2 2 2 2 3" xfId="14619" xr:uid="{6B36653C-D4BD-4977-A9B3-D95FC5FDC48B}"/>
    <cellStyle name="Separador de milhares 2 2 2 6 2 2 2 3" xfId="17952" xr:uid="{5B3B77E4-84FE-44F1-BBE4-D8BA362D763A}"/>
    <cellStyle name="Separador de milhares 2 2 2 6 2 2 2 4" xfId="11841" xr:uid="{0B8A68A8-D2F9-4996-9F20-AC8C70BFA1F9}"/>
    <cellStyle name="Separador de milhares 2 2 2 6 2 2 3" xfId="7448" xr:uid="{CF7B71CD-6ED4-4A29-99AC-54DA016241BC}"/>
    <cellStyle name="Separador de milhares 2 2 2 6 2 2 3 2" xfId="19361" xr:uid="{65A3E9E5-EF07-427A-8298-537F6C3444E0}"/>
    <cellStyle name="Separador de milhares 2 2 2 6 2 2 3 3" xfId="13230" xr:uid="{A16AB3D4-D6E4-4439-B2DA-EA7C2003A56C}"/>
    <cellStyle name="Separador de milhares 2 2 2 6 2 2 4" xfId="16542" xr:uid="{068E9EBA-B4D5-47B0-9433-3C1CA900A77C}"/>
    <cellStyle name="Separador de milhares 2 2 2 6 2 2 5" xfId="10452" xr:uid="{29718F93-7242-4F1E-B176-6B566BD3D94E}"/>
    <cellStyle name="Separador de milhares 2 2 2 6 2 3" xfId="5096" xr:uid="{63702252-D555-45CD-9E64-1EEE9A58C486}"/>
    <cellStyle name="Separador de milhares 2 2 2 6 2 3 2" xfId="6506" xr:uid="{A92A3FEF-41F2-4F06-ADF1-266A96AD0D1A}"/>
    <cellStyle name="Separador de milhares 2 2 2 6 2 3 2 2" xfId="9325" xr:uid="{16B2C3D0-2E43-47FA-94AC-7615E4AB59D3}"/>
    <cellStyle name="Separador de milhares 2 2 2 6 2 3 2 2 2" xfId="21238" xr:uid="{4D947577-90A7-449C-8BE3-B4CC2188E996}"/>
    <cellStyle name="Separador de milhares 2 2 2 6 2 3 2 2 3" xfId="15081" xr:uid="{529EDB36-36E2-4D58-A57F-BB3C66AEF173}"/>
    <cellStyle name="Separador de milhares 2 2 2 6 2 3 2 3" xfId="18419" xr:uid="{13A190DF-770F-46A4-BA05-CF2DE6D599D8}"/>
    <cellStyle name="Separador de milhares 2 2 2 6 2 3 2 4" xfId="12303" xr:uid="{896D2EF7-FDE5-49C2-9442-184417055EA2}"/>
    <cellStyle name="Separador de milhares 2 2 2 6 2 3 3" xfId="7915" xr:uid="{B9A8843F-DF62-4CB8-B376-F41497ED833B}"/>
    <cellStyle name="Separador de milhares 2 2 2 6 2 3 3 2" xfId="19828" xr:uid="{0B1C50D1-9706-400A-8672-DFD20095BC9C}"/>
    <cellStyle name="Separador de milhares 2 2 2 6 2 3 3 3" xfId="13692" xr:uid="{439F7D5F-864E-4852-9A25-1C9CC50E14D2}"/>
    <cellStyle name="Separador de milhares 2 2 2 6 2 3 4" xfId="17009" xr:uid="{3C5F90FD-F342-4F69-A5E7-92E108E2FE1E}"/>
    <cellStyle name="Separador de milhares 2 2 2 6 2 3 5" xfId="10914" xr:uid="{8AABF6FD-E425-4383-AE39-C2BDF9AED52D}"/>
    <cellStyle name="Separador de milhares 2 2 2 6 2 4" xfId="5404" xr:uid="{071200D2-2454-4E8C-9AF5-B864EE3DA864}"/>
    <cellStyle name="Separador de milhares 2 2 2 6 2 4 2" xfId="6814" xr:uid="{A3AD7BB6-9809-45A1-BAFC-C4F6ECAB5235}"/>
    <cellStyle name="Separador de milhares 2 2 2 6 2 4 2 2" xfId="9633" xr:uid="{8E720D1B-FF2C-4A9F-8335-6EE0A6FC4FE9}"/>
    <cellStyle name="Separador de milhares 2 2 2 6 2 4 2 2 2" xfId="21546" xr:uid="{200B33CA-05F6-4152-8EBC-A27B6B60FB3E}"/>
    <cellStyle name="Separador de milhares 2 2 2 6 2 4 2 2 3" xfId="15385" xr:uid="{CD7AAE42-322C-4D61-8BA6-6AFF66B529B9}"/>
    <cellStyle name="Separador de milhares 2 2 2 6 2 4 2 3" xfId="18727" xr:uid="{35C9FCB4-B759-4099-9D9A-6791A2B0C602}"/>
    <cellStyle name="Separador de milhares 2 2 2 6 2 4 2 4" xfId="12607" xr:uid="{DF57FB14-37EF-448E-B872-911F9EC029C2}"/>
    <cellStyle name="Separador de milhares 2 2 2 6 2 4 3" xfId="8223" xr:uid="{94AD6C62-3FB3-4219-9CA2-96AF8E36EE3B}"/>
    <cellStyle name="Separador de milhares 2 2 2 6 2 4 3 2" xfId="20136" xr:uid="{11E98814-2228-4EF9-B038-EDB1AE629A9F}"/>
    <cellStyle name="Separador de milhares 2 2 2 6 2 4 3 3" xfId="13996" xr:uid="{9B35B504-9456-4BAC-8DDC-E12ACE1B6805}"/>
    <cellStyle name="Separador de milhares 2 2 2 6 2 4 4" xfId="17317" xr:uid="{087E5EA0-2A14-412D-AF57-6C718137F3FD}"/>
    <cellStyle name="Separador de milhares 2 2 2 6 2 4 5" xfId="11218" xr:uid="{AF13406C-82D4-432B-A440-D13E46A69C06}"/>
    <cellStyle name="Separador de milhares 2 2 2 6 2 5" xfId="5718" xr:uid="{D75D18DD-3537-42C4-8A34-0AB297E0E6C6}"/>
    <cellStyle name="Separador de milhares 2 2 2 6 2 5 2" xfId="8537" xr:uid="{BC50E6FC-A2D1-4540-8610-41B2624994E4}"/>
    <cellStyle name="Separador de milhares 2 2 2 6 2 5 2 2" xfId="20450" xr:uid="{B9D4EF2F-D25F-4C22-A7FD-ED46FA8272D7}"/>
    <cellStyle name="Separador de milhares 2 2 2 6 2 5 2 3" xfId="14300" xr:uid="{A1359315-2ABF-415A-BCEF-B765E3A63B05}"/>
    <cellStyle name="Separador de milhares 2 2 2 6 2 5 3" xfId="17631" xr:uid="{5C180703-9905-423B-914E-BB070A71D0DF}"/>
    <cellStyle name="Separador de milhares 2 2 2 6 2 5 4" xfId="11522" xr:uid="{287DED84-CF9B-42AC-A699-894992EBAC5E}"/>
    <cellStyle name="Separador de milhares 2 2 2 6 2 6" xfId="7127" xr:uid="{399B669B-28AC-45AF-9D67-7146B8ACA396}"/>
    <cellStyle name="Separador de milhares 2 2 2 6 2 6 2" xfId="19040" xr:uid="{AB030BB4-01D7-424F-BF51-B92643C80EFE}"/>
    <cellStyle name="Separador de milhares 2 2 2 6 2 6 3" xfId="12911" xr:uid="{BC700EB6-CF73-446C-92EC-C9A7679F008A}"/>
    <cellStyle name="Separador de milhares 2 2 2 6 2 7" xfId="16042" xr:uid="{9AB39CD2-4E0C-487F-9AC0-854E0EC1909F}"/>
    <cellStyle name="Separador de milhares 2 2 2 6 2 8" xfId="9975" xr:uid="{31D1B630-C9F3-4505-9237-3F1BD9A5ECC2}"/>
    <cellStyle name="Separador de milhares 2 2 2 6 20" xfId="5710" xr:uid="{472FC9F5-067D-413C-9004-648809F83E8B}"/>
    <cellStyle name="Separador de milhares 2 2 2 6 20 2" xfId="8529" xr:uid="{7B53852C-5849-4533-8F79-F6093E7B2E67}"/>
    <cellStyle name="Separador de milhares 2 2 2 6 20 2 2" xfId="20442" xr:uid="{CC5CADD7-D6AB-4042-A88B-54735317B0F6}"/>
    <cellStyle name="Separador de milhares 2 2 2 6 20 2 3" xfId="14292" xr:uid="{14B3F03B-C682-4AE9-8DB2-D60EE66B2558}"/>
    <cellStyle name="Separador de milhares 2 2 2 6 20 3" xfId="17623" xr:uid="{0C0E9601-E2BC-42D0-991F-227B7CB771CC}"/>
    <cellStyle name="Separador de milhares 2 2 2 6 20 4" xfId="11514" xr:uid="{C6DEACCE-90CF-4A5E-B5EA-FB7FEBDD1F5E}"/>
    <cellStyle name="Separador de milhares 2 2 2 6 21" xfId="7119" xr:uid="{F9ABE2C0-FE39-40DF-9E5D-608714969389}"/>
    <cellStyle name="Separador de milhares 2 2 2 6 21 2" xfId="19032" xr:uid="{EB6AE598-E99D-4401-A320-416F2D1AE7DD}"/>
    <cellStyle name="Separador de milhares 2 2 2 6 21 3" xfId="12903" xr:uid="{15362143-6065-4330-9A15-8464739E48A7}"/>
    <cellStyle name="Separador de milhares 2 2 2 6 22" xfId="16034" xr:uid="{95F89742-F2F5-4D5F-A4FA-8EFEA89C6A36}"/>
    <cellStyle name="Separador de milhares 2 2 2 6 23" xfId="9967" xr:uid="{39A9165D-A333-4350-8A2B-C434E4F9BE21}"/>
    <cellStyle name="Separador de milhares 2 2 2 6 3" xfId="3734" xr:uid="{B34F454F-6B3A-4213-B012-03F039E6744B}"/>
    <cellStyle name="Separador de milhares 2 2 2 6 3 2" xfId="4630" xr:uid="{492BB72F-6097-49C4-AA21-41EB733C1EF8}"/>
    <cellStyle name="Separador de milhares 2 2 2 6 3 2 2" xfId="6040" xr:uid="{32C53155-1A5C-4811-AD3A-4AACD8C2E893}"/>
    <cellStyle name="Separador de milhares 2 2 2 6 3 2 2 2" xfId="8859" xr:uid="{040894F2-8CAA-45E7-8C8A-22D23A5A9412}"/>
    <cellStyle name="Separador de milhares 2 2 2 6 3 2 2 2 2" xfId="20772" xr:uid="{8E17316E-944C-489D-8240-33EF4BC65398}"/>
    <cellStyle name="Separador de milhares 2 2 2 6 3 2 2 2 3" xfId="14620" xr:uid="{2425CB61-C2C3-4B80-A6DC-8C21CD137AD7}"/>
    <cellStyle name="Separador de milhares 2 2 2 6 3 2 2 3" xfId="17953" xr:uid="{9943572A-0871-45E3-9D33-68D1D2728964}"/>
    <cellStyle name="Separador de milhares 2 2 2 6 3 2 2 4" xfId="11842" xr:uid="{329A6831-AB6F-4119-AE48-5F46F6435BA6}"/>
    <cellStyle name="Separador de milhares 2 2 2 6 3 2 3" xfId="7449" xr:uid="{38CFB7C0-B140-47DA-A025-23619CC79C46}"/>
    <cellStyle name="Separador de milhares 2 2 2 6 3 2 3 2" xfId="19362" xr:uid="{18ED4A87-19BF-4844-A48D-0B14FA3FE145}"/>
    <cellStyle name="Separador de milhares 2 2 2 6 3 2 3 3" xfId="13231" xr:uid="{68CB20E7-0FAC-4B89-912F-68125DD97B95}"/>
    <cellStyle name="Separador de milhares 2 2 2 6 3 2 4" xfId="16543" xr:uid="{1566C243-44F0-4E64-8D53-49CA83022E3A}"/>
    <cellStyle name="Separador de milhares 2 2 2 6 3 2 5" xfId="10453" xr:uid="{76DB6E68-CE5F-4B5C-92E1-3BB0B6FB53CB}"/>
    <cellStyle name="Separador de milhares 2 2 2 6 3 3" xfId="5097" xr:uid="{A4C2B261-8BCC-4F02-944C-719861CD55EF}"/>
    <cellStyle name="Separador de milhares 2 2 2 6 3 3 2" xfId="6507" xr:uid="{1AF16A29-C061-440F-8E00-A0282C15644D}"/>
    <cellStyle name="Separador de milhares 2 2 2 6 3 3 2 2" xfId="9326" xr:uid="{AEE82DE1-EEC9-4623-BC50-34D2FA03FCB7}"/>
    <cellStyle name="Separador de milhares 2 2 2 6 3 3 2 2 2" xfId="21239" xr:uid="{CB3C9953-6A55-40BC-ABE0-9A0BBD1B0481}"/>
    <cellStyle name="Separador de milhares 2 2 2 6 3 3 2 2 3" xfId="15082" xr:uid="{C4A6FEAF-32D5-4429-B675-C93BC9865360}"/>
    <cellStyle name="Separador de milhares 2 2 2 6 3 3 2 3" xfId="18420" xr:uid="{D46DF221-EE18-4621-AB97-8BD16B686415}"/>
    <cellStyle name="Separador de milhares 2 2 2 6 3 3 2 4" xfId="12304" xr:uid="{27AAD607-297F-4A46-9F3B-C94F6C785E12}"/>
    <cellStyle name="Separador de milhares 2 2 2 6 3 3 3" xfId="7916" xr:uid="{03A3D5E2-A6B3-4DB4-B978-D3B5F5E05852}"/>
    <cellStyle name="Separador de milhares 2 2 2 6 3 3 3 2" xfId="19829" xr:uid="{83E16626-569A-4587-8D19-4C4606F2E733}"/>
    <cellStyle name="Separador de milhares 2 2 2 6 3 3 3 3" xfId="13693" xr:uid="{DF31916A-C176-4677-8A32-9873E1D9FCF4}"/>
    <cellStyle name="Separador de milhares 2 2 2 6 3 3 4" xfId="17010" xr:uid="{FC739DF1-EBAA-4747-8025-76D2BDF402D8}"/>
    <cellStyle name="Separador de milhares 2 2 2 6 3 3 5" xfId="10915" xr:uid="{BDD5E9B3-BF3C-4721-B006-6216377DD0DD}"/>
    <cellStyle name="Separador de milhares 2 2 2 6 3 4" xfId="5405" xr:uid="{656778A7-E81A-4C3B-ACAE-40DD1B8073E4}"/>
    <cellStyle name="Separador de milhares 2 2 2 6 3 4 2" xfId="6815" xr:uid="{2D17E28D-2C04-4CD2-9629-FE8F48D62CB5}"/>
    <cellStyle name="Separador de milhares 2 2 2 6 3 4 2 2" xfId="9634" xr:uid="{69037E94-71CB-4D56-B503-341398BDC94E}"/>
    <cellStyle name="Separador de milhares 2 2 2 6 3 4 2 2 2" xfId="21547" xr:uid="{45337A69-4CE8-4B8B-94A5-DAA33AC93EB8}"/>
    <cellStyle name="Separador de milhares 2 2 2 6 3 4 2 2 3" xfId="15386" xr:uid="{90B05509-5C77-47F5-98B0-A27630743871}"/>
    <cellStyle name="Separador de milhares 2 2 2 6 3 4 2 3" xfId="18728" xr:uid="{323C8F41-B79A-44AB-8AE4-4917321DEFEC}"/>
    <cellStyle name="Separador de milhares 2 2 2 6 3 4 2 4" xfId="12608" xr:uid="{452B2F42-F6B1-42F6-A85F-FB32ADE2E838}"/>
    <cellStyle name="Separador de milhares 2 2 2 6 3 4 3" xfId="8224" xr:uid="{DF1B0DFE-0FC2-4E88-A64F-02FCC6EB0E7B}"/>
    <cellStyle name="Separador de milhares 2 2 2 6 3 4 3 2" xfId="20137" xr:uid="{8D0DA92E-5474-4B13-AC0B-58F883D733F6}"/>
    <cellStyle name="Separador de milhares 2 2 2 6 3 4 3 3" xfId="13997" xr:uid="{31F4C4FC-6A81-407E-A946-996602C0E42A}"/>
    <cellStyle name="Separador de milhares 2 2 2 6 3 4 4" xfId="17318" xr:uid="{40BB0E47-7C8B-4910-BD5A-2CB32ED574F3}"/>
    <cellStyle name="Separador de milhares 2 2 2 6 3 4 5" xfId="11219" xr:uid="{0F33AAB1-2F73-4E87-A12B-C63ACD93B9AF}"/>
    <cellStyle name="Separador de milhares 2 2 2 6 3 5" xfId="5719" xr:uid="{105F7C89-7E10-47A0-83B9-ADA75BAAF2C9}"/>
    <cellStyle name="Separador de milhares 2 2 2 6 3 5 2" xfId="8538" xr:uid="{FEDF00C6-2495-408B-AA78-B2823AEAB5E3}"/>
    <cellStyle name="Separador de milhares 2 2 2 6 3 5 2 2" xfId="20451" xr:uid="{4E868C82-E3D4-4E76-95FD-552C817A1597}"/>
    <cellStyle name="Separador de milhares 2 2 2 6 3 5 2 3" xfId="14301" xr:uid="{E2866A38-1BE8-45CD-B6B4-3ADCC2465CF9}"/>
    <cellStyle name="Separador de milhares 2 2 2 6 3 5 3" xfId="17632" xr:uid="{009EF8D3-2109-4FBB-B4D4-CC14ECC68BD8}"/>
    <cellStyle name="Separador de milhares 2 2 2 6 3 5 4" xfId="11523" xr:uid="{6B7C0AE0-1E2A-4CC6-8114-F11C6FEE3084}"/>
    <cellStyle name="Separador de milhares 2 2 2 6 3 6" xfId="7128" xr:uid="{8907F312-1E6F-45D8-8542-FCA5FD0AB89E}"/>
    <cellStyle name="Separador de milhares 2 2 2 6 3 6 2" xfId="19041" xr:uid="{C33AD843-7CB6-4D93-A9CD-BAA77B3CED45}"/>
    <cellStyle name="Separador de milhares 2 2 2 6 3 6 3" xfId="12912" xr:uid="{0D08FEEA-5E3E-4C32-A91B-EC710B3E4DB2}"/>
    <cellStyle name="Separador de milhares 2 2 2 6 3 7" xfId="16043" xr:uid="{66DE37E2-8542-4419-A903-43FCDB0E8E95}"/>
    <cellStyle name="Separador de milhares 2 2 2 6 3 8" xfId="9976" xr:uid="{62BD6C7D-6FCF-4491-8712-402B21D55357}"/>
    <cellStyle name="Separador de milhares 2 2 2 6 4" xfId="3735" xr:uid="{9A4E8252-9398-4CDF-9D17-6E8D2EBF2CAF}"/>
    <cellStyle name="Separador de milhares 2 2 2 6 4 2" xfId="4631" xr:uid="{7883A62F-A282-4D07-85EE-E91DC8E35569}"/>
    <cellStyle name="Separador de milhares 2 2 2 6 4 2 2" xfId="6041" xr:uid="{16C109EC-B84D-449C-9490-148E62C2D425}"/>
    <cellStyle name="Separador de milhares 2 2 2 6 4 2 2 2" xfId="8860" xr:uid="{53C43DEB-50D9-41B9-BA09-241B2F5AF16A}"/>
    <cellStyle name="Separador de milhares 2 2 2 6 4 2 2 2 2" xfId="20773" xr:uid="{3D54F7CE-68C7-4355-9A7A-2399916C4C78}"/>
    <cellStyle name="Separador de milhares 2 2 2 6 4 2 2 2 3" xfId="14621" xr:uid="{0848119A-A36B-4D28-9C9B-169B975F4677}"/>
    <cellStyle name="Separador de milhares 2 2 2 6 4 2 2 3" xfId="17954" xr:uid="{D7EC39D3-CE25-44AE-BBCA-2F71839CD2C5}"/>
    <cellStyle name="Separador de milhares 2 2 2 6 4 2 2 4" xfId="11843" xr:uid="{3A2E9F9E-95FE-4E02-AD83-0FC0B5D6CAD0}"/>
    <cellStyle name="Separador de milhares 2 2 2 6 4 2 3" xfId="7450" xr:uid="{272AE5E5-99CD-4367-A14E-8F3A7CD765AB}"/>
    <cellStyle name="Separador de milhares 2 2 2 6 4 2 3 2" xfId="19363" xr:uid="{12AD4FBA-FF8D-46D8-9BAF-DA8AAF504BBB}"/>
    <cellStyle name="Separador de milhares 2 2 2 6 4 2 3 3" xfId="13232" xr:uid="{9BAFFDC7-E010-4803-873E-AB8A848466A2}"/>
    <cellStyle name="Separador de milhares 2 2 2 6 4 2 4" xfId="16544" xr:uid="{B184F7F9-BAB8-4152-AE7D-3277F816C296}"/>
    <cellStyle name="Separador de milhares 2 2 2 6 4 2 5" xfId="10454" xr:uid="{4364F59A-E200-4007-AE4F-C7217349D6B2}"/>
    <cellStyle name="Separador de milhares 2 2 2 6 4 3" xfId="5098" xr:uid="{693CD9EB-7379-468C-841B-E5D8B0670E66}"/>
    <cellStyle name="Separador de milhares 2 2 2 6 4 3 2" xfId="6508" xr:uid="{956339F2-B457-4BBC-8392-5AFC23543873}"/>
    <cellStyle name="Separador de milhares 2 2 2 6 4 3 2 2" xfId="9327" xr:uid="{33C7C7A5-CBFB-4A7C-AEAB-01020DBBC659}"/>
    <cellStyle name="Separador de milhares 2 2 2 6 4 3 2 2 2" xfId="21240" xr:uid="{D3A9EE72-4816-4524-B627-C5120107447B}"/>
    <cellStyle name="Separador de milhares 2 2 2 6 4 3 2 2 3" xfId="15083" xr:uid="{834BF1CD-C1C6-4674-99D2-49DF6F72F3C1}"/>
    <cellStyle name="Separador de milhares 2 2 2 6 4 3 2 3" xfId="18421" xr:uid="{EA780C6B-4F52-4241-897D-36127F007D81}"/>
    <cellStyle name="Separador de milhares 2 2 2 6 4 3 2 4" xfId="12305" xr:uid="{2AB21B82-A1AC-49BE-BC75-DA3CAA342120}"/>
    <cellStyle name="Separador de milhares 2 2 2 6 4 3 3" xfId="7917" xr:uid="{A26B6ECD-67B3-446F-B2CE-88C436893171}"/>
    <cellStyle name="Separador de milhares 2 2 2 6 4 3 3 2" xfId="19830" xr:uid="{9F4C7C23-3F8B-47C6-A744-0F0F31DE3BEC}"/>
    <cellStyle name="Separador de milhares 2 2 2 6 4 3 3 3" xfId="13694" xr:uid="{4FA7BAAE-1E03-489C-A2A0-C96CDE93AEB2}"/>
    <cellStyle name="Separador de milhares 2 2 2 6 4 3 4" xfId="17011" xr:uid="{19106113-3AC1-44FD-B4FA-2EE5E80AB3AB}"/>
    <cellStyle name="Separador de milhares 2 2 2 6 4 3 5" xfId="10916" xr:uid="{37C9D993-B11D-471E-AA2D-FA4FB2DC3733}"/>
    <cellStyle name="Separador de milhares 2 2 2 6 4 4" xfId="5406" xr:uid="{C6F72F70-3D38-4E5C-A06B-83BEFC89A40C}"/>
    <cellStyle name="Separador de milhares 2 2 2 6 4 4 2" xfId="6816" xr:uid="{71DC3865-2A3B-4314-A908-A6FBD51442E5}"/>
    <cellStyle name="Separador de milhares 2 2 2 6 4 4 2 2" xfId="9635" xr:uid="{3BEF263C-B9AF-4678-AA11-1367650E004E}"/>
    <cellStyle name="Separador de milhares 2 2 2 6 4 4 2 2 2" xfId="21548" xr:uid="{5E00857A-6BE7-4F1C-B8F2-3AAF5E187DA9}"/>
    <cellStyle name="Separador de milhares 2 2 2 6 4 4 2 2 3" xfId="15387" xr:uid="{CD73FEF1-0C44-4C53-AC0B-87E0425B5210}"/>
    <cellStyle name="Separador de milhares 2 2 2 6 4 4 2 3" xfId="18729" xr:uid="{045ECBD0-51E3-476D-8443-15D3260818FD}"/>
    <cellStyle name="Separador de milhares 2 2 2 6 4 4 2 4" xfId="12609" xr:uid="{62794DC9-7BB3-4014-874B-73FF83BE0304}"/>
    <cellStyle name="Separador de milhares 2 2 2 6 4 4 3" xfId="8225" xr:uid="{03C7E5DF-6D30-477E-857F-43175750B594}"/>
    <cellStyle name="Separador de milhares 2 2 2 6 4 4 3 2" xfId="20138" xr:uid="{631E0E82-DF53-486A-A96A-3C29E22D5C1B}"/>
    <cellStyle name="Separador de milhares 2 2 2 6 4 4 3 3" xfId="13998" xr:uid="{BB080174-C577-427F-9C96-06F8C6055451}"/>
    <cellStyle name="Separador de milhares 2 2 2 6 4 4 4" xfId="17319" xr:uid="{3258374A-D2EE-45D1-8610-326027046EDB}"/>
    <cellStyle name="Separador de milhares 2 2 2 6 4 4 5" xfId="11220" xr:uid="{3FF248DB-D13B-45A4-9FDC-099938CB469A}"/>
    <cellStyle name="Separador de milhares 2 2 2 6 4 5" xfId="5720" xr:uid="{5343DF30-4839-4CC2-B766-B180AE248E5F}"/>
    <cellStyle name="Separador de milhares 2 2 2 6 4 5 2" xfId="8539" xr:uid="{C6BE551C-B24B-4BFA-A277-A43C4207E715}"/>
    <cellStyle name="Separador de milhares 2 2 2 6 4 5 2 2" xfId="20452" xr:uid="{C86AAA1B-826E-4396-B389-B5D72CF6C452}"/>
    <cellStyle name="Separador de milhares 2 2 2 6 4 5 2 3" xfId="14302" xr:uid="{F392EF3F-70CE-40AF-BB26-EAA5F1BA5D9F}"/>
    <cellStyle name="Separador de milhares 2 2 2 6 4 5 3" xfId="17633" xr:uid="{7E6893CD-CCFC-4934-9622-AFB35ED05443}"/>
    <cellStyle name="Separador de milhares 2 2 2 6 4 5 4" xfId="11524" xr:uid="{9A917108-2764-4D87-9991-3CFBC93CFF2C}"/>
    <cellStyle name="Separador de milhares 2 2 2 6 4 6" xfId="7129" xr:uid="{C68EEE6B-6FD9-4129-A2AA-107A6FF967FF}"/>
    <cellStyle name="Separador de milhares 2 2 2 6 4 6 2" xfId="19042" xr:uid="{4E960C5A-21A1-46F0-9DE4-8D8699AD3DFE}"/>
    <cellStyle name="Separador de milhares 2 2 2 6 4 6 3" xfId="12913" xr:uid="{FA791DAF-BFFC-4026-A03B-1EC41953A544}"/>
    <cellStyle name="Separador de milhares 2 2 2 6 4 7" xfId="16044" xr:uid="{AFC83C23-D203-4784-B1BC-FFAE1A687D02}"/>
    <cellStyle name="Separador de milhares 2 2 2 6 4 8" xfId="9977" xr:uid="{31179063-F1B0-40AC-B27A-8F64EEAEA975}"/>
    <cellStyle name="Separador de milhares 2 2 2 6 5" xfId="3736" xr:uid="{58B6EDAC-E5FA-4246-BBE6-E534CEE15A6E}"/>
    <cellStyle name="Separador de milhares 2 2 2 6 5 2" xfId="4632" xr:uid="{3EC0C178-8741-4CB5-A45C-CDBD7F3E866C}"/>
    <cellStyle name="Separador de milhares 2 2 2 6 5 2 2" xfId="6042" xr:uid="{894F90F7-A195-4056-B951-B012B686106A}"/>
    <cellStyle name="Separador de milhares 2 2 2 6 5 2 2 2" xfId="8861" xr:uid="{4B0EB9C6-C4C3-4B23-A45D-6E6E11EAEC12}"/>
    <cellStyle name="Separador de milhares 2 2 2 6 5 2 2 2 2" xfId="20774" xr:uid="{C4F07DDC-4617-4677-BE20-EFF2DA4C73F8}"/>
    <cellStyle name="Separador de milhares 2 2 2 6 5 2 2 2 3" xfId="14622" xr:uid="{86F24BE3-006C-457E-A828-2B1D457A70BE}"/>
    <cellStyle name="Separador de milhares 2 2 2 6 5 2 2 3" xfId="17955" xr:uid="{4D49B9D9-8721-490F-AE4E-71A068DF9EB6}"/>
    <cellStyle name="Separador de milhares 2 2 2 6 5 2 2 4" xfId="11844" xr:uid="{9109C948-7A1A-4C14-9BF2-F1EA52FA18AF}"/>
    <cellStyle name="Separador de milhares 2 2 2 6 5 2 3" xfId="7451" xr:uid="{D7CCFA65-FBBE-4261-B316-E428789EDD71}"/>
    <cellStyle name="Separador de milhares 2 2 2 6 5 2 3 2" xfId="19364" xr:uid="{B5F0FE99-898D-4F15-985C-256957C94674}"/>
    <cellStyle name="Separador de milhares 2 2 2 6 5 2 3 3" xfId="13233" xr:uid="{4DBC89B0-9408-4C45-84ED-859E4DECF06E}"/>
    <cellStyle name="Separador de milhares 2 2 2 6 5 2 4" xfId="16545" xr:uid="{19391613-09AB-49AA-83D5-8684F961ED0C}"/>
    <cellStyle name="Separador de milhares 2 2 2 6 5 2 5" xfId="10455" xr:uid="{491290F6-83F0-4A1E-8A4B-8626A29A8E42}"/>
    <cellStyle name="Separador de milhares 2 2 2 6 5 3" xfId="5099" xr:uid="{3FCF9CBE-8497-4A0E-96E8-C4C3F1B6387C}"/>
    <cellStyle name="Separador de milhares 2 2 2 6 5 3 2" xfId="6509" xr:uid="{A7B11B11-3CA4-4835-9DE3-4CDF99BEE983}"/>
    <cellStyle name="Separador de milhares 2 2 2 6 5 3 2 2" xfId="9328" xr:uid="{9B50F139-E81D-43BD-B72A-93346B820FE1}"/>
    <cellStyle name="Separador de milhares 2 2 2 6 5 3 2 2 2" xfId="21241" xr:uid="{4A794232-DFF6-464D-999E-83066DF0AF91}"/>
    <cellStyle name="Separador de milhares 2 2 2 6 5 3 2 2 3" xfId="15084" xr:uid="{A34C0466-558C-4E4D-B9AC-0C9D19CB71A1}"/>
    <cellStyle name="Separador de milhares 2 2 2 6 5 3 2 3" xfId="18422" xr:uid="{05A19A8E-893A-49E0-9810-A65242EB340A}"/>
    <cellStyle name="Separador de milhares 2 2 2 6 5 3 2 4" xfId="12306" xr:uid="{EE297A9A-4492-4AFC-BD47-D308C080DC0D}"/>
    <cellStyle name="Separador de milhares 2 2 2 6 5 3 3" xfId="7918" xr:uid="{6F5FDE63-DEA3-400A-AB32-6550AE895412}"/>
    <cellStyle name="Separador de milhares 2 2 2 6 5 3 3 2" xfId="19831" xr:uid="{C7C56FD1-E155-446A-BEE7-B7E4C4B2D1BB}"/>
    <cellStyle name="Separador de milhares 2 2 2 6 5 3 3 3" xfId="13695" xr:uid="{5040D04C-CEE8-41CC-9987-20E637FD976A}"/>
    <cellStyle name="Separador de milhares 2 2 2 6 5 3 4" xfId="17012" xr:uid="{A83877EB-C538-45F8-9AE6-22AD0D3A60AB}"/>
    <cellStyle name="Separador de milhares 2 2 2 6 5 3 5" xfId="10917" xr:uid="{0E8F7998-F883-4160-9216-5C103FC5DB04}"/>
    <cellStyle name="Separador de milhares 2 2 2 6 5 4" xfId="5407" xr:uid="{333A8FBD-8058-402B-9DF3-49AA6CD07542}"/>
    <cellStyle name="Separador de milhares 2 2 2 6 5 4 2" xfId="6817" xr:uid="{8913E2A7-D48E-4C67-B8D4-75DC04E1A3EB}"/>
    <cellStyle name="Separador de milhares 2 2 2 6 5 4 2 2" xfId="9636" xr:uid="{AB17CD07-0D65-4936-B3A8-60437FFDB98B}"/>
    <cellStyle name="Separador de milhares 2 2 2 6 5 4 2 2 2" xfId="21549" xr:uid="{14DA9113-AC77-4C56-93A9-2E2CBBCBA11F}"/>
    <cellStyle name="Separador de milhares 2 2 2 6 5 4 2 2 3" xfId="15388" xr:uid="{F413F92D-2306-4B15-9211-BE1470B3CE76}"/>
    <cellStyle name="Separador de milhares 2 2 2 6 5 4 2 3" xfId="18730" xr:uid="{D2E551AB-AB12-4B36-BCFC-868DC3DC03F3}"/>
    <cellStyle name="Separador de milhares 2 2 2 6 5 4 2 4" xfId="12610" xr:uid="{7DFFA239-CC67-4174-81B3-8A94672D6FD5}"/>
    <cellStyle name="Separador de milhares 2 2 2 6 5 4 3" xfId="8226" xr:uid="{8E05E728-7411-4060-BC92-CB726E51D7F5}"/>
    <cellStyle name="Separador de milhares 2 2 2 6 5 4 3 2" xfId="20139" xr:uid="{FD171C1B-E23F-468E-9256-3E2A67EEB9EC}"/>
    <cellStyle name="Separador de milhares 2 2 2 6 5 4 3 3" xfId="13999" xr:uid="{7D3EBBBF-1524-481A-97F3-5FB1CC3818E5}"/>
    <cellStyle name="Separador de milhares 2 2 2 6 5 4 4" xfId="17320" xr:uid="{A738B0F8-DB40-40C9-AAC3-42FD293D94CC}"/>
    <cellStyle name="Separador de milhares 2 2 2 6 5 4 5" xfId="11221" xr:uid="{4846587B-00B0-445F-858A-C0E34CFD5895}"/>
    <cellStyle name="Separador de milhares 2 2 2 6 5 5" xfId="5721" xr:uid="{7055777A-FAEF-4889-8586-3622CB2B0648}"/>
    <cellStyle name="Separador de milhares 2 2 2 6 5 5 2" xfId="8540" xr:uid="{0FD99B4F-40CD-48DA-ABA0-6123C99125D6}"/>
    <cellStyle name="Separador de milhares 2 2 2 6 5 5 2 2" xfId="20453" xr:uid="{8086218E-8A18-45E6-835A-5A5536123A16}"/>
    <cellStyle name="Separador de milhares 2 2 2 6 5 5 2 3" xfId="14303" xr:uid="{9E29A0C9-B2CE-40C5-A26D-7DD97DBA4D05}"/>
    <cellStyle name="Separador de milhares 2 2 2 6 5 5 3" xfId="17634" xr:uid="{FC32E6D4-A2CC-4615-BF66-1BE59B6984A4}"/>
    <cellStyle name="Separador de milhares 2 2 2 6 5 5 4" xfId="11525" xr:uid="{59FDF953-A4F3-4AAD-AC81-A546A0A560C2}"/>
    <cellStyle name="Separador de milhares 2 2 2 6 5 6" xfId="7130" xr:uid="{30A816D4-DE4F-4D6A-A3C4-F27D08A2F21E}"/>
    <cellStyle name="Separador de milhares 2 2 2 6 5 6 2" xfId="19043" xr:uid="{F93B9AF6-4815-4979-96F7-C270C02A4CE5}"/>
    <cellStyle name="Separador de milhares 2 2 2 6 5 6 3" xfId="12914" xr:uid="{55298E66-B1A6-415D-9A77-5FB0C8654E85}"/>
    <cellStyle name="Separador de milhares 2 2 2 6 5 7" xfId="16045" xr:uid="{C3EE99FD-8933-4B1F-A172-C4A6243560DF}"/>
    <cellStyle name="Separador de milhares 2 2 2 6 5 8" xfId="9978" xr:uid="{4EC0FB02-6C20-4FFA-A86C-7C4E4D95C90E}"/>
    <cellStyle name="Separador de milhares 2 2 2 6 6" xfId="3737" xr:uid="{993D2037-A20A-4516-82EF-11A4B0B9B204}"/>
    <cellStyle name="Separador de milhares 2 2 2 6 6 2" xfId="4633" xr:uid="{D5CB3447-7A9D-4612-A31A-25313722F5D1}"/>
    <cellStyle name="Separador de milhares 2 2 2 6 6 2 2" xfId="6043" xr:uid="{1EB24A1F-73D0-41F6-ADC2-C16A36DC3475}"/>
    <cellStyle name="Separador de milhares 2 2 2 6 6 2 2 2" xfId="8862" xr:uid="{D6F3D17D-F9FB-4B9A-BE95-AD2AAF5E8E17}"/>
    <cellStyle name="Separador de milhares 2 2 2 6 6 2 2 2 2" xfId="20775" xr:uid="{9819D0F1-202B-4352-BB68-482501C9570F}"/>
    <cellStyle name="Separador de milhares 2 2 2 6 6 2 2 2 3" xfId="14623" xr:uid="{9AF3DAE2-642F-4871-AD61-DAC15EB72A67}"/>
    <cellStyle name="Separador de milhares 2 2 2 6 6 2 2 3" xfId="17956" xr:uid="{A5C8E8C9-D44A-4312-92F3-6E74BEDFF7D1}"/>
    <cellStyle name="Separador de milhares 2 2 2 6 6 2 2 4" xfId="11845" xr:uid="{AB96A0D1-130F-42B5-8906-6413BC314C7B}"/>
    <cellStyle name="Separador de milhares 2 2 2 6 6 2 3" xfId="7452" xr:uid="{6FC7BEC8-752D-4E01-99DF-E45362E551D0}"/>
    <cellStyle name="Separador de milhares 2 2 2 6 6 2 3 2" xfId="19365" xr:uid="{5E18666E-3D60-47E3-8105-4D7667FC71BC}"/>
    <cellStyle name="Separador de milhares 2 2 2 6 6 2 3 3" xfId="13234" xr:uid="{C868DE99-F638-408C-8AE7-40F050F949F2}"/>
    <cellStyle name="Separador de milhares 2 2 2 6 6 2 4" xfId="16546" xr:uid="{65D97272-DCCA-4C4C-AE77-4AA411C67387}"/>
    <cellStyle name="Separador de milhares 2 2 2 6 6 2 5" xfId="10456" xr:uid="{EFE418B1-BEC2-43D4-9117-20E7DDC64A37}"/>
    <cellStyle name="Separador de milhares 2 2 2 6 6 3" xfId="5100" xr:uid="{2A532247-4A20-42AF-916B-52ED3C3FF02A}"/>
    <cellStyle name="Separador de milhares 2 2 2 6 6 3 2" xfId="6510" xr:uid="{0F07C0F4-3E4D-4097-95B1-C284DFA48281}"/>
    <cellStyle name="Separador de milhares 2 2 2 6 6 3 2 2" xfId="9329" xr:uid="{0492906C-92A6-4D08-B725-BE4A345E74D5}"/>
    <cellStyle name="Separador de milhares 2 2 2 6 6 3 2 2 2" xfId="21242" xr:uid="{C03A8C9F-6FDF-4659-884F-AD5F385A0C4B}"/>
    <cellStyle name="Separador de milhares 2 2 2 6 6 3 2 2 3" xfId="15085" xr:uid="{65E131B5-FF0B-4935-BB6B-E7D4EC493728}"/>
    <cellStyle name="Separador de milhares 2 2 2 6 6 3 2 3" xfId="18423" xr:uid="{530F1F61-9B85-44D2-BA6E-A5E260409B97}"/>
    <cellStyle name="Separador de milhares 2 2 2 6 6 3 2 4" xfId="12307" xr:uid="{1F8D2F7B-68C7-42A8-83C9-C521C08C7866}"/>
    <cellStyle name="Separador de milhares 2 2 2 6 6 3 3" xfId="7919" xr:uid="{71DBABD7-77BF-4FE5-8377-E6C8C3BA0121}"/>
    <cellStyle name="Separador de milhares 2 2 2 6 6 3 3 2" xfId="19832" xr:uid="{6772EBCE-9B62-4615-BE7B-C0362DDBCD29}"/>
    <cellStyle name="Separador de milhares 2 2 2 6 6 3 3 3" xfId="13696" xr:uid="{C07B0413-C15D-4EBE-9473-919FEF0D6E20}"/>
    <cellStyle name="Separador de milhares 2 2 2 6 6 3 4" xfId="17013" xr:uid="{AE6F9ABB-06C4-4FD4-89AF-7BFEB755B107}"/>
    <cellStyle name="Separador de milhares 2 2 2 6 6 3 5" xfId="10918" xr:uid="{D3236674-622E-43D7-B697-1EAD44F16A7E}"/>
    <cellStyle name="Separador de milhares 2 2 2 6 6 4" xfId="5408" xr:uid="{1C081324-E7C7-4B7E-8790-CC9F402E3541}"/>
    <cellStyle name="Separador de milhares 2 2 2 6 6 4 2" xfId="6818" xr:uid="{FC087094-2DEE-4BE9-AB94-4BC564975B48}"/>
    <cellStyle name="Separador de milhares 2 2 2 6 6 4 2 2" xfId="9637" xr:uid="{CD9CA891-253D-4AEA-97BF-404EE38BF4FC}"/>
    <cellStyle name="Separador de milhares 2 2 2 6 6 4 2 2 2" xfId="21550" xr:uid="{50FB51A4-F148-4B18-8D47-0EAAB97F6AFC}"/>
    <cellStyle name="Separador de milhares 2 2 2 6 6 4 2 2 3" xfId="15389" xr:uid="{A2953444-A210-4CBA-A318-56275B231285}"/>
    <cellStyle name="Separador de milhares 2 2 2 6 6 4 2 3" xfId="18731" xr:uid="{3906CA26-4742-4CE9-B7AA-1D7D98AEF5B7}"/>
    <cellStyle name="Separador de milhares 2 2 2 6 6 4 2 4" xfId="12611" xr:uid="{566EE998-71F8-499F-8FBB-9FD713E5A53F}"/>
    <cellStyle name="Separador de milhares 2 2 2 6 6 4 3" xfId="8227" xr:uid="{024997DE-8659-4F47-9297-7810EC737E5E}"/>
    <cellStyle name="Separador de milhares 2 2 2 6 6 4 3 2" xfId="20140" xr:uid="{50558D4C-0C91-4123-BF99-F90DBB69456D}"/>
    <cellStyle name="Separador de milhares 2 2 2 6 6 4 3 3" xfId="14000" xr:uid="{DC78CF43-4610-4A05-A374-AB0BF23E9A95}"/>
    <cellStyle name="Separador de milhares 2 2 2 6 6 4 4" xfId="17321" xr:uid="{1D232880-5F24-4335-A88E-3BCD0CDDE854}"/>
    <cellStyle name="Separador de milhares 2 2 2 6 6 4 5" xfId="11222" xr:uid="{3264C8C4-62F0-4518-B158-CE7BD2832A4A}"/>
    <cellStyle name="Separador de milhares 2 2 2 6 6 5" xfId="5722" xr:uid="{F9E35AB7-7B4D-4F08-A822-52E00477AD18}"/>
    <cellStyle name="Separador de milhares 2 2 2 6 6 5 2" xfId="8541" xr:uid="{7E5FEDC6-37C4-4511-B69A-F9D3D8008CFD}"/>
    <cellStyle name="Separador de milhares 2 2 2 6 6 5 2 2" xfId="20454" xr:uid="{0671A410-619C-49B8-AE71-4E31038A342D}"/>
    <cellStyle name="Separador de milhares 2 2 2 6 6 5 2 3" xfId="14304" xr:uid="{4FD596AC-56C5-4380-9A63-B1E30622C6F9}"/>
    <cellStyle name="Separador de milhares 2 2 2 6 6 5 3" xfId="17635" xr:uid="{88763D34-8838-4701-9312-B81A714D5F31}"/>
    <cellStyle name="Separador de milhares 2 2 2 6 6 5 4" xfId="11526" xr:uid="{22484AB1-3762-4952-930D-61908987D7F1}"/>
    <cellStyle name="Separador de milhares 2 2 2 6 6 6" xfId="7131" xr:uid="{34A3E2D3-8DE5-43DF-B945-D15D20DFAFEA}"/>
    <cellStyle name="Separador de milhares 2 2 2 6 6 6 2" xfId="19044" xr:uid="{C27C91F8-C64D-41D2-9E93-77EF76B33E6F}"/>
    <cellStyle name="Separador de milhares 2 2 2 6 6 6 3" xfId="12915" xr:uid="{4FC4E6D9-75AB-4619-877D-D8FDB723935A}"/>
    <cellStyle name="Separador de milhares 2 2 2 6 6 7" xfId="16046" xr:uid="{AD937318-2F5A-47E3-A597-C6E0418A7935}"/>
    <cellStyle name="Separador de milhares 2 2 2 6 6 8" xfId="9979" xr:uid="{73589D21-0459-442D-A749-1DFA95F5802B}"/>
    <cellStyle name="Separador de milhares 2 2 2 6 7" xfId="3738" xr:uid="{B64943B1-FF32-4FB8-9005-1B034C9E46E1}"/>
    <cellStyle name="Separador de milhares 2 2 2 6 7 2" xfId="4634" xr:uid="{2EA79C1D-24D8-4988-9A5F-615E292F10BF}"/>
    <cellStyle name="Separador de milhares 2 2 2 6 7 2 2" xfId="6044" xr:uid="{3769B10C-E0FC-4BF9-B7C4-F976A8272859}"/>
    <cellStyle name="Separador de milhares 2 2 2 6 7 2 2 2" xfId="8863" xr:uid="{83DB8876-42EC-46C3-92F0-B99A71F5F53E}"/>
    <cellStyle name="Separador de milhares 2 2 2 6 7 2 2 2 2" xfId="20776" xr:uid="{5AC93BCC-A8BD-4FCE-97EB-D24BAF6565EA}"/>
    <cellStyle name="Separador de milhares 2 2 2 6 7 2 2 2 3" xfId="14624" xr:uid="{ACD74BC5-87A2-4071-B84F-10C9636B1CD3}"/>
    <cellStyle name="Separador de milhares 2 2 2 6 7 2 2 3" xfId="17957" xr:uid="{249D498D-4FB1-4412-89BB-A6E194A653BD}"/>
    <cellStyle name="Separador de milhares 2 2 2 6 7 2 2 4" xfId="11846" xr:uid="{6529D8C3-8797-4FE7-85BC-48DF51DFF711}"/>
    <cellStyle name="Separador de milhares 2 2 2 6 7 2 3" xfId="7453" xr:uid="{19571665-D85E-4CBD-A21F-9F2B984F10E5}"/>
    <cellStyle name="Separador de milhares 2 2 2 6 7 2 3 2" xfId="19366" xr:uid="{E1049413-963E-4D4E-97D9-C53B61F6E10B}"/>
    <cellStyle name="Separador de milhares 2 2 2 6 7 2 3 3" xfId="13235" xr:uid="{9972FBC0-E753-46ED-B4F0-3280E856FD2B}"/>
    <cellStyle name="Separador de milhares 2 2 2 6 7 2 4" xfId="16547" xr:uid="{708AA49E-E945-4B13-B77E-AFB2C8C379C3}"/>
    <cellStyle name="Separador de milhares 2 2 2 6 7 2 5" xfId="10457" xr:uid="{1A908567-2163-4C73-B3AC-75B8E98BF29F}"/>
    <cellStyle name="Separador de milhares 2 2 2 6 7 3" xfId="5101" xr:uid="{FA3A34B7-15B4-47EC-BFC1-96C040AAD04F}"/>
    <cellStyle name="Separador de milhares 2 2 2 6 7 3 2" xfId="6511" xr:uid="{6FF4C2FB-5B7D-40E0-9C46-465DB9B15E9E}"/>
    <cellStyle name="Separador de milhares 2 2 2 6 7 3 2 2" xfId="9330" xr:uid="{8B2B6298-58D7-4C20-97D8-D592893D171F}"/>
    <cellStyle name="Separador de milhares 2 2 2 6 7 3 2 2 2" xfId="21243" xr:uid="{84D61856-C92E-4A5A-8114-6B7A2ACE0DB6}"/>
    <cellStyle name="Separador de milhares 2 2 2 6 7 3 2 2 3" xfId="15086" xr:uid="{407FF9B7-ED2D-45C0-9BDA-563476BC048D}"/>
    <cellStyle name="Separador de milhares 2 2 2 6 7 3 2 3" xfId="18424" xr:uid="{1F2D00F4-1032-43F5-B865-FA04AA7078B9}"/>
    <cellStyle name="Separador de milhares 2 2 2 6 7 3 2 4" xfId="12308" xr:uid="{7E69DDA1-B0C2-4B88-868D-A95F612E7070}"/>
    <cellStyle name="Separador de milhares 2 2 2 6 7 3 3" xfId="7920" xr:uid="{3DE1B55D-9A64-471A-8929-A6163FB6652D}"/>
    <cellStyle name="Separador de milhares 2 2 2 6 7 3 3 2" xfId="19833" xr:uid="{FECEF787-48BA-417E-9207-C4CFA35B1CC9}"/>
    <cellStyle name="Separador de milhares 2 2 2 6 7 3 3 3" xfId="13697" xr:uid="{7221040F-1240-4705-B23D-EE205C7D7F4C}"/>
    <cellStyle name="Separador de milhares 2 2 2 6 7 3 4" xfId="17014" xr:uid="{C91DD132-EAC8-442C-A9A1-76FC2365C9EF}"/>
    <cellStyle name="Separador de milhares 2 2 2 6 7 3 5" xfId="10919" xr:uid="{A01A42E3-0A0D-45AB-BDAF-064F6B42F7F6}"/>
    <cellStyle name="Separador de milhares 2 2 2 6 7 4" xfId="5409" xr:uid="{A3D57C51-F3A1-48E4-86F8-E19244341E28}"/>
    <cellStyle name="Separador de milhares 2 2 2 6 7 4 2" xfId="6819" xr:uid="{085112ED-57B8-4DC5-AE38-87CCB6022349}"/>
    <cellStyle name="Separador de milhares 2 2 2 6 7 4 2 2" xfId="9638" xr:uid="{EC1A6F90-B6E4-4BA3-9BA3-2C79EAB231EC}"/>
    <cellStyle name="Separador de milhares 2 2 2 6 7 4 2 2 2" xfId="21551" xr:uid="{889048C1-DFCF-4DDA-A25E-2396A3684C2C}"/>
    <cellStyle name="Separador de milhares 2 2 2 6 7 4 2 2 3" xfId="15390" xr:uid="{BF292A09-3660-465D-919A-553E60C01121}"/>
    <cellStyle name="Separador de milhares 2 2 2 6 7 4 2 3" xfId="18732" xr:uid="{9CD14FF1-9A3F-4A30-94B0-6A5C77508B08}"/>
    <cellStyle name="Separador de milhares 2 2 2 6 7 4 2 4" xfId="12612" xr:uid="{9F892734-4EA5-4B7F-B7F6-FFEC374FB5B3}"/>
    <cellStyle name="Separador de milhares 2 2 2 6 7 4 3" xfId="8228" xr:uid="{D52A78C8-073B-4237-A133-F5E26BAF97B7}"/>
    <cellStyle name="Separador de milhares 2 2 2 6 7 4 3 2" xfId="20141" xr:uid="{9A173024-3421-4BD2-8808-EB1C09CD8BC2}"/>
    <cellStyle name="Separador de milhares 2 2 2 6 7 4 3 3" xfId="14001" xr:uid="{53E0255A-679B-4299-A1CA-95A9EA94E1C3}"/>
    <cellStyle name="Separador de milhares 2 2 2 6 7 4 4" xfId="17322" xr:uid="{70742AA2-D38A-4E54-BB45-010E16A1A419}"/>
    <cellStyle name="Separador de milhares 2 2 2 6 7 4 5" xfId="11223" xr:uid="{B2B035CD-48F7-4C26-AAF4-97FBDD92B8E6}"/>
    <cellStyle name="Separador de milhares 2 2 2 6 7 5" xfId="5723" xr:uid="{73BB5288-3872-4DAA-8E5C-9CB3D80C9F10}"/>
    <cellStyle name="Separador de milhares 2 2 2 6 7 5 2" xfId="8542" xr:uid="{DE4B9882-A59B-4F1B-9E3F-F477CFE2F3BB}"/>
    <cellStyle name="Separador de milhares 2 2 2 6 7 5 2 2" xfId="20455" xr:uid="{E6535587-5965-40DD-90A8-DD46754F9F48}"/>
    <cellStyle name="Separador de milhares 2 2 2 6 7 5 2 3" xfId="14305" xr:uid="{AA312576-FDEF-4CE2-8551-7E1BE8D92C7C}"/>
    <cellStyle name="Separador de milhares 2 2 2 6 7 5 3" xfId="17636" xr:uid="{CA89239D-B42C-4C5A-A34B-60073C446A36}"/>
    <cellStyle name="Separador de milhares 2 2 2 6 7 5 4" xfId="11527" xr:uid="{3ED13284-DF02-41A6-BD3E-7E1075902335}"/>
    <cellStyle name="Separador de milhares 2 2 2 6 7 6" xfId="7132" xr:uid="{5F03C852-828A-4404-9A6E-93A03B9D02C8}"/>
    <cellStyle name="Separador de milhares 2 2 2 6 7 6 2" xfId="19045" xr:uid="{0ABE9E06-881F-4837-BD7F-91DC9F67C92D}"/>
    <cellStyle name="Separador de milhares 2 2 2 6 7 6 3" xfId="12916" xr:uid="{7BFFC1F1-05A9-4953-8908-EBAF1460DBA0}"/>
    <cellStyle name="Separador de milhares 2 2 2 6 7 7" xfId="16047" xr:uid="{E20B0698-5D16-40E9-8CEA-AA90C19A09F5}"/>
    <cellStyle name="Separador de milhares 2 2 2 6 7 8" xfId="9980" xr:uid="{AB3ACADF-BBC3-4CAD-8BD4-CCF27A319C46}"/>
    <cellStyle name="Separador de milhares 2 2 2 6 8" xfId="3739" xr:uid="{99ADD1BF-49CB-4ABC-91FD-4550AF169B10}"/>
    <cellStyle name="Separador de milhares 2 2 2 6 8 2" xfId="4635" xr:uid="{9A9539EF-96A6-41AD-9C0A-11B64F7180FE}"/>
    <cellStyle name="Separador de milhares 2 2 2 6 8 2 2" xfId="6045" xr:uid="{FE2E3E82-B40E-429A-9D2D-FE3848EFA231}"/>
    <cellStyle name="Separador de milhares 2 2 2 6 8 2 2 2" xfId="8864" xr:uid="{381238D2-FFEA-43F8-AB70-CF586292A183}"/>
    <cellStyle name="Separador de milhares 2 2 2 6 8 2 2 2 2" xfId="20777" xr:uid="{FDCB81B3-8CF3-44C1-9840-64C0BB420456}"/>
    <cellStyle name="Separador de milhares 2 2 2 6 8 2 2 2 3" xfId="14625" xr:uid="{66D7CF2E-3CC1-4891-A6C7-096C651D6798}"/>
    <cellStyle name="Separador de milhares 2 2 2 6 8 2 2 3" xfId="17958" xr:uid="{48430AE5-A5E5-438D-A99A-2E24769265DF}"/>
    <cellStyle name="Separador de milhares 2 2 2 6 8 2 2 4" xfId="11847" xr:uid="{4E9562BD-0097-4B9F-9F7D-96A6BA7EBDE3}"/>
    <cellStyle name="Separador de milhares 2 2 2 6 8 2 3" xfId="7454" xr:uid="{04E7A3C8-06FF-4813-8ADE-5AA1B54655FB}"/>
    <cellStyle name="Separador de milhares 2 2 2 6 8 2 3 2" xfId="19367" xr:uid="{16A2A479-2A52-4047-A41E-A93FC535BFCB}"/>
    <cellStyle name="Separador de milhares 2 2 2 6 8 2 3 3" xfId="13236" xr:uid="{5131DC49-ABFC-4FD9-BC2C-16D0E8F33D2F}"/>
    <cellStyle name="Separador de milhares 2 2 2 6 8 2 4" xfId="16548" xr:uid="{20FA390D-B84B-4091-ACD3-580F2E63844E}"/>
    <cellStyle name="Separador de milhares 2 2 2 6 8 2 5" xfId="10458" xr:uid="{52B27B9C-55DF-4B6E-A12A-206EB5AF6548}"/>
    <cellStyle name="Separador de milhares 2 2 2 6 8 3" xfId="5102" xr:uid="{9C89C9FC-777D-49AE-9CA7-A634E920EE56}"/>
    <cellStyle name="Separador de milhares 2 2 2 6 8 3 2" xfId="6512" xr:uid="{82D2C647-9744-4532-AED4-168A8F1FB816}"/>
    <cellStyle name="Separador de milhares 2 2 2 6 8 3 2 2" xfId="9331" xr:uid="{52A59322-591D-49C8-985A-CDFB645BA238}"/>
    <cellStyle name="Separador de milhares 2 2 2 6 8 3 2 2 2" xfId="21244" xr:uid="{A164310B-5B60-45E1-A8BD-B1E4427B389F}"/>
    <cellStyle name="Separador de milhares 2 2 2 6 8 3 2 2 3" xfId="15087" xr:uid="{6FDDAC96-AA96-4C9C-9146-B4837D8FF7F0}"/>
    <cellStyle name="Separador de milhares 2 2 2 6 8 3 2 3" xfId="18425" xr:uid="{09E7CD42-56F2-42D6-B7DF-735BD7B8C6F1}"/>
    <cellStyle name="Separador de milhares 2 2 2 6 8 3 2 4" xfId="12309" xr:uid="{4D78A8BF-3AD2-4419-8244-24B3A7D7A074}"/>
    <cellStyle name="Separador de milhares 2 2 2 6 8 3 3" xfId="7921" xr:uid="{986C9E82-FB64-47D6-AC89-82707899FE37}"/>
    <cellStyle name="Separador de milhares 2 2 2 6 8 3 3 2" xfId="19834" xr:uid="{6EED8F19-AA44-4246-A591-7AACCE5EA488}"/>
    <cellStyle name="Separador de milhares 2 2 2 6 8 3 3 3" xfId="13698" xr:uid="{78C432C3-64F6-4C38-970C-DCA2437832CE}"/>
    <cellStyle name="Separador de milhares 2 2 2 6 8 3 4" xfId="17015" xr:uid="{E0860092-5F0D-4FBE-AC61-3E479F1BC316}"/>
    <cellStyle name="Separador de milhares 2 2 2 6 8 3 5" xfId="10920" xr:uid="{00E25F5A-EFA4-40EE-A866-A2352D21C0A6}"/>
    <cellStyle name="Separador de milhares 2 2 2 6 8 4" xfId="5410" xr:uid="{0ADFFC4F-26A4-4CC6-BB95-92597C933352}"/>
    <cellStyle name="Separador de milhares 2 2 2 6 8 4 2" xfId="6820" xr:uid="{E0201EBD-A99D-4384-8010-E8A24E3C189E}"/>
    <cellStyle name="Separador de milhares 2 2 2 6 8 4 2 2" xfId="9639" xr:uid="{6D64C016-840E-4FB0-8B68-A7987F2447AF}"/>
    <cellStyle name="Separador de milhares 2 2 2 6 8 4 2 2 2" xfId="21552" xr:uid="{EC740991-8DD4-45E5-95AE-B5B9334CA1F5}"/>
    <cellStyle name="Separador de milhares 2 2 2 6 8 4 2 2 3" xfId="15391" xr:uid="{67DB7E34-AAD0-4430-99B8-25A285DB1775}"/>
    <cellStyle name="Separador de milhares 2 2 2 6 8 4 2 3" xfId="18733" xr:uid="{0817A974-4B8A-42B1-949D-FF9379DCE818}"/>
    <cellStyle name="Separador de milhares 2 2 2 6 8 4 2 4" xfId="12613" xr:uid="{0738E2B2-751A-45A8-B434-9BAFFB6B290F}"/>
    <cellStyle name="Separador de milhares 2 2 2 6 8 4 3" xfId="8229" xr:uid="{83A39BE2-96F5-4EBB-AFAD-FA0D49A40E78}"/>
    <cellStyle name="Separador de milhares 2 2 2 6 8 4 3 2" xfId="20142" xr:uid="{095704CA-6848-4C1A-A4CC-71B86C0D60B4}"/>
    <cellStyle name="Separador de milhares 2 2 2 6 8 4 3 3" xfId="14002" xr:uid="{1FF0A9BE-16EE-44F9-B843-BE93F3220D5F}"/>
    <cellStyle name="Separador de milhares 2 2 2 6 8 4 4" xfId="17323" xr:uid="{02FD23EF-2263-441F-8F12-CD0C4CAC1417}"/>
    <cellStyle name="Separador de milhares 2 2 2 6 8 4 5" xfId="11224" xr:uid="{24EFF913-55D1-4482-B0EA-8E0C2A6D1E69}"/>
    <cellStyle name="Separador de milhares 2 2 2 6 8 5" xfId="5724" xr:uid="{12DBF436-F2A2-4973-A362-CB1FAEFE7852}"/>
    <cellStyle name="Separador de milhares 2 2 2 6 8 5 2" xfId="8543" xr:uid="{6C66255B-B5CE-4436-A785-2EADAEE15F10}"/>
    <cellStyle name="Separador de milhares 2 2 2 6 8 5 2 2" xfId="20456" xr:uid="{E2A3BD5E-53AA-44FC-BD8C-F5F1E467A095}"/>
    <cellStyle name="Separador de milhares 2 2 2 6 8 5 2 3" xfId="14306" xr:uid="{3A1F72AB-73B6-4D77-A8C8-9AFB667FB3F1}"/>
    <cellStyle name="Separador de milhares 2 2 2 6 8 5 3" xfId="17637" xr:uid="{183676F5-2B6E-4DC6-BF43-E64574318768}"/>
    <cellStyle name="Separador de milhares 2 2 2 6 8 5 4" xfId="11528" xr:uid="{4A177E75-7AC0-4791-82DF-2C57B31EFEB2}"/>
    <cellStyle name="Separador de milhares 2 2 2 6 8 6" xfId="7133" xr:uid="{7063CDB9-E44A-42EC-A12D-450F6D7627C6}"/>
    <cellStyle name="Separador de milhares 2 2 2 6 8 6 2" xfId="19046" xr:uid="{836FC896-5E8B-4E24-BF24-0616B8127BE9}"/>
    <cellStyle name="Separador de milhares 2 2 2 6 8 6 3" xfId="12917" xr:uid="{A73B5CC2-9DB4-41E9-915D-53669C2206B8}"/>
    <cellStyle name="Separador de milhares 2 2 2 6 8 7" xfId="16048" xr:uid="{41387CA2-903D-43E0-ABD4-558E6E3BE998}"/>
    <cellStyle name="Separador de milhares 2 2 2 6 8 8" xfId="9981" xr:uid="{E3C90FDB-3889-4720-80F0-4EA839EA4A62}"/>
    <cellStyle name="Separador de milhares 2 2 2 6 9" xfId="3740" xr:uid="{05338DD5-C500-4544-A832-F70F2E22CE8A}"/>
    <cellStyle name="Separador de milhares 2 2 2 6 9 2" xfId="4636" xr:uid="{773C508D-6E39-4C68-9776-F35668CA0A5E}"/>
    <cellStyle name="Separador de milhares 2 2 2 6 9 2 2" xfId="6046" xr:uid="{60328C0B-EBC1-4718-BCE5-219FED5E25CA}"/>
    <cellStyle name="Separador de milhares 2 2 2 6 9 2 2 2" xfId="8865" xr:uid="{F0D74F39-E285-408D-B020-FE7DDB8AC725}"/>
    <cellStyle name="Separador de milhares 2 2 2 6 9 2 2 2 2" xfId="20778" xr:uid="{725A56FA-23D0-4B2A-BE01-F30851B95863}"/>
    <cellStyle name="Separador de milhares 2 2 2 6 9 2 2 2 3" xfId="14626" xr:uid="{E19806B8-9CF3-4442-A1C1-E9875E9E104C}"/>
    <cellStyle name="Separador de milhares 2 2 2 6 9 2 2 3" xfId="17959" xr:uid="{1005FA8F-99ED-493A-8D53-BB46243F55D2}"/>
    <cellStyle name="Separador de milhares 2 2 2 6 9 2 2 4" xfId="11848" xr:uid="{B2D57CC7-D937-4546-924D-445DFD789B2C}"/>
    <cellStyle name="Separador de milhares 2 2 2 6 9 2 3" xfId="7455" xr:uid="{FC9C0AA5-6113-4940-970C-ED5E25BAFD8B}"/>
    <cellStyle name="Separador de milhares 2 2 2 6 9 2 3 2" xfId="19368" xr:uid="{E061AE82-41B6-4E8C-8A98-770C1158C091}"/>
    <cellStyle name="Separador de milhares 2 2 2 6 9 2 3 3" xfId="13237" xr:uid="{2E230C29-2E8E-4453-BAB5-D2689C665E07}"/>
    <cellStyle name="Separador de milhares 2 2 2 6 9 2 4" xfId="16549" xr:uid="{49F5C561-A444-43BF-9FAB-B727A3F2816B}"/>
    <cellStyle name="Separador de milhares 2 2 2 6 9 2 5" xfId="10459" xr:uid="{2664B380-593E-416E-8995-4AF23C3DF247}"/>
    <cellStyle name="Separador de milhares 2 2 2 6 9 3" xfId="5103" xr:uid="{57604670-A787-493B-95FA-CA30FBE6BD0F}"/>
    <cellStyle name="Separador de milhares 2 2 2 6 9 3 2" xfId="6513" xr:uid="{45D6273D-DF26-44C9-8CFE-C5B303BA5DB3}"/>
    <cellStyle name="Separador de milhares 2 2 2 6 9 3 2 2" xfId="9332" xr:uid="{C2879709-AAD7-419A-BE3D-6B92EB39198A}"/>
    <cellStyle name="Separador de milhares 2 2 2 6 9 3 2 2 2" xfId="21245" xr:uid="{07730CE5-682A-4393-B437-820B4226071F}"/>
    <cellStyle name="Separador de milhares 2 2 2 6 9 3 2 2 3" xfId="15088" xr:uid="{7F4BE148-634D-4FD8-921C-32A5636CD21B}"/>
    <cellStyle name="Separador de milhares 2 2 2 6 9 3 2 3" xfId="18426" xr:uid="{A1C48F52-17B5-4E7B-A2EA-066885412CEA}"/>
    <cellStyle name="Separador de milhares 2 2 2 6 9 3 2 4" xfId="12310" xr:uid="{611EDF51-6DEE-4396-A71C-DBE0D2C2D231}"/>
    <cellStyle name="Separador de milhares 2 2 2 6 9 3 3" xfId="7922" xr:uid="{3155AA4C-D600-49F5-9F7F-261C321558B8}"/>
    <cellStyle name="Separador de milhares 2 2 2 6 9 3 3 2" xfId="19835" xr:uid="{432B2637-3284-4D9C-AD94-E88725D00EA0}"/>
    <cellStyle name="Separador de milhares 2 2 2 6 9 3 3 3" xfId="13699" xr:uid="{6D6D3DB1-99FA-467E-9A20-E30C6B459D7F}"/>
    <cellStyle name="Separador de milhares 2 2 2 6 9 3 4" xfId="17016" xr:uid="{425AD24E-1CC0-42C4-B0D3-615D2492A1C6}"/>
    <cellStyle name="Separador de milhares 2 2 2 6 9 3 5" xfId="10921" xr:uid="{44DB8B16-A687-4419-B93F-29F7995CD6A7}"/>
    <cellStyle name="Separador de milhares 2 2 2 6 9 4" xfId="5411" xr:uid="{3AE08EC4-8BFC-45E1-A1D8-D0F000ACF808}"/>
    <cellStyle name="Separador de milhares 2 2 2 6 9 4 2" xfId="6821" xr:uid="{EC86AB85-9D3B-42E2-910F-A3189B04F8D9}"/>
    <cellStyle name="Separador de milhares 2 2 2 6 9 4 2 2" xfId="9640" xr:uid="{B1411C64-3ABA-4CFE-9806-01F95FAFEB9C}"/>
    <cellStyle name="Separador de milhares 2 2 2 6 9 4 2 2 2" xfId="21553" xr:uid="{BDA3B584-0115-4618-B5DD-CE9A33F6D382}"/>
    <cellStyle name="Separador de milhares 2 2 2 6 9 4 2 2 3" xfId="15392" xr:uid="{DB29DC16-DA40-4EF5-9B3B-115AB16BA7B2}"/>
    <cellStyle name="Separador de milhares 2 2 2 6 9 4 2 3" xfId="18734" xr:uid="{E23351EC-7A4E-417B-AB40-31F5449E9193}"/>
    <cellStyle name="Separador de milhares 2 2 2 6 9 4 2 4" xfId="12614" xr:uid="{0D09C485-36BE-4E06-B444-D4A4FE558709}"/>
    <cellStyle name="Separador de milhares 2 2 2 6 9 4 3" xfId="8230" xr:uid="{8A9EE88A-780C-4925-AC67-6B482A05CFC0}"/>
    <cellStyle name="Separador de milhares 2 2 2 6 9 4 3 2" xfId="20143" xr:uid="{FC6F7E13-C0B9-4689-9B1E-557B15F62E02}"/>
    <cellStyle name="Separador de milhares 2 2 2 6 9 4 3 3" xfId="14003" xr:uid="{2B1A0872-6835-46BB-98F0-F38A0325C02C}"/>
    <cellStyle name="Separador de milhares 2 2 2 6 9 4 4" xfId="17324" xr:uid="{09A48CE2-76DE-40BA-A6E1-E5061FF8F427}"/>
    <cellStyle name="Separador de milhares 2 2 2 6 9 4 5" xfId="11225" xr:uid="{E7A3B41E-F3D1-4873-BF87-7053BD5A80AD}"/>
    <cellStyle name="Separador de milhares 2 2 2 6 9 5" xfId="5725" xr:uid="{B04796CC-EB14-4C9C-B6F9-AAF7C18BDA80}"/>
    <cellStyle name="Separador de milhares 2 2 2 6 9 5 2" xfId="8544" xr:uid="{70353BB0-3A85-4B7E-B809-AF02684C40E2}"/>
    <cellStyle name="Separador de milhares 2 2 2 6 9 5 2 2" xfId="20457" xr:uid="{227ADD74-D118-4EB1-ADDE-949E09B6D1A4}"/>
    <cellStyle name="Separador de milhares 2 2 2 6 9 5 2 3" xfId="14307" xr:uid="{8A7D66C2-3028-4D6F-AFC4-7E7DF04751CE}"/>
    <cellStyle name="Separador de milhares 2 2 2 6 9 5 3" xfId="17638" xr:uid="{200F104A-9755-4942-852F-303C4DA7E849}"/>
    <cellStyle name="Separador de milhares 2 2 2 6 9 5 4" xfId="11529" xr:uid="{7976E5E8-F8FE-43DE-87C3-8C905CE6156F}"/>
    <cellStyle name="Separador de milhares 2 2 2 6 9 6" xfId="7134" xr:uid="{94DA9D8D-8891-4107-9DF8-9B2AECAB72C8}"/>
    <cellStyle name="Separador de milhares 2 2 2 6 9 6 2" xfId="19047" xr:uid="{05E4CD6B-37D8-4554-BA38-3CA468F766D9}"/>
    <cellStyle name="Separador de milhares 2 2 2 6 9 6 3" xfId="12918" xr:uid="{E67EA4EE-34D3-47BC-841E-79F2294619E2}"/>
    <cellStyle name="Separador de milhares 2 2 2 6 9 7" xfId="16049" xr:uid="{192F644B-F5A2-4ACE-9253-2D796BA2AD18}"/>
    <cellStyle name="Separador de milhares 2 2 2 6 9 8" xfId="9982" xr:uid="{5C39AA56-664E-46EF-B204-A2F6A32057DD}"/>
    <cellStyle name="Separador de milhares 2 2 2 7" xfId="3741" xr:uid="{08113E64-3694-48D0-B850-51655EEBFF46}"/>
    <cellStyle name="Separador de milhares 2 2 2 7 10" xfId="3742" xr:uid="{FF64848C-FD27-4EE0-9276-395E9E5F2EA8}"/>
    <cellStyle name="Separador de milhares 2 2 2 7 10 2" xfId="4638" xr:uid="{7AE58F20-E6D9-45DA-AF48-97256311A09D}"/>
    <cellStyle name="Separador de milhares 2 2 2 7 10 2 2" xfId="6048" xr:uid="{392F0BFF-B364-427D-B173-ACA167F34ACC}"/>
    <cellStyle name="Separador de milhares 2 2 2 7 10 2 2 2" xfId="8867" xr:uid="{9BD3F616-AB75-40C2-8402-4BD154FFC917}"/>
    <cellStyle name="Separador de milhares 2 2 2 7 10 2 2 2 2" xfId="20780" xr:uid="{8456FD79-31F4-406D-A1F8-BAA2DE8CA312}"/>
    <cellStyle name="Separador de milhares 2 2 2 7 10 2 2 2 3" xfId="14628" xr:uid="{9F0BFE13-8CBE-44B2-BECC-858643263D8E}"/>
    <cellStyle name="Separador de milhares 2 2 2 7 10 2 2 3" xfId="17961" xr:uid="{AE57A04A-76CA-41CD-B067-0C2FDD9808B9}"/>
    <cellStyle name="Separador de milhares 2 2 2 7 10 2 2 4" xfId="11850" xr:uid="{581675FE-47BB-4CAF-9676-2AEC598B4812}"/>
    <cellStyle name="Separador de milhares 2 2 2 7 10 2 3" xfId="7457" xr:uid="{3C4CA4AB-8787-43AA-8974-E1CF871AD32B}"/>
    <cellStyle name="Separador de milhares 2 2 2 7 10 2 3 2" xfId="19370" xr:uid="{F949E1EF-B9B6-4247-BF5B-4CB57DEA70B3}"/>
    <cellStyle name="Separador de milhares 2 2 2 7 10 2 3 3" xfId="13239" xr:uid="{5FC3750E-6578-4E99-BA42-A4FA23A9FAD1}"/>
    <cellStyle name="Separador de milhares 2 2 2 7 10 2 4" xfId="16551" xr:uid="{971F9315-0983-4843-85FE-EF57CCC50F38}"/>
    <cellStyle name="Separador de milhares 2 2 2 7 10 2 5" xfId="10461" xr:uid="{1EDD603E-4A2C-40B3-903C-7E4D3805AC48}"/>
    <cellStyle name="Separador de milhares 2 2 2 7 10 3" xfId="5105" xr:uid="{AC4C3432-AFF1-463F-8F09-F244D45E49A8}"/>
    <cellStyle name="Separador de milhares 2 2 2 7 10 3 2" xfId="6515" xr:uid="{58D96E89-9E01-473D-8FEB-CF96EDADC39E}"/>
    <cellStyle name="Separador de milhares 2 2 2 7 10 3 2 2" xfId="9334" xr:uid="{BAE458B7-FD5F-4CFB-875D-1A974F147886}"/>
    <cellStyle name="Separador de milhares 2 2 2 7 10 3 2 2 2" xfId="21247" xr:uid="{19683761-D992-47E6-A604-311BE63E4DE9}"/>
    <cellStyle name="Separador de milhares 2 2 2 7 10 3 2 2 3" xfId="15090" xr:uid="{5E00145B-CF2C-4BF0-AADF-6078CC74E559}"/>
    <cellStyle name="Separador de milhares 2 2 2 7 10 3 2 3" xfId="18428" xr:uid="{FFA5080D-1D67-4048-AC1B-6BC175050B0E}"/>
    <cellStyle name="Separador de milhares 2 2 2 7 10 3 2 4" xfId="12312" xr:uid="{B3FB8992-E86C-4E13-8407-37D8EBD74F3B}"/>
    <cellStyle name="Separador de milhares 2 2 2 7 10 3 3" xfId="7924" xr:uid="{B53200CC-AAAF-4616-9B89-033CA2EC0C09}"/>
    <cellStyle name="Separador de milhares 2 2 2 7 10 3 3 2" xfId="19837" xr:uid="{84B228FA-C535-4D23-AC99-ED5FC05F455E}"/>
    <cellStyle name="Separador de milhares 2 2 2 7 10 3 3 3" xfId="13701" xr:uid="{8ED019BC-E111-4573-BFB3-15BE1D8B10D2}"/>
    <cellStyle name="Separador de milhares 2 2 2 7 10 3 4" xfId="17018" xr:uid="{5457357A-688F-433A-8269-232B591DFE7E}"/>
    <cellStyle name="Separador de milhares 2 2 2 7 10 3 5" xfId="10923" xr:uid="{C3190237-6960-408E-8CE2-DED93BAF6933}"/>
    <cellStyle name="Separador de milhares 2 2 2 7 10 4" xfId="5413" xr:uid="{971E8169-02A5-4B35-97C8-2CCE36C1C6D7}"/>
    <cellStyle name="Separador de milhares 2 2 2 7 10 4 2" xfId="6823" xr:uid="{CD28474B-C356-4FE9-88D4-7FA31314E4B8}"/>
    <cellStyle name="Separador de milhares 2 2 2 7 10 4 2 2" xfId="9642" xr:uid="{973370AA-3E9A-490C-92A3-3CFCF225D6FF}"/>
    <cellStyle name="Separador de milhares 2 2 2 7 10 4 2 2 2" xfId="21555" xr:uid="{F96871A1-DB82-4363-9596-5FDF38C32DB9}"/>
    <cellStyle name="Separador de milhares 2 2 2 7 10 4 2 2 3" xfId="15394" xr:uid="{809C599D-9C42-4571-A9CE-0FA8AF91842E}"/>
    <cellStyle name="Separador de milhares 2 2 2 7 10 4 2 3" xfId="18736" xr:uid="{F8E17E18-F249-413C-9BE4-A5D1652A09D7}"/>
    <cellStyle name="Separador de milhares 2 2 2 7 10 4 2 4" xfId="12616" xr:uid="{F97A5655-2560-4A59-8B5E-13E49AA1F803}"/>
    <cellStyle name="Separador de milhares 2 2 2 7 10 4 3" xfId="8232" xr:uid="{DDBA6AFC-D705-4661-B4D0-36F2BCEE4997}"/>
    <cellStyle name="Separador de milhares 2 2 2 7 10 4 3 2" xfId="20145" xr:uid="{DE1301B4-C7AF-4FDD-823F-656B46021E74}"/>
    <cellStyle name="Separador de milhares 2 2 2 7 10 4 3 3" xfId="14005" xr:uid="{90E21841-8DD5-4089-93FF-D8D09D75093D}"/>
    <cellStyle name="Separador de milhares 2 2 2 7 10 4 4" xfId="17326" xr:uid="{D35CD49E-0B8D-4C87-AA0A-7A711FF88C96}"/>
    <cellStyle name="Separador de milhares 2 2 2 7 10 4 5" xfId="11227" xr:uid="{D9F3DCD8-9589-4F13-9042-C65F44E40AB7}"/>
    <cellStyle name="Separador de milhares 2 2 2 7 10 5" xfId="5727" xr:uid="{F1452104-F60E-4305-B568-A3238886AF19}"/>
    <cellStyle name="Separador de milhares 2 2 2 7 10 5 2" xfId="8546" xr:uid="{5BB5A6F9-9549-4430-AC37-48029F92ED1F}"/>
    <cellStyle name="Separador de milhares 2 2 2 7 10 5 2 2" xfId="20459" xr:uid="{9B7EFE04-B331-4B5E-8DAE-7C9B9DC7A9EF}"/>
    <cellStyle name="Separador de milhares 2 2 2 7 10 5 2 3" xfId="14309" xr:uid="{DAB35036-7CA7-487D-A388-6666C1D650BB}"/>
    <cellStyle name="Separador de milhares 2 2 2 7 10 5 3" xfId="17640" xr:uid="{180572F0-CCBC-4D3B-AF92-2F1FC7D00C0B}"/>
    <cellStyle name="Separador de milhares 2 2 2 7 10 5 4" xfId="11531" xr:uid="{4F0CEB47-E6C5-4B48-9B60-E8E4AC38F98E}"/>
    <cellStyle name="Separador de milhares 2 2 2 7 10 6" xfId="7136" xr:uid="{BD6D548A-A5F7-4742-80D6-0D9B9D7AD9B7}"/>
    <cellStyle name="Separador de milhares 2 2 2 7 10 6 2" xfId="19049" xr:uid="{D8D67E61-DD57-48E4-A44F-F3FE2E600BA1}"/>
    <cellStyle name="Separador de milhares 2 2 2 7 10 6 3" xfId="12920" xr:uid="{9DCA912B-2FF8-45CE-A614-0A481D0D3D57}"/>
    <cellStyle name="Separador de milhares 2 2 2 7 10 7" xfId="16051" xr:uid="{FA195C6C-45D2-4E07-B0BC-EDBF77116A9A}"/>
    <cellStyle name="Separador de milhares 2 2 2 7 10 8" xfId="9984" xr:uid="{7C598D12-501F-49CF-8A5D-3B0185E87708}"/>
    <cellStyle name="Separador de milhares 2 2 2 7 11" xfId="3743" xr:uid="{58D4894D-A950-4569-B5DA-00EF5B224BBE}"/>
    <cellStyle name="Separador de milhares 2 2 2 7 11 2" xfId="4639" xr:uid="{D5F7D4B2-3DAC-4650-A7A4-121C8EA4268E}"/>
    <cellStyle name="Separador de milhares 2 2 2 7 11 2 2" xfId="6049" xr:uid="{0DF604E2-582C-470F-9177-623059A29D7F}"/>
    <cellStyle name="Separador de milhares 2 2 2 7 11 2 2 2" xfId="8868" xr:uid="{B12DAEB9-9BDE-46FE-B174-CEB05573FB36}"/>
    <cellStyle name="Separador de milhares 2 2 2 7 11 2 2 2 2" xfId="20781" xr:uid="{8004C7EA-AF50-43CA-AD89-C4C384C30B3A}"/>
    <cellStyle name="Separador de milhares 2 2 2 7 11 2 2 2 3" xfId="14629" xr:uid="{71AFF3FA-7520-455E-B024-CDB8D6075412}"/>
    <cellStyle name="Separador de milhares 2 2 2 7 11 2 2 3" xfId="17962" xr:uid="{E466277A-3026-4000-9762-05F7093AC29F}"/>
    <cellStyle name="Separador de milhares 2 2 2 7 11 2 2 4" xfId="11851" xr:uid="{3E6E8F3E-4842-40AB-9069-CF8D54CC24EE}"/>
    <cellStyle name="Separador de milhares 2 2 2 7 11 2 3" xfId="7458" xr:uid="{DF02A187-8B77-4819-ADBC-ACE7F5E094F7}"/>
    <cellStyle name="Separador de milhares 2 2 2 7 11 2 3 2" xfId="19371" xr:uid="{6D5B704B-1848-42F6-BAD1-7E0F6C6BCCDB}"/>
    <cellStyle name="Separador de milhares 2 2 2 7 11 2 3 3" xfId="13240" xr:uid="{4C5F28D5-CDC0-422B-9769-5493B7CD88D1}"/>
    <cellStyle name="Separador de milhares 2 2 2 7 11 2 4" xfId="16552" xr:uid="{96DAAF59-E66D-41A3-8BA8-448A4459BB84}"/>
    <cellStyle name="Separador de milhares 2 2 2 7 11 2 5" xfId="10462" xr:uid="{746ECFA8-65B0-4B1B-B62A-382AF0E72677}"/>
    <cellStyle name="Separador de milhares 2 2 2 7 11 3" xfId="5106" xr:uid="{AF7956D2-1FB6-40B9-B04E-41BE59FADB6F}"/>
    <cellStyle name="Separador de milhares 2 2 2 7 11 3 2" xfId="6516" xr:uid="{CEC9CF99-F467-424B-9966-D3D6C4B76A77}"/>
    <cellStyle name="Separador de milhares 2 2 2 7 11 3 2 2" xfId="9335" xr:uid="{A55D7038-182C-4139-90B8-402B3F0063A7}"/>
    <cellStyle name="Separador de milhares 2 2 2 7 11 3 2 2 2" xfId="21248" xr:uid="{68F99939-0991-4F48-AB1D-E073E34EAC68}"/>
    <cellStyle name="Separador de milhares 2 2 2 7 11 3 2 2 3" xfId="15091" xr:uid="{C738858A-07AE-4991-BEFA-380DB33A0860}"/>
    <cellStyle name="Separador de milhares 2 2 2 7 11 3 2 3" xfId="18429" xr:uid="{F7FEB642-0B8C-4F6E-8B15-8813113CAA1E}"/>
    <cellStyle name="Separador de milhares 2 2 2 7 11 3 2 4" xfId="12313" xr:uid="{19007BF4-F49C-4381-9113-4D377C3D5BAC}"/>
    <cellStyle name="Separador de milhares 2 2 2 7 11 3 3" xfId="7925" xr:uid="{86CFA122-2F60-4A26-B833-6108A093862B}"/>
    <cellStyle name="Separador de milhares 2 2 2 7 11 3 3 2" xfId="19838" xr:uid="{A09D5407-FB75-4A7F-B25F-E9219536E219}"/>
    <cellStyle name="Separador de milhares 2 2 2 7 11 3 3 3" xfId="13702" xr:uid="{D2433EAA-176A-454E-94F8-0DE04A7F81AE}"/>
    <cellStyle name="Separador de milhares 2 2 2 7 11 3 4" xfId="17019" xr:uid="{DEA757EA-E0D5-4E51-A6D7-1A9B6B93CF83}"/>
    <cellStyle name="Separador de milhares 2 2 2 7 11 3 5" xfId="10924" xr:uid="{0CD23DBE-FA8C-4874-8762-5EC36E674689}"/>
    <cellStyle name="Separador de milhares 2 2 2 7 11 4" xfId="5414" xr:uid="{7EEEF2CA-92F5-4457-BDFD-ABA243F17D75}"/>
    <cellStyle name="Separador de milhares 2 2 2 7 11 4 2" xfId="6824" xr:uid="{CB49C03D-1913-40EE-AC2F-1EE0E5181074}"/>
    <cellStyle name="Separador de milhares 2 2 2 7 11 4 2 2" xfId="9643" xr:uid="{F715C439-4853-4C73-A702-1F8342DB4437}"/>
    <cellStyle name="Separador de milhares 2 2 2 7 11 4 2 2 2" xfId="21556" xr:uid="{A292F212-9DC6-40E7-96E1-8C6D44547900}"/>
    <cellStyle name="Separador de milhares 2 2 2 7 11 4 2 2 3" xfId="15395" xr:uid="{401E629D-1976-4393-85F8-492382135FC5}"/>
    <cellStyle name="Separador de milhares 2 2 2 7 11 4 2 3" xfId="18737" xr:uid="{1F964C6A-C809-4F81-A8FF-0D0D3EB660AB}"/>
    <cellStyle name="Separador de milhares 2 2 2 7 11 4 2 4" xfId="12617" xr:uid="{1FAF850D-D193-48E1-9517-ADED0308E7BF}"/>
    <cellStyle name="Separador de milhares 2 2 2 7 11 4 3" xfId="8233" xr:uid="{79EC7468-525F-4AC0-AD3B-38C64EC98191}"/>
    <cellStyle name="Separador de milhares 2 2 2 7 11 4 3 2" xfId="20146" xr:uid="{661E6A4E-906E-4702-8968-40BBEF6037E4}"/>
    <cellStyle name="Separador de milhares 2 2 2 7 11 4 3 3" xfId="14006" xr:uid="{FFD0D703-CE4F-4300-B5F7-9AF78A8B17D0}"/>
    <cellStyle name="Separador de milhares 2 2 2 7 11 4 4" xfId="17327" xr:uid="{D6EFFEFF-38E3-4FFA-970F-78DBAF982DE2}"/>
    <cellStyle name="Separador de milhares 2 2 2 7 11 4 5" xfId="11228" xr:uid="{653FFBA5-0BEB-4E22-B8DE-33BB1FD546E1}"/>
    <cellStyle name="Separador de milhares 2 2 2 7 11 5" xfId="5728" xr:uid="{F9C8BD5F-1157-4E0E-9B38-EBE7D7F17169}"/>
    <cellStyle name="Separador de milhares 2 2 2 7 11 5 2" xfId="8547" xr:uid="{656365C4-E585-43B7-9398-84CFAF8F2FBC}"/>
    <cellStyle name="Separador de milhares 2 2 2 7 11 5 2 2" xfId="20460" xr:uid="{86DA630E-D713-4AEB-BE64-AA6A00B7C246}"/>
    <cellStyle name="Separador de milhares 2 2 2 7 11 5 2 3" xfId="14310" xr:uid="{DE97B503-8923-4EBE-9A27-00A284620E55}"/>
    <cellStyle name="Separador de milhares 2 2 2 7 11 5 3" xfId="17641" xr:uid="{63B82C5A-A635-4D3D-B829-C911F80A7212}"/>
    <cellStyle name="Separador de milhares 2 2 2 7 11 5 4" xfId="11532" xr:uid="{6933FF61-E489-4654-9558-49F4DC38A2E9}"/>
    <cellStyle name="Separador de milhares 2 2 2 7 11 6" xfId="7137" xr:uid="{E8B9B0EA-439F-42D2-BF03-B91613FC63C0}"/>
    <cellStyle name="Separador de milhares 2 2 2 7 11 6 2" xfId="19050" xr:uid="{21F77EAB-7588-40BF-8373-4C7936A9733E}"/>
    <cellStyle name="Separador de milhares 2 2 2 7 11 6 3" xfId="12921" xr:uid="{5D04587F-7CD5-4A4A-A6D4-8927684817C2}"/>
    <cellStyle name="Separador de milhares 2 2 2 7 11 7" xfId="16052" xr:uid="{F55EE534-51DF-45B2-BB33-144CC7995801}"/>
    <cellStyle name="Separador de milhares 2 2 2 7 11 8" xfId="9985" xr:uid="{BBA59A7F-7878-4F36-A864-895550173BE6}"/>
    <cellStyle name="Separador de milhares 2 2 2 7 12" xfId="3744" xr:uid="{025C9D61-2457-40B7-9258-FAB9F1698FF5}"/>
    <cellStyle name="Separador de milhares 2 2 2 7 12 2" xfId="4640" xr:uid="{7133D4E7-A78D-43FF-AA8E-F60A692C1EB0}"/>
    <cellStyle name="Separador de milhares 2 2 2 7 12 2 2" xfId="6050" xr:uid="{1B0B02F8-88B9-41CE-A93C-ABB8B4188F4B}"/>
    <cellStyle name="Separador de milhares 2 2 2 7 12 2 2 2" xfId="8869" xr:uid="{19C6278C-7D08-4BB7-B833-D971CE7ED9D5}"/>
    <cellStyle name="Separador de milhares 2 2 2 7 12 2 2 2 2" xfId="20782" xr:uid="{D5802426-EB73-439D-8439-8073085E3CDC}"/>
    <cellStyle name="Separador de milhares 2 2 2 7 12 2 2 2 3" xfId="14630" xr:uid="{60C98F6D-8D71-4873-BE10-748896EDEB28}"/>
    <cellStyle name="Separador de milhares 2 2 2 7 12 2 2 3" xfId="17963" xr:uid="{B3E7B793-C78B-4BB9-8876-105D05013EA4}"/>
    <cellStyle name="Separador de milhares 2 2 2 7 12 2 2 4" xfId="11852" xr:uid="{EA7C2F14-753B-4D7C-83BD-21844DF6D51A}"/>
    <cellStyle name="Separador de milhares 2 2 2 7 12 2 3" xfId="7459" xr:uid="{008EB580-7EE2-49EA-86CD-0302B8A2BDBA}"/>
    <cellStyle name="Separador de milhares 2 2 2 7 12 2 3 2" xfId="19372" xr:uid="{C4A62188-75C7-4BC9-AD91-AA9105C21534}"/>
    <cellStyle name="Separador de milhares 2 2 2 7 12 2 3 3" xfId="13241" xr:uid="{51A70F2A-5D35-4F97-8320-0D6861F41BCC}"/>
    <cellStyle name="Separador de milhares 2 2 2 7 12 2 4" xfId="16553" xr:uid="{2C6F07F9-2894-4543-BF2A-A8A193941042}"/>
    <cellStyle name="Separador de milhares 2 2 2 7 12 2 5" xfId="10463" xr:uid="{11CFD773-8B56-4867-9188-20F09A1B5901}"/>
    <cellStyle name="Separador de milhares 2 2 2 7 12 3" xfId="5107" xr:uid="{BAEC137C-1AE0-47E3-968D-6A4ED33BD8A8}"/>
    <cellStyle name="Separador de milhares 2 2 2 7 12 3 2" xfId="6517" xr:uid="{2B605925-CBF3-49EF-9A27-C37B2369AA96}"/>
    <cellStyle name="Separador de milhares 2 2 2 7 12 3 2 2" xfId="9336" xr:uid="{DD0D6B66-A9F9-4548-9E61-F92911FA976A}"/>
    <cellStyle name="Separador de milhares 2 2 2 7 12 3 2 2 2" xfId="21249" xr:uid="{3D5B7662-FB4E-4743-B94A-BC642832EA2D}"/>
    <cellStyle name="Separador de milhares 2 2 2 7 12 3 2 2 3" xfId="15092" xr:uid="{91776911-6AA1-4FA7-91FF-49E36166B751}"/>
    <cellStyle name="Separador de milhares 2 2 2 7 12 3 2 3" xfId="18430" xr:uid="{D3B54D47-6FF2-42DE-B456-F583AF85C8BC}"/>
    <cellStyle name="Separador de milhares 2 2 2 7 12 3 2 4" xfId="12314" xr:uid="{87B5EDD3-1782-4378-8E9E-433E82969E04}"/>
    <cellStyle name="Separador de milhares 2 2 2 7 12 3 3" xfId="7926" xr:uid="{D428DE2A-E13D-443A-B3F5-2C000C032DDE}"/>
    <cellStyle name="Separador de milhares 2 2 2 7 12 3 3 2" xfId="19839" xr:uid="{88FA44FB-9327-4CA4-91CB-3EEDD762DE41}"/>
    <cellStyle name="Separador de milhares 2 2 2 7 12 3 3 3" xfId="13703" xr:uid="{1DE3C27A-F5D9-4C34-85E9-4F3A585D34D7}"/>
    <cellStyle name="Separador de milhares 2 2 2 7 12 3 4" xfId="17020" xr:uid="{1A58081D-7832-4AC3-8A6D-F3922E23EECE}"/>
    <cellStyle name="Separador de milhares 2 2 2 7 12 3 5" xfId="10925" xr:uid="{815E6EAF-271A-41E5-ADC4-D9CB3AA54F2E}"/>
    <cellStyle name="Separador de milhares 2 2 2 7 12 4" xfId="5415" xr:uid="{E2A16B70-8492-4788-A4EE-46D150F5C15D}"/>
    <cellStyle name="Separador de milhares 2 2 2 7 12 4 2" xfId="6825" xr:uid="{299A4DA0-9358-4E58-BFE8-9914BB51B2D6}"/>
    <cellStyle name="Separador de milhares 2 2 2 7 12 4 2 2" xfId="9644" xr:uid="{68BA6542-2108-45E3-939A-B899688EC7CF}"/>
    <cellStyle name="Separador de milhares 2 2 2 7 12 4 2 2 2" xfId="21557" xr:uid="{AAF300C5-863A-43E9-8807-D76F39446CB3}"/>
    <cellStyle name="Separador de milhares 2 2 2 7 12 4 2 2 3" xfId="15396" xr:uid="{461D5867-7A49-4CD5-8445-21392B1DC33A}"/>
    <cellStyle name="Separador de milhares 2 2 2 7 12 4 2 3" xfId="18738" xr:uid="{1A3BFBC5-8F87-4992-A210-3FD57E92C129}"/>
    <cellStyle name="Separador de milhares 2 2 2 7 12 4 2 4" xfId="12618" xr:uid="{E6B6A64A-DA4B-4695-AE99-C1B3D16227F3}"/>
    <cellStyle name="Separador de milhares 2 2 2 7 12 4 3" xfId="8234" xr:uid="{7476B6CF-0D0D-4085-A48D-5BDC033C5301}"/>
    <cellStyle name="Separador de milhares 2 2 2 7 12 4 3 2" xfId="20147" xr:uid="{84E724A1-6AA5-456B-B117-0F15637665CE}"/>
    <cellStyle name="Separador de milhares 2 2 2 7 12 4 3 3" xfId="14007" xr:uid="{EA5DF4D6-2E98-4CF1-96AE-6C64F5C236DA}"/>
    <cellStyle name="Separador de milhares 2 2 2 7 12 4 4" xfId="17328" xr:uid="{07E3FF90-EAA1-411C-B001-540F87848560}"/>
    <cellStyle name="Separador de milhares 2 2 2 7 12 4 5" xfId="11229" xr:uid="{2A6EEBA1-2E32-41A2-823E-5E59ADC6CBF1}"/>
    <cellStyle name="Separador de milhares 2 2 2 7 12 5" xfId="5729" xr:uid="{80564C2B-6B22-4204-884E-162AF0D52327}"/>
    <cellStyle name="Separador de milhares 2 2 2 7 12 5 2" xfId="8548" xr:uid="{1B34F285-38DE-4E4B-B315-B97B4F8FD3FE}"/>
    <cellStyle name="Separador de milhares 2 2 2 7 12 5 2 2" xfId="20461" xr:uid="{5DE13BBB-3E17-4CB6-9530-4C565D5FFFA2}"/>
    <cellStyle name="Separador de milhares 2 2 2 7 12 5 2 3" xfId="14311" xr:uid="{8F412824-79EB-4A00-A846-F73FFD983CE5}"/>
    <cellStyle name="Separador de milhares 2 2 2 7 12 5 3" xfId="17642" xr:uid="{E76ACEBA-CAAB-4398-9DE3-DB2330AF9EBC}"/>
    <cellStyle name="Separador de milhares 2 2 2 7 12 5 4" xfId="11533" xr:uid="{EF63EFAA-28AC-4B38-B3F2-887BAE8778EF}"/>
    <cellStyle name="Separador de milhares 2 2 2 7 12 6" xfId="7138" xr:uid="{F01FDC5D-2165-4A83-83D3-E711EA00E1B9}"/>
    <cellStyle name="Separador de milhares 2 2 2 7 12 6 2" xfId="19051" xr:uid="{950CD593-C16C-4B99-89B2-A85304C257C2}"/>
    <cellStyle name="Separador de milhares 2 2 2 7 12 6 3" xfId="12922" xr:uid="{F9EC6CCB-C6F6-4169-8DB7-FEC0A5403157}"/>
    <cellStyle name="Separador de milhares 2 2 2 7 12 7" xfId="16053" xr:uid="{20F15F28-FDF7-4811-98C0-1F5D5E328CAC}"/>
    <cellStyle name="Separador de milhares 2 2 2 7 12 8" xfId="9986" xr:uid="{F4E03AE8-AD97-4F57-AC8A-B98DB012B176}"/>
    <cellStyle name="Separador de milhares 2 2 2 7 13" xfId="3745" xr:uid="{33FE546A-C875-4CC3-9E96-B36449ED668F}"/>
    <cellStyle name="Separador de milhares 2 2 2 7 13 2" xfId="4641" xr:uid="{68D66948-360B-4E6C-AB76-F386BA4CFBE5}"/>
    <cellStyle name="Separador de milhares 2 2 2 7 13 2 2" xfId="6051" xr:uid="{278CBA8A-9985-4CE1-88F6-FE7E37FFA3B7}"/>
    <cellStyle name="Separador de milhares 2 2 2 7 13 2 2 2" xfId="8870" xr:uid="{2393B782-277E-4558-A4A6-21FE02529772}"/>
    <cellStyle name="Separador de milhares 2 2 2 7 13 2 2 2 2" xfId="20783" xr:uid="{1932F532-C41D-4A40-8E06-B528457855FF}"/>
    <cellStyle name="Separador de milhares 2 2 2 7 13 2 2 2 3" xfId="14631" xr:uid="{E2A1C751-E8A1-496E-AB72-731195E90425}"/>
    <cellStyle name="Separador de milhares 2 2 2 7 13 2 2 3" xfId="17964" xr:uid="{65193A05-A959-4373-A743-E5260203B5F2}"/>
    <cellStyle name="Separador de milhares 2 2 2 7 13 2 2 4" xfId="11853" xr:uid="{096E3DB2-148E-48D6-8BC1-9010A42430F8}"/>
    <cellStyle name="Separador de milhares 2 2 2 7 13 2 3" xfId="7460" xr:uid="{7C1F33FE-4176-45F8-969C-B1B47C90479C}"/>
    <cellStyle name="Separador de milhares 2 2 2 7 13 2 3 2" xfId="19373" xr:uid="{2036A7E2-1F12-48A2-9EE6-74735C4F094A}"/>
    <cellStyle name="Separador de milhares 2 2 2 7 13 2 3 3" xfId="13242" xr:uid="{307F6DBC-B571-4C10-BA64-DD635213A784}"/>
    <cellStyle name="Separador de milhares 2 2 2 7 13 2 4" xfId="16554" xr:uid="{44F70AFF-C04F-4895-B1C9-50CF9938FC5E}"/>
    <cellStyle name="Separador de milhares 2 2 2 7 13 2 5" xfId="10464" xr:uid="{611F7831-23D9-41D1-A423-4EC573BDF0FC}"/>
    <cellStyle name="Separador de milhares 2 2 2 7 13 3" xfId="5108" xr:uid="{90C54E73-4514-4B0B-9AD1-60BCB9D2248E}"/>
    <cellStyle name="Separador de milhares 2 2 2 7 13 3 2" xfId="6518" xr:uid="{DDE87689-3988-4091-A733-31309D4B9BE1}"/>
    <cellStyle name="Separador de milhares 2 2 2 7 13 3 2 2" xfId="9337" xr:uid="{A974E731-F5D9-46F2-B13E-BF47CBC9D722}"/>
    <cellStyle name="Separador de milhares 2 2 2 7 13 3 2 2 2" xfId="21250" xr:uid="{3177616B-700D-442B-B98A-E44860B225BE}"/>
    <cellStyle name="Separador de milhares 2 2 2 7 13 3 2 2 3" xfId="15093" xr:uid="{70173ECE-1B67-4391-8FA0-062867C9C615}"/>
    <cellStyle name="Separador de milhares 2 2 2 7 13 3 2 3" xfId="18431" xr:uid="{D0608706-0465-4112-857C-CCB4CE4AC6CF}"/>
    <cellStyle name="Separador de milhares 2 2 2 7 13 3 2 4" xfId="12315" xr:uid="{61F74810-101B-4D0D-BEA1-9666D1281DF6}"/>
    <cellStyle name="Separador de milhares 2 2 2 7 13 3 3" xfId="7927" xr:uid="{3E6982E5-895B-4D98-B8BB-36D07DE3CC71}"/>
    <cellStyle name="Separador de milhares 2 2 2 7 13 3 3 2" xfId="19840" xr:uid="{F4D58A7D-C547-4FD1-AA2E-DB1E1E0A9AB3}"/>
    <cellStyle name="Separador de milhares 2 2 2 7 13 3 3 3" xfId="13704" xr:uid="{9133D867-297D-495B-B21B-2B021BFCEBB5}"/>
    <cellStyle name="Separador de milhares 2 2 2 7 13 3 4" xfId="17021" xr:uid="{9F2F9F94-0E55-4633-87B9-10658E52A750}"/>
    <cellStyle name="Separador de milhares 2 2 2 7 13 3 5" xfId="10926" xr:uid="{36D81891-71F2-4D68-9F94-8A55C1A2EE82}"/>
    <cellStyle name="Separador de milhares 2 2 2 7 13 4" xfId="5416" xr:uid="{705163A3-7C29-4621-AB8A-A9EE934E5E33}"/>
    <cellStyle name="Separador de milhares 2 2 2 7 13 4 2" xfId="6826" xr:uid="{12302623-2719-4AC6-A80D-06F65A114633}"/>
    <cellStyle name="Separador de milhares 2 2 2 7 13 4 2 2" xfId="9645" xr:uid="{9A78ACD6-F7A6-4D29-AEDA-13D00FAE329D}"/>
    <cellStyle name="Separador de milhares 2 2 2 7 13 4 2 2 2" xfId="21558" xr:uid="{374F7968-81A8-46A6-BB70-B93C30CB8820}"/>
    <cellStyle name="Separador de milhares 2 2 2 7 13 4 2 2 3" xfId="15397" xr:uid="{13DE6C2E-CE3B-42AE-BF39-8D124825A3A9}"/>
    <cellStyle name="Separador de milhares 2 2 2 7 13 4 2 3" xfId="18739" xr:uid="{2C529A3C-9454-458A-A43B-DBEB8AC3876F}"/>
    <cellStyle name="Separador de milhares 2 2 2 7 13 4 2 4" xfId="12619" xr:uid="{92E360EA-B708-4A61-9438-07406C1C2882}"/>
    <cellStyle name="Separador de milhares 2 2 2 7 13 4 3" xfId="8235" xr:uid="{4D47B27E-8386-4803-8633-AC19EB249451}"/>
    <cellStyle name="Separador de milhares 2 2 2 7 13 4 3 2" xfId="20148" xr:uid="{D9A35E7C-08DD-4618-933C-5CDFAFA348A7}"/>
    <cellStyle name="Separador de milhares 2 2 2 7 13 4 3 3" xfId="14008" xr:uid="{534424C0-0235-46B4-B673-3F7887A741CA}"/>
    <cellStyle name="Separador de milhares 2 2 2 7 13 4 4" xfId="17329" xr:uid="{2CBE2280-1C48-4C35-B0F5-1A287BDC2855}"/>
    <cellStyle name="Separador de milhares 2 2 2 7 13 4 5" xfId="11230" xr:uid="{870FB995-AB50-4E4A-A4E0-9F0C352C9C06}"/>
    <cellStyle name="Separador de milhares 2 2 2 7 13 5" xfId="5730" xr:uid="{B8E93E7E-587B-4F71-9A42-7A559C37585C}"/>
    <cellStyle name="Separador de milhares 2 2 2 7 13 5 2" xfId="8549" xr:uid="{298D69DC-B3EC-4409-B455-61F320EB7F9C}"/>
    <cellStyle name="Separador de milhares 2 2 2 7 13 5 2 2" xfId="20462" xr:uid="{57AD4E08-90D5-4C86-80D5-E244EB127D1C}"/>
    <cellStyle name="Separador de milhares 2 2 2 7 13 5 2 3" xfId="14312" xr:uid="{7353F5CD-1081-4572-B12C-D47CA46D0FFD}"/>
    <cellStyle name="Separador de milhares 2 2 2 7 13 5 3" xfId="17643" xr:uid="{2D079AD2-FAAC-496A-B2E2-A267946C3D8D}"/>
    <cellStyle name="Separador de milhares 2 2 2 7 13 5 4" xfId="11534" xr:uid="{358E25CA-E176-4E1F-859F-FF2EE450847A}"/>
    <cellStyle name="Separador de milhares 2 2 2 7 13 6" xfId="7139" xr:uid="{1D8C5DC5-75A3-4C4C-A70E-B4A1867BF34D}"/>
    <cellStyle name="Separador de milhares 2 2 2 7 13 6 2" xfId="19052" xr:uid="{7AFF24AF-3050-45A7-BAEB-9B57EF8FC5AD}"/>
    <cellStyle name="Separador de milhares 2 2 2 7 13 6 3" xfId="12923" xr:uid="{AD98F0FE-D103-4920-8729-85AEB740BBAE}"/>
    <cellStyle name="Separador de milhares 2 2 2 7 13 7" xfId="16054" xr:uid="{5BDF0E3A-5D11-42D1-A8CE-5F55AFEAEE5C}"/>
    <cellStyle name="Separador de milhares 2 2 2 7 13 8" xfId="9987" xr:uid="{2E064456-7003-4C74-8510-10E74AC99FD9}"/>
    <cellStyle name="Separador de milhares 2 2 2 7 14" xfId="3746" xr:uid="{F97C4298-B7F6-44B1-AA57-79B2C53AA282}"/>
    <cellStyle name="Separador de milhares 2 2 2 7 14 2" xfId="4642" xr:uid="{46F6B5EA-64ED-40B1-876A-1015DA30902A}"/>
    <cellStyle name="Separador de milhares 2 2 2 7 14 2 2" xfId="6052" xr:uid="{5FE14F40-B3E6-455E-90AD-9FC142D462E2}"/>
    <cellStyle name="Separador de milhares 2 2 2 7 14 2 2 2" xfId="8871" xr:uid="{EEE1ADF3-DEFB-40A0-BC15-C9C7DC2346ED}"/>
    <cellStyle name="Separador de milhares 2 2 2 7 14 2 2 2 2" xfId="20784" xr:uid="{14A37445-675B-4730-9B7C-91101C045357}"/>
    <cellStyle name="Separador de milhares 2 2 2 7 14 2 2 2 3" xfId="14632" xr:uid="{19CB7BF8-DD48-4B69-88FB-ADD29E60EB2E}"/>
    <cellStyle name="Separador de milhares 2 2 2 7 14 2 2 3" xfId="17965" xr:uid="{88104463-1F25-4C4D-BAA0-572B2FB6092B}"/>
    <cellStyle name="Separador de milhares 2 2 2 7 14 2 2 4" xfId="11854" xr:uid="{084D51F3-C027-4E48-9271-49AC77375F64}"/>
    <cellStyle name="Separador de milhares 2 2 2 7 14 2 3" xfId="7461" xr:uid="{A2DE6553-6262-4982-8492-06335405B6F6}"/>
    <cellStyle name="Separador de milhares 2 2 2 7 14 2 3 2" xfId="19374" xr:uid="{7CF0DC75-6135-4C69-B8A1-65148B584B6B}"/>
    <cellStyle name="Separador de milhares 2 2 2 7 14 2 3 3" xfId="13243" xr:uid="{6A51FE20-7482-4FB2-ABEC-09DCD96C4228}"/>
    <cellStyle name="Separador de milhares 2 2 2 7 14 2 4" xfId="16555" xr:uid="{6E1DB377-8885-415E-B4D8-2043F69C5A53}"/>
    <cellStyle name="Separador de milhares 2 2 2 7 14 2 5" xfId="10465" xr:uid="{AEA53ADD-BE39-4457-AB23-0E7275CC8D7F}"/>
    <cellStyle name="Separador de milhares 2 2 2 7 14 3" xfId="5109" xr:uid="{ED0E29F8-ABD9-4FA2-865E-F46379914CB7}"/>
    <cellStyle name="Separador de milhares 2 2 2 7 14 3 2" xfId="6519" xr:uid="{82BF3D60-9287-4530-A875-DC8E6C0849D0}"/>
    <cellStyle name="Separador de milhares 2 2 2 7 14 3 2 2" xfId="9338" xr:uid="{D3EDBFF5-969E-417E-A024-D94A5FC703FC}"/>
    <cellStyle name="Separador de milhares 2 2 2 7 14 3 2 2 2" xfId="21251" xr:uid="{CD85FFBF-9B9D-4F89-8CD1-9CEC577E4CFD}"/>
    <cellStyle name="Separador de milhares 2 2 2 7 14 3 2 2 3" xfId="15094" xr:uid="{60568D89-2AB3-48A7-9022-43E92A736FFE}"/>
    <cellStyle name="Separador de milhares 2 2 2 7 14 3 2 3" xfId="18432" xr:uid="{80D050F8-A97F-48C0-9531-37F8BB57BDB6}"/>
    <cellStyle name="Separador de milhares 2 2 2 7 14 3 2 4" xfId="12316" xr:uid="{185C5416-CD91-4365-8CEB-609D53B52A13}"/>
    <cellStyle name="Separador de milhares 2 2 2 7 14 3 3" xfId="7928" xr:uid="{541A57B5-3B85-408A-82AD-95E46115EB80}"/>
    <cellStyle name="Separador de milhares 2 2 2 7 14 3 3 2" xfId="19841" xr:uid="{29CD9AE3-5657-4D8D-A613-8FC4FA97A612}"/>
    <cellStyle name="Separador de milhares 2 2 2 7 14 3 3 3" xfId="13705" xr:uid="{AD84F72C-0545-4D9A-9B2C-17BEBF7BC379}"/>
    <cellStyle name="Separador de milhares 2 2 2 7 14 3 4" xfId="17022" xr:uid="{91980163-53EA-4CA5-81F6-2379F9422236}"/>
    <cellStyle name="Separador de milhares 2 2 2 7 14 3 5" xfId="10927" xr:uid="{A729913D-3731-4E93-BFAF-827462F10DED}"/>
    <cellStyle name="Separador de milhares 2 2 2 7 14 4" xfId="5417" xr:uid="{EEA5A6B1-9BD7-4F27-A09F-72D0DC95FB0F}"/>
    <cellStyle name="Separador de milhares 2 2 2 7 14 4 2" xfId="6827" xr:uid="{592A0FAB-4105-4977-A194-1EC9CADCE1F5}"/>
    <cellStyle name="Separador de milhares 2 2 2 7 14 4 2 2" xfId="9646" xr:uid="{86776BAA-82E4-4EDB-9D26-CB87F524E3E4}"/>
    <cellStyle name="Separador de milhares 2 2 2 7 14 4 2 2 2" xfId="21559" xr:uid="{2F4CDA77-88C1-4156-9926-2038FBB0002B}"/>
    <cellStyle name="Separador de milhares 2 2 2 7 14 4 2 2 3" xfId="15398" xr:uid="{79D3239D-741F-47E6-BC72-AD313B4696A3}"/>
    <cellStyle name="Separador de milhares 2 2 2 7 14 4 2 3" xfId="18740" xr:uid="{4A49460B-C62F-450C-8196-DAE61B631AB5}"/>
    <cellStyle name="Separador de milhares 2 2 2 7 14 4 2 4" xfId="12620" xr:uid="{CD5D0C39-74B5-4AEC-B083-25EADF6F67C6}"/>
    <cellStyle name="Separador de milhares 2 2 2 7 14 4 3" xfId="8236" xr:uid="{01197E6B-6211-4B3C-B6B3-446470D28266}"/>
    <cellStyle name="Separador de milhares 2 2 2 7 14 4 3 2" xfId="20149" xr:uid="{EFD7DDBB-2892-42B6-9959-2F3DD909B0EE}"/>
    <cellStyle name="Separador de milhares 2 2 2 7 14 4 3 3" xfId="14009" xr:uid="{E4D6F952-BA9B-4D60-95B8-FB9006DA2F0F}"/>
    <cellStyle name="Separador de milhares 2 2 2 7 14 4 4" xfId="17330" xr:uid="{7785A82F-B3C4-4A39-9020-A36DC926722D}"/>
    <cellStyle name="Separador de milhares 2 2 2 7 14 4 5" xfId="11231" xr:uid="{F27A34C2-FA93-4261-A007-FCEE702FC72C}"/>
    <cellStyle name="Separador de milhares 2 2 2 7 14 5" xfId="5731" xr:uid="{494EDF2C-E01A-44C2-8597-8A1C137B2AD1}"/>
    <cellStyle name="Separador de milhares 2 2 2 7 14 5 2" xfId="8550" xr:uid="{8C127B4F-430B-4CDA-A7BF-21E6713C21BA}"/>
    <cellStyle name="Separador de milhares 2 2 2 7 14 5 2 2" xfId="20463" xr:uid="{40D02E21-B799-4CD7-A4FE-D56E1AA9F2AC}"/>
    <cellStyle name="Separador de milhares 2 2 2 7 14 5 2 3" xfId="14313" xr:uid="{3C447F85-FDC8-496E-BA7D-4565A0DCF268}"/>
    <cellStyle name="Separador de milhares 2 2 2 7 14 5 3" xfId="17644" xr:uid="{8BADBE56-DA4E-4C1F-872E-C9C548D46B3A}"/>
    <cellStyle name="Separador de milhares 2 2 2 7 14 5 4" xfId="11535" xr:uid="{204E5F72-984A-479B-85D8-C4B7E3C6B5FB}"/>
    <cellStyle name="Separador de milhares 2 2 2 7 14 6" xfId="7140" xr:uid="{61602B1F-F2DA-45E9-B99A-8BA31ACAA329}"/>
    <cellStyle name="Separador de milhares 2 2 2 7 14 6 2" xfId="19053" xr:uid="{B30EF3B3-7956-4451-AF99-C76ABF4129A9}"/>
    <cellStyle name="Separador de milhares 2 2 2 7 14 6 3" xfId="12924" xr:uid="{26F13358-0233-47E9-AB92-8C48C23B7D52}"/>
    <cellStyle name="Separador de milhares 2 2 2 7 14 7" xfId="16055" xr:uid="{5B2EC5A3-7D08-4A0E-A5C3-5243342CDD7D}"/>
    <cellStyle name="Separador de milhares 2 2 2 7 14 8" xfId="9988" xr:uid="{5152FE6E-D8CF-4C3B-9040-399DDD9ADB91}"/>
    <cellStyle name="Separador de milhares 2 2 2 7 15" xfId="3747" xr:uid="{03A4D447-534E-40CE-A458-5FBF24C741F0}"/>
    <cellStyle name="Separador de milhares 2 2 2 7 15 2" xfId="4643" xr:uid="{A877A66C-DBA1-4139-B0EF-2DA6B7039A9E}"/>
    <cellStyle name="Separador de milhares 2 2 2 7 15 2 2" xfId="6053" xr:uid="{E5A7B1D2-FAAD-402C-8735-543C7316E31D}"/>
    <cellStyle name="Separador de milhares 2 2 2 7 15 2 2 2" xfId="8872" xr:uid="{54AF50B4-883F-462A-A5D2-6DB03DC99645}"/>
    <cellStyle name="Separador de milhares 2 2 2 7 15 2 2 2 2" xfId="20785" xr:uid="{9A290AAC-3FE0-480F-A13A-B76E25C87645}"/>
    <cellStyle name="Separador de milhares 2 2 2 7 15 2 2 2 3" xfId="14633" xr:uid="{CA8A1920-6648-4FA4-BB9F-9CBE32A36934}"/>
    <cellStyle name="Separador de milhares 2 2 2 7 15 2 2 3" xfId="17966" xr:uid="{E4B0DA02-53AD-4006-91A9-380B8F967B61}"/>
    <cellStyle name="Separador de milhares 2 2 2 7 15 2 2 4" xfId="11855" xr:uid="{582E4773-FCDA-4EA8-B078-1BE4034CF0F0}"/>
    <cellStyle name="Separador de milhares 2 2 2 7 15 2 3" xfId="7462" xr:uid="{1D820BDC-CE72-4160-A487-170391012E20}"/>
    <cellStyle name="Separador de milhares 2 2 2 7 15 2 3 2" xfId="19375" xr:uid="{6D1433FA-FDB8-4BBB-99BD-1AA1607D7D15}"/>
    <cellStyle name="Separador de milhares 2 2 2 7 15 2 3 3" xfId="13244" xr:uid="{5FA97F3E-D018-45C1-91BB-E7AD8BCA1AB0}"/>
    <cellStyle name="Separador de milhares 2 2 2 7 15 2 4" xfId="16556" xr:uid="{B88995B1-AAF8-4A75-8547-470574BB6906}"/>
    <cellStyle name="Separador de milhares 2 2 2 7 15 2 5" xfId="10466" xr:uid="{C1DCBD55-E1C6-45EA-9B1F-187469E84B66}"/>
    <cellStyle name="Separador de milhares 2 2 2 7 15 3" xfId="5110" xr:uid="{8BF560C1-4EE9-4E15-8FA1-4308D9C35B1D}"/>
    <cellStyle name="Separador de milhares 2 2 2 7 15 3 2" xfId="6520" xr:uid="{B4C2BBB7-20B0-4D28-8E51-184F44246FAC}"/>
    <cellStyle name="Separador de milhares 2 2 2 7 15 3 2 2" xfId="9339" xr:uid="{226D5DE5-642B-4D80-8258-E4EC67603DB7}"/>
    <cellStyle name="Separador de milhares 2 2 2 7 15 3 2 2 2" xfId="21252" xr:uid="{6099E4C0-0BE3-4BFD-9A4C-55F0AEAA4467}"/>
    <cellStyle name="Separador de milhares 2 2 2 7 15 3 2 2 3" xfId="15095" xr:uid="{D8F68F90-8BD7-47BF-8EB9-FC48106744CE}"/>
    <cellStyle name="Separador de milhares 2 2 2 7 15 3 2 3" xfId="18433" xr:uid="{9C59DC6A-6895-4C04-AE36-4057122A6788}"/>
    <cellStyle name="Separador de milhares 2 2 2 7 15 3 2 4" xfId="12317" xr:uid="{138F2DD6-A765-47A8-A369-8D7EF3549267}"/>
    <cellStyle name="Separador de milhares 2 2 2 7 15 3 3" xfId="7929" xr:uid="{9A5576BE-645C-4B52-94CD-E02D064CB3BB}"/>
    <cellStyle name="Separador de milhares 2 2 2 7 15 3 3 2" xfId="19842" xr:uid="{8FB41355-D907-4A3C-B923-C0335EB53307}"/>
    <cellStyle name="Separador de milhares 2 2 2 7 15 3 3 3" xfId="13706" xr:uid="{D1EAD5F8-B505-4A53-B3C5-690915FEA2B4}"/>
    <cellStyle name="Separador de milhares 2 2 2 7 15 3 4" xfId="17023" xr:uid="{EACD88FF-8CF2-412A-8335-4D3F93C0B866}"/>
    <cellStyle name="Separador de milhares 2 2 2 7 15 3 5" xfId="10928" xr:uid="{CAC0CB95-5A25-4BB6-9313-DE5AB532C91B}"/>
    <cellStyle name="Separador de milhares 2 2 2 7 15 4" xfId="5418" xr:uid="{69319B92-72AE-4DE6-8BE8-89D901E47305}"/>
    <cellStyle name="Separador de milhares 2 2 2 7 15 4 2" xfId="6828" xr:uid="{65A1AF33-68FC-4A1D-B8E8-BFBD7774F998}"/>
    <cellStyle name="Separador de milhares 2 2 2 7 15 4 2 2" xfId="9647" xr:uid="{7565AF6A-9D6A-4864-9E3D-29ECCCE6514B}"/>
    <cellStyle name="Separador de milhares 2 2 2 7 15 4 2 2 2" xfId="21560" xr:uid="{2439B07B-3C98-4254-BCDE-39298F8026D0}"/>
    <cellStyle name="Separador de milhares 2 2 2 7 15 4 2 2 3" xfId="15399" xr:uid="{3E9A0DC0-FA4E-4A67-8F8F-94051CB3A8A2}"/>
    <cellStyle name="Separador de milhares 2 2 2 7 15 4 2 3" xfId="18741" xr:uid="{76DED1A0-6D3A-4B61-AF7A-1BA55A029C8B}"/>
    <cellStyle name="Separador de milhares 2 2 2 7 15 4 2 4" xfId="12621" xr:uid="{2EE0668D-2C90-4676-B1C6-0E95C8E050C8}"/>
    <cellStyle name="Separador de milhares 2 2 2 7 15 4 3" xfId="8237" xr:uid="{92017286-6324-40D1-AD57-A559D3AD5139}"/>
    <cellStyle name="Separador de milhares 2 2 2 7 15 4 3 2" xfId="20150" xr:uid="{5898942E-9081-41AB-BC52-8FB95DBE2E4E}"/>
    <cellStyle name="Separador de milhares 2 2 2 7 15 4 3 3" xfId="14010" xr:uid="{D8F8879B-CA9F-4CD7-AEF0-464959A9C406}"/>
    <cellStyle name="Separador de milhares 2 2 2 7 15 4 4" xfId="17331" xr:uid="{2C7482A9-F186-4E61-9399-B89232983391}"/>
    <cellStyle name="Separador de milhares 2 2 2 7 15 4 5" xfId="11232" xr:uid="{719FB792-3964-4E71-9041-F69148D35E65}"/>
    <cellStyle name="Separador de milhares 2 2 2 7 15 5" xfId="5732" xr:uid="{E68F9630-CBC8-4085-AC92-E25D931AA0EE}"/>
    <cellStyle name="Separador de milhares 2 2 2 7 15 5 2" xfId="8551" xr:uid="{CFD8F64C-C1C8-44FB-9275-B8F91EA9DED4}"/>
    <cellStyle name="Separador de milhares 2 2 2 7 15 5 2 2" xfId="20464" xr:uid="{0407F0BA-09C1-44F4-8461-BA35914CD886}"/>
    <cellStyle name="Separador de milhares 2 2 2 7 15 5 2 3" xfId="14314" xr:uid="{F04B2F2B-0FAA-466E-B247-B32F9200AA15}"/>
    <cellStyle name="Separador de milhares 2 2 2 7 15 5 3" xfId="17645" xr:uid="{54E8C861-5632-4D20-A70F-4C20737DCB71}"/>
    <cellStyle name="Separador de milhares 2 2 2 7 15 5 4" xfId="11536" xr:uid="{8A555D07-3A8B-4900-A9E1-D4425BABC518}"/>
    <cellStyle name="Separador de milhares 2 2 2 7 15 6" xfId="7141" xr:uid="{8B46C2EE-3789-4A0D-9DCF-6FC8CBE22880}"/>
    <cellStyle name="Separador de milhares 2 2 2 7 15 6 2" xfId="19054" xr:uid="{8C504B16-5BB6-46B7-A249-93EDDF146D06}"/>
    <cellStyle name="Separador de milhares 2 2 2 7 15 6 3" xfId="12925" xr:uid="{45FD9250-8F40-4548-92D2-708A2DC48D39}"/>
    <cellStyle name="Separador de milhares 2 2 2 7 15 7" xfId="16056" xr:uid="{97E8E887-B4D8-4ECA-82BF-BD685659DD2A}"/>
    <cellStyle name="Separador de milhares 2 2 2 7 15 8" xfId="9989" xr:uid="{BF6415CD-0289-428D-85EC-B2AE1607D688}"/>
    <cellStyle name="Separador de milhares 2 2 2 7 16" xfId="3748" xr:uid="{94371088-BDBA-4E0D-B3FE-6BB6C975939D}"/>
    <cellStyle name="Separador de milhares 2 2 2 7 16 2" xfId="4644" xr:uid="{DBF765D6-094B-4AE4-AEA9-1B4EA23CC19E}"/>
    <cellStyle name="Separador de milhares 2 2 2 7 16 2 2" xfId="6054" xr:uid="{7B4E667F-B8D4-4BA7-8C9E-CAE3276331E6}"/>
    <cellStyle name="Separador de milhares 2 2 2 7 16 2 2 2" xfId="8873" xr:uid="{2AC130AA-4361-4AE2-9644-C85024B7E0A4}"/>
    <cellStyle name="Separador de milhares 2 2 2 7 16 2 2 2 2" xfId="20786" xr:uid="{03D88149-8F3B-4741-9565-9458E5857AB9}"/>
    <cellStyle name="Separador de milhares 2 2 2 7 16 2 2 2 3" xfId="14634" xr:uid="{A1489705-88A3-4955-A9D7-4066257830B2}"/>
    <cellStyle name="Separador de milhares 2 2 2 7 16 2 2 3" xfId="17967" xr:uid="{4098A37A-D0DB-4C87-9152-EF80DBBE7D88}"/>
    <cellStyle name="Separador de milhares 2 2 2 7 16 2 2 4" xfId="11856" xr:uid="{0C6B7D80-3482-461A-8145-FBC5DD8B1344}"/>
    <cellStyle name="Separador de milhares 2 2 2 7 16 2 3" xfId="7463" xr:uid="{D2DE1FDF-67CC-4875-A695-A27A079D8FA1}"/>
    <cellStyle name="Separador de milhares 2 2 2 7 16 2 3 2" xfId="19376" xr:uid="{1E9CE9E4-A69C-4731-8174-66B08F724D97}"/>
    <cellStyle name="Separador de milhares 2 2 2 7 16 2 3 3" xfId="13245" xr:uid="{256B23D3-8642-40D6-9E82-A46EEE8E8CA3}"/>
    <cellStyle name="Separador de milhares 2 2 2 7 16 2 4" xfId="16557" xr:uid="{CAEA8B9A-86F1-453E-B2FC-56A8B512C694}"/>
    <cellStyle name="Separador de milhares 2 2 2 7 16 2 5" xfId="10467" xr:uid="{A5D303AD-B7CF-4FE0-99C9-D8B798F5D312}"/>
    <cellStyle name="Separador de milhares 2 2 2 7 16 3" xfId="5111" xr:uid="{5607C170-1867-4B06-97AE-63BE55FF49C9}"/>
    <cellStyle name="Separador de milhares 2 2 2 7 16 3 2" xfId="6521" xr:uid="{00319CC9-2EB6-4301-A8BD-B1D02FB7B796}"/>
    <cellStyle name="Separador de milhares 2 2 2 7 16 3 2 2" xfId="9340" xr:uid="{4DF0548E-AD52-4D95-AADA-167B6E645B44}"/>
    <cellStyle name="Separador de milhares 2 2 2 7 16 3 2 2 2" xfId="21253" xr:uid="{DB732FC0-917A-4C3D-A1A5-99B961BC9627}"/>
    <cellStyle name="Separador de milhares 2 2 2 7 16 3 2 2 3" xfId="15096" xr:uid="{A4B99E2A-08A0-4719-B8E3-580272FF728A}"/>
    <cellStyle name="Separador de milhares 2 2 2 7 16 3 2 3" xfId="18434" xr:uid="{A3CCCA22-2B77-4B43-BD28-CE14BCD2449C}"/>
    <cellStyle name="Separador de milhares 2 2 2 7 16 3 2 4" xfId="12318" xr:uid="{EADF536B-E511-46C4-AAB6-842936E6D356}"/>
    <cellStyle name="Separador de milhares 2 2 2 7 16 3 3" xfId="7930" xr:uid="{D59A53D8-1B91-4962-8B86-51327D398C5E}"/>
    <cellStyle name="Separador de milhares 2 2 2 7 16 3 3 2" xfId="19843" xr:uid="{8CDBC0E4-21A0-4D8B-AAAF-DE57AD681FC9}"/>
    <cellStyle name="Separador de milhares 2 2 2 7 16 3 3 3" xfId="13707" xr:uid="{35294025-74AD-4178-9797-121E2ECE5AAA}"/>
    <cellStyle name="Separador de milhares 2 2 2 7 16 3 4" xfId="17024" xr:uid="{FED49A51-A5B6-4B1E-8D6A-BC3F2EE7A30E}"/>
    <cellStyle name="Separador de milhares 2 2 2 7 16 3 5" xfId="10929" xr:uid="{2418079B-FF96-46DD-8857-290817310DF5}"/>
    <cellStyle name="Separador de milhares 2 2 2 7 16 4" xfId="5419" xr:uid="{13BBABD0-B07F-4A8F-B4A5-1BB3FED5805B}"/>
    <cellStyle name="Separador de milhares 2 2 2 7 16 4 2" xfId="6829" xr:uid="{77E526DA-5926-4AC4-B2EC-589A1B237E6F}"/>
    <cellStyle name="Separador de milhares 2 2 2 7 16 4 2 2" xfId="9648" xr:uid="{B43B342C-1174-4606-8A00-C07029AD6C2B}"/>
    <cellStyle name="Separador de milhares 2 2 2 7 16 4 2 2 2" xfId="21561" xr:uid="{C3D2F51C-CE0F-4BAA-B074-CC216E4246B5}"/>
    <cellStyle name="Separador de milhares 2 2 2 7 16 4 2 2 3" xfId="15400" xr:uid="{CF7A292E-24A4-47CB-829A-B6B173650061}"/>
    <cellStyle name="Separador de milhares 2 2 2 7 16 4 2 3" xfId="18742" xr:uid="{BE823320-2754-48D3-AEB4-0E7D227B0D95}"/>
    <cellStyle name="Separador de milhares 2 2 2 7 16 4 2 4" xfId="12622" xr:uid="{729E647A-40B3-4C17-AB50-A8E1111CAAC8}"/>
    <cellStyle name="Separador de milhares 2 2 2 7 16 4 3" xfId="8238" xr:uid="{1AAADA0B-73C1-4B3A-919F-253ECA7FAE94}"/>
    <cellStyle name="Separador de milhares 2 2 2 7 16 4 3 2" xfId="20151" xr:uid="{58ED6D17-4C53-49BC-A93A-2D1CCF195E15}"/>
    <cellStyle name="Separador de milhares 2 2 2 7 16 4 3 3" xfId="14011" xr:uid="{2775479F-6C72-4C60-AC93-C0971A1A5E54}"/>
    <cellStyle name="Separador de milhares 2 2 2 7 16 4 4" xfId="17332" xr:uid="{EF420E13-6FB8-47F2-9813-C2AC2B985AC7}"/>
    <cellStyle name="Separador de milhares 2 2 2 7 16 4 5" xfId="11233" xr:uid="{0A083E34-FDEE-4BD2-977B-2582D57941CA}"/>
    <cellStyle name="Separador de milhares 2 2 2 7 16 5" xfId="5733" xr:uid="{3536D6D6-955A-457D-B309-23E64DC8516E}"/>
    <cellStyle name="Separador de milhares 2 2 2 7 16 5 2" xfId="8552" xr:uid="{22E5E56C-EC2C-431C-A55D-8CC9F4D37CEC}"/>
    <cellStyle name="Separador de milhares 2 2 2 7 16 5 2 2" xfId="20465" xr:uid="{B79E16C2-2033-4F9F-9043-934D3FA28198}"/>
    <cellStyle name="Separador de milhares 2 2 2 7 16 5 2 3" xfId="14315" xr:uid="{539B6627-F168-4764-81C7-B418D1B4AE4B}"/>
    <cellStyle name="Separador de milhares 2 2 2 7 16 5 3" xfId="17646" xr:uid="{5A35CA08-2AC5-4E90-BE38-03FB889CB0A6}"/>
    <cellStyle name="Separador de milhares 2 2 2 7 16 5 4" xfId="11537" xr:uid="{58B53D43-E1B8-4FAF-9338-C714B4A52F21}"/>
    <cellStyle name="Separador de milhares 2 2 2 7 16 6" xfId="7142" xr:uid="{74F14922-2EEA-45B0-B422-BF9BD71EADFC}"/>
    <cellStyle name="Separador de milhares 2 2 2 7 16 6 2" xfId="19055" xr:uid="{34FBBF20-DB55-4AE2-8430-FE1EB957B16F}"/>
    <cellStyle name="Separador de milhares 2 2 2 7 16 6 3" xfId="12926" xr:uid="{24FFE3F4-B034-4498-8711-DBB7416791FF}"/>
    <cellStyle name="Separador de milhares 2 2 2 7 16 7" xfId="16057" xr:uid="{15BA0AF3-8F68-47B4-9732-F1EA397553D6}"/>
    <cellStyle name="Separador de milhares 2 2 2 7 16 8" xfId="9990" xr:uid="{3535AD85-1525-4AF7-BBC3-1D4005DE6BC0}"/>
    <cellStyle name="Separador de milhares 2 2 2 7 17" xfId="4637" xr:uid="{4D0C5FA3-2A02-4E73-AEDA-2C8D65BA769D}"/>
    <cellStyle name="Separador de milhares 2 2 2 7 17 2" xfId="6047" xr:uid="{3BD7BDE5-8992-4F3F-93C5-40C959FC958C}"/>
    <cellStyle name="Separador de milhares 2 2 2 7 17 2 2" xfId="8866" xr:uid="{5CEE6078-1124-414D-9F4D-4137D6D42153}"/>
    <cellStyle name="Separador de milhares 2 2 2 7 17 2 2 2" xfId="20779" xr:uid="{58EFA969-12F0-403F-BCDA-5B17E2D8B84A}"/>
    <cellStyle name="Separador de milhares 2 2 2 7 17 2 2 3" xfId="14627" xr:uid="{7EDDE79C-1215-495A-8E3F-468DBF804ACE}"/>
    <cellStyle name="Separador de milhares 2 2 2 7 17 2 3" xfId="17960" xr:uid="{72020FC0-5C2D-47AD-9F32-530FFE41ECD2}"/>
    <cellStyle name="Separador de milhares 2 2 2 7 17 2 4" xfId="11849" xr:uid="{42E7EA0E-7767-491A-B5D4-CD7B1D7099A0}"/>
    <cellStyle name="Separador de milhares 2 2 2 7 17 3" xfId="7456" xr:uid="{C86D6D9A-3739-476D-B8FB-42886DD51B11}"/>
    <cellStyle name="Separador de milhares 2 2 2 7 17 3 2" xfId="19369" xr:uid="{0D8AB203-CE47-49E3-BE17-EE3B11992FD6}"/>
    <cellStyle name="Separador de milhares 2 2 2 7 17 3 3" xfId="13238" xr:uid="{C78B3CF0-7C71-4BA0-9C06-F6E58A4DB562}"/>
    <cellStyle name="Separador de milhares 2 2 2 7 17 4" xfId="16550" xr:uid="{63821602-C186-41F1-8DA8-F55EC8AEC949}"/>
    <cellStyle name="Separador de milhares 2 2 2 7 17 5" xfId="10460" xr:uid="{0C489D11-D3D3-4C07-ABD4-507A47C8E0B0}"/>
    <cellStyle name="Separador de milhares 2 2 2 7 18" xfId="5104" xr:uid="{C1EFB726-DB62-4793-8016-6494706AAEA1}"/>
    <cellStyle name="Separador de milhares 2 2 2 7 18 2" xfId="6514" xr:uid="{D9DD8306-4332-47E4-9C5D-59BA23B23579}"/>
    <cellStyle name="Separador de milhares 2 2 2 7 18 2 2" xfId="9333" xr:uid="{F497AB5D-262A-4FCC-AD53-ADB027120BA7}"/>
    <cellStyle name="Separador de milhares 2 2 2 7 18 2 2 2" xfId="21246" xr:uid="{8F5D68C0-5F97-4A97-8EB7-1CC7F3EAA758}"/>
    <cellStyle name="Separador de milhares 2 2 2 7 18 2 2 3" xfId="15089" xr:uid="{27BB99DD-6D9E-4EAA-A663-7AF19AC652F0}"/>
    <cellStyle name="Separador de milhares 2 2 2 7 18 2 3" xfId="18427" xr:uid="{8269DA9B-2E6D-4DB8-AF88-0AC556FEC21E}"/>
    <cellStyle name="Separador de milhares 2 2 2 7 18 2 4" xfId="12311" xr:uid="{042501CF-65F2-4208-9547-33EFD508F28A}"/>
    <cellStyle name="Separador de milhares 2 2 2 7 18 3" xfId="7923" xr:uid="{706B0F37-01C4-4335-9172-595ABE016DD7}"/>
    <cellStyle name="Separador de milhares 2 2 2 7 18 3 2" xfId="19836" xr:uid="{6AC661DE-B594-46C6-BBA1-D20AAC33C7CF}"/>
    <cellStyle name="Separador de milhares 2 2 2 7 18 3 3" xfId="13700" xr:uid="{B23C7AE7-E576-4F90-A59C-6BB16C022DB0}"/>
    <cellStyle name="Separador de milhares 2 2 2 7 18 4" xfId="17017" xr:uid="{5FCE2FB0-31BF-4935-931D-DB38D57944E8}"/>
    <cellStyle name="Separador de milhares 2 2 2 7 18 5" xfId="10922" xr:uid="{B1EE3C73-88B4-46E2-81C1-BE1386F6155E}"/>
    <cellStyle name="Separador de milhares 2 2 2 7 19" xfId="5412" xr:uid="{D3EEADCD-85EF-4127-8C77-6473EA649B39}"/>
    <cellStyle name="Separador de milhares 2 2 2 7 19 2" xfId="6822" xr:uid="{B313E8C4-3E58-473A-97CA-53E61959FB22}"/>
    <cellStyle name="Separador de milhares 2 2 2 7 19 2 2" xfId="9641" xr:uid="{51839CE2-F527-42C9-93EB-986957D2DBF5}"/>
    <cellStyle name="Separador de milhares 2 2 2 7 19 2 2 2" xfId="21554" xr:uid="{FD05FE7E-805C-4764-B11C-132798CB8891}"/>
    <cellStyle name="Separador de milhares 2 2 2 7 19 2 2 3" xfId="15393" xr:uid="{69006E6B-46B4-4DC2-A11D-AA16CB021C65}"/>
    <cellStyle name="Separador de milhares 2 2 2 7 19 2 3" xfId="18735" xr:uid="{CAF6DB9A-6000-433D-A9B1-F66E65F3BEE2}"/>
    <cellStyle name="Separador de milhares 2 2 2 7 19 2 4" xfId="12615" xr:uid="{71FD201C-653B-4F27-8DC1-B21F9B2A8CD9}"/>
    <cellStyle name="Separador de milhares 2 2 2 7 19 3" xfId="8231" xr:uid="{8C2F93DA-4D06-4016-B440-AD7C980F3409}"/>
    <cellStyle name="Separador de milhares 2 2 2 7 19 3 2" xfId="20144" xr:uid="{EB98FF7F-D4F1-49C1-A873-63BE9129B341}"/>
    <cellStyle name="Separador de milhares 2 2 2 7 19 3 3" xfId="14004" xr:uid="{B19F6BBC-8941-4297-8120-DFED60C1AB42}"/>
    <cellStyle name="Separador de milhares 2 2 2 7 19 4" xfId="17325" xr:uid="{AACAC3E2-CF92-46CA-805B-32FC6207BB1C}"/>
    <cellStyle name="Separador de milhares 2 2 2 7 19 5" xfId="11226" xr:uid="{59D6A491-0DD7-4326-841B-0AE6DEEA326B}"/>
    <cellStyle name="Separador de milhares 2 2 2 7 2" xfId="3749" xr:uid="{08313B84-A76D-45E9-8324-87D682AFCC66}"/>
    <cellStyle name="Separador de milhares 2 2 2 7 2 2" xfId="4645" xr:uid="{0CD480A6-8D6C-4EB2-A641-2BB251BDFC89}"/>
    <cellStyle name="Separador de milhares 2 2 2 7 2 2 2" xfId="6055" xr:uid="{23506F67-2D43-4A0B-B24D-21CA12C2D9AB}"/>
    <cellStyle name="Separador de milhares 2 2 2 7 2 2 2 2" xfId="8874" xr:uid="{4FED5115-54EB-40DC-BA4C-6F37DC60B5E4}"/>
    <cellStyle name="Separador de milhares 2 2 2 7 2 2 2 2 2" xfId="20787" xr:uid="{B3E57414-7811-4872-9E29-225572489AD9}"/>
    <cellStyle name="Separador de milhares 2 2 2 7 2 2 2 2 3" xfId="14635" xr:uid="{D85C6E51-F50A-4191-BCD1-AD046684B99A}"/>
    <cellStyle name="Separador de milhares 2 2 2 7 2 2 2 3" xfId="17968" xr:uid="{DEC3BECA-373A-433C-8214-168B2211C172}"/>
    <cellStyle name="Separador de milhares 2 2 2 7 2 2 2 4" xfId="11857" xr:uid="{3347CAE6-5DB7-4134-AA9E-1E9B086B9382}"/>
    <cellStyle name="Separador de milhares 2 2 2 7 2 2 3" xfId="7464" xr:uid="{C3318BA0-EC42-4274-8E82-312C997049B5}"/>
    <cellStyle name="Separador de milhares 2 2 2 7 2 2 3 2" xfId="19377" xr:uid="{B7E51212-60D3-4016-8033-12DB4CC88530}"/>
    <cellStyle name="Separador de milhares 2 2 2 7 2 2 3 3" xfId="13246" xr:uid="{C3548E05-DDE2-412A-B01F-D16C9B44AB6A}"/>
    <cellStyle name="Separador de milhares 2 2 2 7 2 2 4" xfId="16558" xr:uid="{D14300AC-28A2-4F00-A4ED-459051960247}"/>
    <cellStyle name="Separador de milhares 2 2 2 7 2 2 5" xfId="10468" xr:uid="{1A72B2D6-EF55-44DE-9B9A-C69BB5F62264}"/>
    <cellStyle name="Separador de milhares 2 2 2 7 2 3" xfId="5112" xr:uid="{1F5206BE-6EED-4206-B938-9166BD5DB598}"/>
    <cellStyle name="Separador de milhares 2 2 2 7 2 3 2" xfId="6522" xr:uid="{D5A9E12B-63FB-4F34-9CA5-304933CD2D7A}"/>
    <cellStyle name="Separador de milhares 2 2 2 7 2 3 2 2" xfId="9341" xr:uid="{61DBD4F3-97AA-43A4-B16A-6F5FC95AFB71}"/>
    <cellStyle name="Separador de milhares 2 2 2 7 2 3 2 2 2" xfId="21254" xr:uid="{611811A7-A7CC-4EB3-A82D-0FC872E58591}"/>
    <cellStyle name="Separador de milhares 2 2 2 7 2 3 2 2 3" xfId="15097" xr:uid="{63D1F902-68B4-4DCB-8115-6568CB4CAF83}"/>
    <cellStyle name="Separador de milhares 2 2 2 7 2 3 2 3" xfId="18435" xr:uid="{E99C5D39-4903-4A5C-805D-24256A246877}"/>
    <cellStyle name="Separador de milhares 2 2 2 7 2 3 2 4" xfId="12319" xr:uid="{C8F72B30-FAE5-4612-AF59-4968401AF203}"/>
    <cellStyle name="Separador de milhares 2 2 2 7 2 3 3" xfId="7931" xr:uid="{C4533379-9D90-40B9-95D6-D4D9BAABCFEE}"/>
    <cellStyle name="Separador de milhares 2 2 2 7 2 3 3 2" xfId="19844" xr:uid="{DF89F1C1-B1BE-4E59-A110-C04FCABD2F25}"/>
    <cellStyle name="Separador de milhares 2 2 2 7 2 3 3 3" xfId="13708" xr:uid="{BAB5F68B-FECB-4075-BF89-0B0F295CE2AD}"/>
    <cellStyle name="Separador de milhares 2 2 2 7 2 3 4" xfId="17025" xr:uid="{48442C27-6843-4040-8F59-49E51CF581E5}"/>
    <cellStyle name="Separador de milhares 2 2 2 7 2 3 5" xfId="10930" xr:uid="{770F10AC-CA1F-4C10-A252-AC77CBDC1D77}"/>
    <cellStyle name="Separador de milhares 2 2 2 7 2 4" xfId="5420" xr:uid="{25B6C22B-1E1A-4A9E-A8A7-D2DBC5C663E2}"/>
    <cellStyle name="Separador de milhares 2 2 2 7 2 4 2" xfId="6830" xr:uid="{BB8FA3ED-D94E-481B-A8A8-0FDD2BC67D04}"/>
    <cellStyle name="Separador de milhares 2 2 2 7 2 4 2 2" xfId="9649" xr:uid="{431731D4-E388-47A2-82DD-C6235E0A20CF}"/>
    <cellStyle name="Separador de milhares 2 2 2 7 2 4 2 2 2" xfId="21562" xr:uid="{3878EEB7-E6C7-4D14-A4BD-0C8854EFD2FF}"/>
    <cellStyle name="Separador de milhares 2 2 2 7 2 4 2 2 3" xfId="15401" xr:uid="{9DEEE8EF-5154-407D-8AEC-58DC886BE954}"/>
    <cellStyle name="Separador de milhares 2 2 2 7 2 4 2 3" xfId="18743" xr:uid="{8A09C602-86ED-4730-A6DB-3F38C22AEBD2}"/>
    <cellStyle name="Separador de milhares 2 2 2 7 2 4 2 4" xfId="12623" xr:uid="{A5A8953A-4706-4C86-A2C2-4F8F7C539393}"/>
    <cellStyle name="Separador de milhares 2 2 2 7 2 4 3" xfId="8239" xr:uid="{18186EBB-197A-4C5C-BDAF-A0E68A883739}"/>
    <cellStyle name="Separador de milhares 2 2 2 7 2 4 3 2" xfId="20152" xr:uid="{D7A6661D-9858-41B3-AF0E-38B5D6C183C5}"/>
    <cellStyle name="Separador de milhares 2 2 2 7 2 4 3 3" xfId="14012" xr:uid="{0536740C-24FD-4AB9-8FEB-B3F8B74673B4}"/>
    <cellStyle name="Separador de milhares 2 2 2 7 2 4 4" xfId="17333" xr:uid="{252883C9-0993-49F5-93FA-90D309094A70}"/>
    <cellStyle name="Separador de milhares 2 2 2 7 2 4 5" xfId="11234" xr:uid="{F770F7DC-A8A7-4EBE-8027-DFBDA557060E}"/>
    <cellStyle name="Separador de milhares 2 2 2 7 2 5" xfId="5734" xr:uid="{A0536414-650E-4F35-AA13-A9F26871D714}"/>
    <cellStyle name="Separador de milhares 2 2 2 7 2 5 2" xfId="8553" xr:uid="{AF9F917D-8335-472E-825E-454EBB5D4F78}"/>
    <cellStyle name="Separador de milhares 2 2 2 7 2 5 2 2" xfId="20466" xr:uid="{DE4410D9-015E-490C-8161-59F68940E2ED}"/>
    <cellStyle name="Separador de milhares 2 2 2 7 2 5 2 3" xfId="14316" xr:uid="{952DE9B5-1499-40BC-893B-1E96BC23E19C}"/>
    <cellStyle name="Separador de milhares 2 2 2 7 2 5 3" xfId="17647" xr:uid="{A5FBB8D8-4201-4E18-A93E-BB90D3ADD762}"/>
    <cellStyle name="Separador de milhares 2 2 2 7 2 5 4" xfId="11538" xr:uid="{319E054C-D85A-42D8-B740-8E527DCC89D3}"/>
    <cellStyle name="Separador de milhares 2 2 2 7 2 6" xfId="7143" xr:uid="{8BE7DF09-17A6-418C-BF31-BD4CBC723BC0}"/>
    <cellStyle name="Separador de milhares 2 2 2 7 2 6 2" xfId="19056" xr:uid="{41B41FE2-15F8-430C-9DAF-D0469D272BF0}"/>
    <cellStyle name="Separador de milhares 2 2 2 7 2 6 3" xfId="12927" xr:uid="{B52804ED-ADBF-42E1-B42D-30462B26AAA2}"/>
    <cellStyle name="Separador de milhares 2 2 2 7 2 7" xfId="16058" xr:uid="{75F0E7CC-2986-4347-8E05-D29B9106E4AC}"/>
    <cellStyle name="Separador de milhares 2 2 2 7 2 8" xfId="9991" xr:uid="{A040AF03-6E50-438E-B90F-92303C9B1600}"/>
    <cellStyle name="Separador de milhares 2 2 2 7 20" xfId="5726" xr:uid="{3192E433-6B98-4FC1-B0F5-8E444AA78732}"/>
    <cellStyle name="Separador de milhares 2 2 2 7 20 2" xfId="8545" xr:uid="{3D78EC6D-48ED-49BF-83E4-457809CD32A7}"/>
    <cellStyle name="Separador de milhares 2 2 2 7 20 2 2" xfId="20458" xr:uid="{42380368-058B-4DCC-943A-1CC8F61A60F5}"/>
    <cellStyle name="Separador de milhares 2 2 2 7 20 2 3" xfId="14308" xr:uid="{F8189EF2-D85C-47F0-8578-12A6B46EA471}"/>
    <cellStyle name="Separador de milhares 2 2 2 7 20 3" xfId="17639" xr:uid="{435C4584-5592-4A45-BBCF-606332DF46E3}"/>
    <cellStyle name="Separador de milhares 2 2 2 7 20 4" xfId="11530" xr:uid="{E06437E7-0760-401A-B1C6-5B2479FDA9DD}"/>
    <cellStyle name="Separador de milhares 2 2 2 7 21" xfId="7135" xr:uid="{D1B3336A-BBB7-4761-8F1D-3A86C1FC9492}"/>
    <cellStyle name="Separador de milhares 2 2 2 7 21 2" xfId="19048" xr:uid="{B3D9D929-A15B-4A6F-AB6C-3C0936D9CCB0}"/>
    <cellStyle name="Separador de milhares 2 2 2 7 21 3" xfId="12919" xr:uid="{9D8DEB1B-3685-410B-A9FE-99A6A269FE02}"/>
    <cellStyle name="Separador de milhares 2 2 2 7 22" xfId="16050" xr:uid="{1AB52999-B4F9-42C8-A404-A6B5E26BC5BA}"/>
    <cellStyle name="Separador de milhares 2 2 2 7 23" xfId="9983" xr:uid="{6D22AD69-0D29-4A0F-87DD-51737EEB251C}"/>
    <cellStyle name="Separador de milhares 2 2 2 7 3" xfId="3750" xr:uid="{86E5574B-2B87-40EA-894A-4D04CCBDB9D6}"/>
    <cellStyle name="Separador de milhares 2 2 2 7 3 2" xfId="4646" xr:uid="{8C8C68B7-EC6D-4465-8691-66027B78A2F5}"/>
    <cellStyle name="Separador de milhares 2 2 2 7 3 2 2" xfId="6056" xr:uid="{BD9E4E79-9137-4312-BE2A-69DC636E6EDF}"/>
    <cellStyle name="Separador de milhares 2 2 2 7 3 2 2 2" xfId="8875" xr:uid="{2AD44F55-5AFC-413F-A7B8-AB5895800CF5}"/>
    <cellStyle name="Separador de milhares 2 2 2 7 3 2 2 2 2" xfId="20788" xr:uid="{2076565E-422C-4F68-BC60-904B4588C5BD}"/>
    <cellStyle name="Separador de milhares 2 2 2 7 3 2 2 2 3" xfId="14636" xr:uid="{8345D1AD-2B46-46E9-BC4A-F1AFEF457A57}"/>
    <cellStyle name="Separador de milhares 2 2 2 7 3 2 2 3" xfId="17969" xr:uid="{0DCA71A4-3AC9-4D45-8EDD-6B846DB4D31D}"/>
    <cellStyle name="Separador de milhares 2 2 2 7 3 2 2 4" xfId="11858" xr:uid="{90AEE3FF-BBC7-4D36-868C-8E6C8376F355}"/>
    <cellStyle name="Separador de milhares 2 2 2 7 3 2 3" xfId="7465" xr:uid="{2012795C-C8E4-436D-A096-7003A899BE7F}"/>
    <cellStyle name="Separador de milhares 2 2 2 7 3 2 3 2" xfId="19378" xr:uid="{7F1C5156-78D7-400A-8181-61FEDB06DD94}"/>
    <cellStyle name="Separador de milhares 2 2 2 7 3 2 3 3" xfId="13247" xr:uid="{5B59C451-1FF5-4730-B4AB-9AB92C90C004}"/>
    <cellStyle name="Separador de milhares 2 2 2 7 3 2 4" xfId="16559" xr:uid="{780A9DA0-0B8F-4B47-BFD3-1A58174690C2}"/>
    <cellStyle name="Separador de milhares 2 2 2 7 3 2 5" xfId="10469" xr:uid="{935EDBDD-AF9F-4050-9541-18A8327CFB6D}"/>
    <cellStyle name="Separador de milhares 2 2 2 7 3 3" xfId="5113" xr:uid="{66031DC8-77C2-418A-BE7E-E9609049EFBE}"/>
    <cellStyle name="Separador de milhares 2 2 2 7 3 3 2" xfId="6523" xr:uid="{63ABEF7E-071A-4B19-BF9C-F8D49F8F5719}"/>
    <cellStyle name="Separador de milhares 2 2 2 7 3 3 2 2" xfId="9342" xr:uid="{F40F7ECB-D491-483C-AABD-D01AC37E4CD9}"/>
    <cellStyle name="Separador de milhares 2 2 2 7 3 3 2 2 2" xfId="21255" xr:uid="{DDB419EE-A82C-4F65-9733-7F27355A6214}"/>
    <cellStyle name="Separador de milhares 2 2 2 7 3 3 2 2 3" xfId="15098" xr:uid="{9BAD1FAC-3B8D-4F6F-877B-A7AF27E1DB66}"/>
    <cellStyle name="Separador de milhares 2 2 2 7 3 3 2 3" xfId="18436" xr:uid="{08BFEFE5-5E5F-45CF-96D6-02A96353EAC7}"/>
    <cellStyle name="Separador de milhares 2 2 2 7 3 3 2 4" xfId="12320" xr:uid="{31918884-0FCC-4CA4-9296-9FAE933DB08E}"/>
    <cellStyle name="Separador de milhares 2 2 2 7 3 3 3" xfId="7932" xr:uid="{238E5C82-B369-41D4-8CD3-9916B06C5C47}"/>
    <cellStyle name="Separador de milhares 2 2 2 7 3 3 3 2" xfId="19845" xr:uid="{AD5D4520-589A-4AD3-B75E-F338C17668F7}"/>
    <cellStyle name="Separador de milhares 2 2 2 7 3 3 3 3" xfId="13709" xr:uid="{D6CBA46D-AF16-492E-8D21-B85B846A7A5F}"/>
    <cellStyle name="Separador de milhares 2 2 2 7 3 3 4" xfId="17026" xr:uid="{6567006F-6458-44DE-A436-51886640B06E}"/>
    <cellStyle name="Separador de milhares 2 2 2 7 3 3 5" xfId="10931" xr:uid="{D3457170-14A8-4839-86AD-A43E1D9D8D85}"/>
    <cellStyle name="Separador de milhares 2 2 2 7 3 4" xfId="5421" xr:uid="{E55784C2-BBED-41C9-B7BD-0DC3F57A145E}"/>
    <cellStyle name="Separador de milhares 2 2 2 7 3 4 2" xfId="6831" xr:uid="{F7938D65-37ED-410D-BF95-269BCEA9457C}"/>
    <cellStyle name="Separador de milhares 2 2 2 7 3 4 2 2" xfId="9650" xr:uid="{7AE33BE5-1510-495A-B50F-AFE4192FD018}"/>
    <cellStyle name="Separador de milhares 2 2 2 7 3 4 2 2 2" xfId="21563" xr:uid="{1F68BF8C-265D-4437-A0D2-76B7E7D7F1A1}"/>
    <cellStyle name="Separador de milhares 2 2 2 7 3 4 2 2 3" xfId="15402" xr:uid="{2A7BE2BC-8612-4C90-AF4E-F1E8787755BD}"/>
    <cellStyle name="Separador de milhares 2 2 2 7 3 4 2 3" xfId="18744" xr:uid="{726090E5-8E34-4560-8186-C6AE74A4BB14}"/>
    <cellStyle name="Separador de milhares 2 2 2 7 3 4 2 4" xfId="12624" xr:uid="{556F804F-E20A-43E1-82A3-0317E2CD2E8E}"/>
    <cellStyle name="Separador de milhares 2 2 2 7 3 4 3" xfId="8240" xr:uid="{CFF55D9F-7EF0-4671-8433-BA066280CCF0}"/>
    <cellStyle name="Separador de milhares 2 2 2 7 3 4 3 2" xfId="20153" xr:uid="{4B2F3C32-DA14-4107-BB9D-2ED7F4F65E8C}"/>
    <cellStyle name="Separador de milhares 2 2 2 7 3 4 3 3" xfId="14013" xr:uid="{72E887CD-E741-4D65-ABCC-1D5BFF14A4E3}"/>
    <cellStyle name="Separador de milhares 2 2 2 7 3 4 4" xfId="17334" xr:uid="{D86A7FBD-CCA9-4900-9EB5-B295FC9DCB94}"/>
    <cellStyle name="Separador de milhares 2 2 2 7 3 4 5" xfId="11235" xr:uid="{3BA6884E-8201-4B72-9335-0889E3147F5C}"/>
    <cellStyle name="Separador de milhares 2 2 2 7 3 5" xfId="5735" xr:uid="{F44A44B9-5E76-4D3D-8B0C-898B6C2AB4E4}"/>
    <cellStyle name="Separador de milhares 2 2 2 7 3 5 2" xfId="8554" xr:uid="{F56D3B68-C8D6-4424-89DA-B026B0321C3D}"/>
    <cellStyle name="Separador de milhares 2 2 2 7 3 5 2 2" xfId="20467" xr:uid="{74944F91-5EB9-4C9B-A8DC-63C9A027A7A3}"/>
    <cellStyle name="Separador de milhares 2 2 2 7 3 5 2 3" xfId="14317" xr:uid="{5F73543F-3F41-46E9-890F-967F8F420099}"/>
    <cellStyle name="Separador de milhares 2 2 2 7 3 5 3" xfId="17648" xr:uid="{C178AEB2-55F0-4831-A322-74BAE15F3686}"/>
    <cellStyle name="Separador de milhares 2 2 2 7 3 5 4" xfId="11539" xr:uid="{CFC84B9E-4A1A-433A-9980-AA172630F451}"/>
    <cellStyle name="Separador de milhares 2 2 2 7 3 6" xfId="7144" xr:uid="{412B60A4-4794-4ADF-A441-38E1D02D6931}"/>
    <cellStyle name="Separador de milhares 2 2 2 7 3 6 2" xfId="19057" xr:uid="{D5031672-1B68-491D-9259-56A9F2BDC767}"/>
    <cellStyle name="Separador de milhares 2 2 2 7 3 6 3" xfId="12928" xr:uid="{EE025EC8-3460-430D-AD82-69995225D6DF}"/>
    <cellStyle name="Separador de milhares 2 2 2 7 3 7" xfId="16059" xr:uid="{2FE3845A-9675-4F31-ADEB-C88064DE165C}"/>
    <cellStyle name="Separador de milhares 2 2 2 7 3 8" xfId="9992" xr:uid="{FFABE56D-C92A-432A-A6A7-EE0F1992C795}"/>
    <cellStyle name="Separador de milhares 2 2 2 7 4" xfId="3751" xr:uid="{886EEBF1-175D-4278-850F-D6AF4DED5D97}"/>
    <cellStyle name="Separador de milhares 2 2 2 7 4 2" xfId="4647" xr:uid="{3AC4E55F-78EC-41DF-9C8D-C0E8583AD66D}"/>
    <cellStyle name="Separador de milhares 2 2 2 7 4 2 2" xfId="6057" xr:uid="{CAB846F9-E786-451B-A1D2-2D763BB3CAF7}"/>
    <cellStyle name="Separador de milhares 2 2 2 7 4 2 2 2" xfId="8876" xr:uid="{7339DC07-BDB5-4C0E-B987-58A77ADD0A28}"/>
    <cellStyle name="Separador de milhares 2 2 2 7 4 2 2 2 2" xfId="20789" xr:uid="{473E2DD7-AAD9-4AFF-96F1-F7D643205FD0}"/>
    <cellStyle name="Separador de milhares 2 2 2 7 4 2 2 2 3" xfId="14637" xr:uid="{77DD9CC5-E5E4-4EA0-AEFC-A04F162EB78B}"/>
    <cellStyle name="Separador de milhares 2 2 2 7 4 2 2 3" xfId="17970" xr:uid="{AD4CF7C9-9D5F-427D-84C3-C9F1FBB4F66B}"/>
    <cellStyle name="Separador de milhares 2 2 2 7 4 2 2 4" xfId="11859" xr:uid="{DDEEE680-9E07-4062-9A21-E77DD31BC71B}"/>
    <cellStyle name="Separador de milhares 2 2 2 7 4 2 3" xfId="7466" xr:uid="{87699BEE-B95E-4211-A36D-99D6506579EC}"/>
    <cellStyle name="Separador de milhares 2 2 2 7 4 2 3 2" xfId="19379" xr:uid="{2411A6AD-697C-4DA1-B6CF-EFEC0F63042D}"/>
    <cellStyle name="Separador de milhares 2 2 2 7 4 2 3 3" xfId="13248" xr:uid="{BC10B82E-A057-49CA-AA73-17228B13D76C}"/>
    <cellStyle name="Separador de milhares 2 2 2 7 4 2 4" xfId="16560" xr:uid="{1C688EFD-8F5A-4298-A7ED-E196FC2CEC25}"/>
    <cellStyle name="Separador de milhares 2 2 2 7 4 2 5" xfId="10470" xr:uid="{38D83424-6DED-4AF8-BE74-5C351D5D5516}"/>
    <cellStyle name="Separador de milhares 2 2 2 7 4 3" xfId="5114" xr:uid="{E532BF03-AF88-4AD5-9A1E-7F929A17095E}"/>
    <cellStyle name="Separador de milhares 2 2 2 7 4 3 2" xfId="6524" xr:uid="{728B8947-45DA-4E8F-AEB3-07CFF99C11B8}"/>
    <cellStyle name="Separador de milhares 2 2 2 7 4 3 2 2" xfId="9343" xr:uid="{72E05772-0AF8-4EBA-847F-52492C631C65}"/>
    <cellStyle name="Separador de milhares 2 2 2 7 4 3 2 2 2" xfId="21256" xr:uid="{047D6421-3F98-40D7-AA69-70EB841B36E4}"/>
    <cellStyle name="Separador de milhares 2 2 2 7 4 3 2 2 3" xfId="15099" xr:uid="{2A065F93-46B1-47D4-80A7-A18DE452FA23}"/>
    <cellStyle name="Separador de milhares 2 2 2 7 4 3 2 3" xfId="18437" xr:uid="{2E2765E7-1EA2-405E-AA71-2CB2A8FA3BA6}"/>
    <cellStyle name="Separador de milhares 2 2 2 7 4 3 2 4" xfId="12321" xr:uid="{49427A40-698F-44CB-B45F-E67E11EF99A2}"/>
    <cellStyle name="Separador de milhares 2 2 2 7 4 3 3" xfId="7933" xr:uid="{F8618EEA-A1DD-4117-B278-396A892AB0AA}"/>
    <cellStyle name="Separador de milhares 2 2 2 7 4 3 3 2" xfId="19846" xr:uid="{96DAB96E-1912-463C-A85D-886B354F9636}"/>
    <cellStyle name="Separador de milhares 2 2 2 7 4 3 3 3" xfId="13710" xr:uid="{E1BCE6AD-3846-4AF8-AEE1-4CF36211BB54}"/>
    <cellStyle name="Separador de milhares 2 2 2 7 4 3 4" xfId="17027" xr:uid="{DDDED08B-D2A4-4815-8AEA-D694BB673F6A}"/>
    <cellStyle name="Separador de milhares 2 2 2 7 4 3 5" xfId="10932" xr:uid="{0BBAC0E5-5A1E-4852-963E-F62B937DD1D0}"/>
    <cellStyle name="Separador de milhares 2 2 2 7 4 4" xfId="5422" xr:uid="{795AD24A-A680-447D-8F92-82F47EB08BA4}"/>
    <cellStyle name="Separador de milhares 2 2 2 7 4 4 2" xfId="6832" xr:uid="{3529DE3A-331F-400B-8CC1-DDD6348D675A}"/>
    <cellStyle name="Separador de milhares 2 2 2 7 4 4 2 2" xfId="9651" xr:uid="{8E8D9E44-386B-4488-A868-EE943A3D9867}"/>
    <cellStyle name="Separador de milhares 2 2 2 7 4 4 2 2 2" xfId="21564" xr:uid="{FEF5134A-613D-4BA8-9D2E-1119DE537820}"/>
    <cellStyle name="Separador de milhares 2 2 2 7 4 4 2 2 3" xfId="15403" xr:uid="{4053FBD0-08D1-453D-A5A6-E9FBDF7444C7}"/>
    <cellStyle name="Separador de milhares 2 2 2 7 4 4 2 3" xfId="18745" xr:uid="{499BDE53-3270-4FB1-883D-25106106065B}"/>
    <cellStyle name="Separador de milhares 2 2 2 7 4 4 2 4" xfId="12625" xr:uid="{E4A1E88A-51B9-4FAC-A0DB-09712D1AAD72}"/>
    <cellStyle name="Separador de milhares 2 2 2 7 4 4 3" xfId="8241" xr:uid="{12B452B6-75F4-4CC2-AE84-482FC290A93F}"/>
    <cellStyle name="Separador de milhares 2 2 2 7 4 4 3 2" xfId="20154" xr:uid="{E2E916F8-15F8-4D81-8ADC-80949E04F826}"/>
    <cellStyle name="Separador de milhares 2 2 2 7 4 4 3 3" xfId="14014" xr:uid="{FE9227A3-BAF1-46CD-8589-702A9CA49759}"/>
    <cellStyle name="Separador de milhares 2 2 2 7 4 4 4" xfId="17335" xr:uid="{B4B36C28-4783-4D79-AB48-582B551BFCE7}"/>
    <cellStyle name="Separador de milhares 2 2 2 7 4 4 5" xfId="11236" xr:uid="{3AEE22A4-EC59-41E6-B237-AF40DE75B5E0}"/>
    <cellStyle name="Separador de milhares 2 2 2 7 4 5" xfId="5736" xr:uid="{943BED00-965A-46A1-BCA3-05EBBAC879F7}"/>
    <cellStyle name="Separador de milhares 2 2 2 7 4 5 2" xfId="8555" xr:uid="{10E153AD-A2E0-4EB5-A337-3AD063AC8412}"/>
    <cellStyle name="Separador de milhares 2 2 2 7 4 5 2 2" xfId="20468" xr:uid="{0B58B9B6-E0AF-42DC-9026-6256584A2D33}"/>
    <cellStyle name="Separador de milhares 2 2 2 7 4 5 2 3" xfId="14318" xr:uid="{016B61BD-D086-42A8-B645-DF954ACA4FFE}"/>
    <cellStyle name="Separador de milhares 2 2 2 7 4 5 3" xfId="17649" xr:uid="{BD3EC780-28B7-4BF3-9C8B-64FA58BB256A}"/>
    <cellStyle name="Separador de milhares 2 2 2 7 4 5 4" xfId="11540" xr:uid="{843A50C7-F8AF-4CC0-8E44-914D64633B4F}"/>
    <cellStyle name="Separador de milhares 2 2 2 7 4 6" xfId="7145" xr:uid="{6347EDC8-6392-4E87-9816-911D3AEE3C74}"/>
    <cellStyle name="Separador de milhares 2 2 2 7 4 6 2" xfId="19058" xr:uid="{DA28BCC1-CE7A-40B7-AC51-D74833414C26}"/>
    <cellStyle name="Separador de milhares 2 2 2 7 4 6 3" xfId="12929" xr:uid="{D34AB967-0370-41A5-944D-74F775102376}"/>
    <cellStyle name="Separador de milhares 2 2 2 7 4 7" xfId="16060" xr:uid="{491E6955-CDF2-4D5B-908F-7B11612CF2C0}"/>
    <cellStyle name="Separador de milhares 2 2 2 7 4 8" xfId="9993" xr:uid="{70DD3ABD-A120-41C2-8AD7-165222F5DED3}"/>
    <cellStyle name="Separador de milhares 2 2 2 7 5" xfId="3752" xr:uid="{47653BFE-7B2C-4DAE-8328-897837390DCE}"/>
    <cellStyle name="Separador de milhares 2 2 2 7 5 2" xfId="4648" xr:uid="{A5F50D73-CF85-4831-BC62-5FD60494713A}"/>
    <cellStyle name="Separador de milhares 2 2 2 7 5 2 2" xfId="6058" xr:uid="{FD53E63A-3434-499D-A525-3F1114FEB552}"/>
    <cellStyle name="Separador de milhares 2 2 2 7 5 2 2 2" xfId="8877" xr:uid="{C3E7EF08-C626-48A2-9D35-9D37F0ABC1E5}"/>
    <cellStyle name="Separador de milhares 2 2 2 7 5 2 2 2 2" xfId="20790" xr:uid="{FB035C6D-36BC-4FD0-9657-D9FA9BEED68C}"/>
    <cellStyle name="Separador de milhares 2 2 2 7 5 2 2 2 3" xfId="14638" xr:uid="{EAFC98C0-B0B4-4025-A8B7-8047295F59AD}"/>
    <cellStyle name="Separador de milhares 2 2 2 7 5 2 2 3" xfId="17971" xr:uid="{2DFB4687-F31F-452C-8DEC-D0F221665FA7}"/>
    <cellStyle name="Separador de milhares 2 2 2 7 5 2 2 4" xfId="11860" xr:uid="{2FB21AD1-9744-4858-8F9F-AF644E37862E}"/>
    <cellStyle name="Separador de milhares 2 2 2 7 5 2 3" xfId="7467" xr:uid="{2AE6C0FC-E2EA-40E5-9AD0-5FB3BF76337F}"/>
    <cellStyle name="Separador de milhares 2 2 2 7 5 2 3 2" xfId="19380" xr:uid="{24F50AD8-35C4-49E1-BCA7-6B0911AFE5D1}"/>
    <cellStyle name="Separador de milhares 2 2 2 7 5 2 3 3" xfId="13249" xr:uid="{2777212D-166E-403A-9141-F717930963D9}"/>
    <cellStyle name="Separador de milhares 2 2 2 7 5 2 4" xfId="16561" xr:uid="{8D9AC299-C1DE-4B59-82A2-F05FE821592E}"/>
    <cellStyle name="Separador de milhares 2 2 2 7 5 2 5" xfId="10471" xr:uid="{3EA46BCC-E6C6-4E62-A081-418E60567878}"/>
    <cellStyle name="Separador de milhares 2 2 2 7 5 3" xfId="5115" xr:uid="{78C42658-6931-46C3-B5CC-26D935B5744F}"/>
    <cellStyle name="Separador de milhares 2 2 2 7 5 3 2" xfId="6525" xr:uid="{7E7E042F-6424-4324-88E0-3B9C756D16EC}"/>
    <cellStyle name="Separador de milhares 2 2 2 7 5 3 2 2" xfId="9344" xr:uid="{BBCA6F8E-C6C7-44BB-AF8A-63C19871C59D}"/>
    <cellStyle name="Separador de milhares 2 2 2 7 5 3 2 2 2" xfId="21257" xr:uid="{B79D6B88-CC2B-4664-8EB4-DC00348FC95E}"/>
    <cellStyle name="Separador de milhares 2 2 2 7 5 3 2 2 3" xfId="15100" xr:uid="{9262EF97-D182-4BC4-AE24-EAB4A9EAE540}"/>
    <cellStyle name="Separador de milhares 2 2 2 7 5 3 2 3" xfId="18438" xr:uid="{948122EB-0158-4F47-A2B7-62250630D0E4}"/>
    <cellStyle name="Separador de milhares 2 2 2 7 5 3 2 4" xfId="12322" xr:uid="{6F0A26F7-A157-40C6-A403-C1BBFD72C5EC}"/>
    <cellStyle name="Separador de milhares 2 2 2 7 5 3 3" xfId="7934" xr:uid="{4E6EA157-EEB9-4D51-A297-A29C8E6D0782}"/>
    <cellStyle name="Separador de milhares 2 2 2 7 5 3 3 2" xfId="19847" xr:uid="{CF544886-57B7-4181-B569-BBF2C9CC9F9A}"/>
    <cellStyle name="Separador de milhares 2 2 2 7 5 3 3 3" xfId="13711" xr:uid="{B0E95E39-0256-4C1A-A46A-359D9A7A5CBD}"/>
    <cellStyle name="Separador de milhares 2 2 2 7 5 3 4" xfId="17028" xr:uid="{C8D7E30E-49B3-40CA-A828-3699E1490123}"/>
    <cellStyle name="Separador de milhares 2 2 2 7 5 3 5" xfId="10933" xr:uid="{C6B093E9-FBDE-4330-8049-8E19CA4D9925}"/>
    <cellStyle name="Separador de milhares 2 2 2 7 5 4" xfId="5423" xr:uid="{C61EB3C7-C1FD-4DB5-BD5B-B5116E50DEE6}"/>
    <cellStyle name="Separador de milhares 2 2 2 7 5 4 2" xfId="6833" xr:uid="{023A5216-30EB-4BE3-8ABE-22B321997886}"/>
    <cellStyle name="Separador de milhares 2 2 2 7 5 4 2 2" xfId="9652" xr:uid="{1D7FEA0C-43C9-45D5-BB65-C98D74A535A9}"/>
    <cellStyle name="Separador de milhares 2 2 2 7 5 4 2 2 2" xfId="21565" xr:uid="{52EEC4F6-5896-4860-B85E-C96AAB213004}"/>
    <cellStyle name="Separador de milhares 2 2 2 7 5 4 2 2 3" xfId="15404" xr:uid="{3BC325D4-AEA2-4D18-85FC-76865AF2B800}"/>
    <cellStyle name="Separador de milhares 2 2 2 7 5 4 2 3" xfId="18746" xr:uid="{FBB12E17-08B6-4695-90E1-F9AA8E05D281}"/>
    <cellStyle name="Separador de milhares 2 2 2 7 5 4 2 4" xfId="12626" xr:uid="{27A47314-AEE0-4A39-8E2B-5A8CA2B634A4}"/>
    <cellStyle name="Separador de milhares 2 2 2 7 5 4 3" xfId="8242" xr:uid="{748E324F-A0A8-4147-B496-7C6C8EF6CE7F}"/>
    <cellStyle name="Separador de milhares 2 2 2 7 5 4 3 2" xfId="20155" xr:uid="{E0124003-7653-4037-A8C0-9ADBFEF24865}"/>
    <cellStyle name="Separador de milhares 2 2 2 7 5 4 3 3" xfId="14015" xr:uid="{0259FF8E-B0D2-47D1-8487-CD31A4EB799C}"/>
    <cellStyle name="Separador de milhares 2 2 2 7 5 4 4" xfId="17336" xr:uid="{ED78C6F0-A478-409C-91DB-202E770730B5}"/>
    <cellStyle name="Separador de milhares 2 2 2 7 5 4 5" xfId="11237" xr:uid="{C32A270C-067F-4703-BE3D-E7B62C8D5F62}"/>
    <cellStyle name="Separador de milhares 2 2 2 7 5 5" xfId="5737" xr:uid="{EE94AEF8-42C7-47FC-A7BC-091CFB0BF9E8}"/>
    <cellStyle name="Separador de milhares 2 2 2 7 5 5 2" xfId="8556" xr:uid="{DA9883A7-42A0-459F-A14F-2AA61E0ADE7D}"/>
    <cellStyle name="Separador de milhares 2 2 2 7 5 5 2 2" xfId="20469" xr:uid="{EF21F4D5-D315-4D6D-8B37-5D37B6D0B275}"/>
    <cellStyle name="Separador de milhares 2 2 2 7 5 5 2 3" xfId="14319" xr:uid="{890CC249-7BEC-44E2-B10E-394E4E8ACCA0}"/>
    <cellStyle name="Separador de milhares 2 2 2 7 5 5 3" xfId="17650" xr:uid="{CB42CF91-4829-4BD6-B205-F5D05C9A070C}"/>
    <cellStyle name="Separador de milhares 2 2 2 7 5 5 4" xfId="11541" xr:uid="{A734EECF-BE68-4594-B7D6-CEED0788B64C}"/>
    <cellStyle name="Separador de milhares 2 2 2 7 5 6" xfId="7146" xr:uid="{60178922-8746-4A30-B359-A6C602AEC8B3}"/>
    <cellStyle name="Separador de milhares 2 2 2 7 5 6 2" xfId="19059" xr:uid="{B1E9606C-70B4-46E1-AEBA-E8835D219F64}"/>
    <cellStyle name="Separador de milhares 2 2 2 7 5 6 3" xfId="12930" xr:uid="{B476E925-08C7-4FB3-B46C-BA5C26527E6C}"/>
    <cellStyle name="Separador de milhares 2 2 2 7 5 7" xfId="16061" xr:uid="{33AC883C-4F50-420E-8F69-5CA5B3C621E3}"/>
    <cellStyle name="Separador de milhares 2 2 2 7 5 8" xfId="9994" xr:uid="{5B1409CE-173B-465A-8F73-94D64B295FF6}"/>
    <cellStyle name="Separador de milhares 2 2 2 7 6" xfId="3753" xr:uid="{958E9766-834D-435E-98A6-6D4522C43A80}"/>
    <cellStyle name="Separador de milhares 2 2 2 7 6 2" xfId="4649" xr:uid="{6265303D-3F91-4A23-B431-365C78DE94CF}"/>
    <cellStyle name="Separador de milhares 2 2 2 7 6 2 2" xfId="6059" xr:uid="{49E3E1CD-DD18-4084-9305-A47542D6D059}"/>
    <cellStyle name="Separador de milhares 2 2 2 7 6 2 2 2" xfId="8878" xr:uid="{DFB1F985-40AC-457A-82B0-682EE5DC736A}"/>
    <cellStyle name="Separador de milhares 2 2 2 7 6 2 2 2 2" xfId="20791" xr:uid="{34A35E00-AA2F-4724-A7F9-3F7446C5C2E4}"/>
    <cellStyle name="Separador de milhares 2 2 2 7 6 2 2 2 3" xfId="14639" xr:uid="{D8C46E34-8E8A-4E40-BF39-80CEE97238DE}"/>
    <cellStyle name="Separador de milhares 2 2 2 7 6 2 2 3" xfId="17972" xr:uid="{87931DBE-B896-4383-A407-8E7589CE26B3}"/>
    <cellStyle name="Separador de milhares 2 2 2 7 6 2 2 4" xfId="11861" xr:uid="{B5A6400A-A603-41A7-8915-CBE5ACA6800D}"/>
    <cellStyle name="Separador de milhares 2 2 2 7 6 2 3" xfId="7468" xr:uid="{DB1A3B32-A07A-4CFB-833B-76F6582BE1AA}"/>
    <cellStyle name="Separador de milhares 2 2 2 7 6 2 3 2" xfId="19381" xr:uid="{DB6A8BCB-28BF-4179-A509-86DD26764D3D}"/>
    <cellStyle name="Separador de milhares 2 2 2 7 6 2 3 3" xfId="13250" xr:uid="{3F90842B-4672-412E-AAF5-B23452174F40}"/>
    <cellStyle name="Separador de milhares 2 2 2 7 6 2 4" xfId="16562" xr:uid="{30D4DE48-AED7-4A4D-98D2-9E267379138B}"/>
    <cellStyle name="Separador de milhares 2 2 2 7 6 2 5" xfId="10472" xr:uid="{7D345BB5-2223-4585-ADC6-737122BF1A03}"/>
    <cellStyle name="Separador de milhares 2 2 2 7 6 3" xfId="5116" xr:uid="{E2F6C3B5-A6EB-4979-B74F-0CF8EBB74EC5}"/>
    <cellStyle name="Separador de milhares 2 2 2 7 6 3 2" xfId="6526" xr:uid="{BCC471A8-0934-4074-841B-A854DD56D103}"/>
    <cellStyle name="Separador de milhares 2 2 2 7 6 3 2 2" xfId="9345" xr:uid="{0FA6C406-5D53-400A-B4EE-B16E7D7F0AAE}"/>
    <cellStyle name="Separador de milhares 2 2 2 7 6 3 2 2 2" xfId="21258" xr:uid="{1535596A-72AD-4D27-92BF-18F357730E9A}"/>
    <cellStyle name="Separador de milhares 2 2 2 7 6 3 2 2 3" xfId="15101" xr:uid="{9F4A6035-9262-4406-8CDC-DC8551A62F5D}"/>
    <cellStyle name="Separador de milhares 2 2 2 7 6 3 2 3" xfId="18439" xr:uid="{6C7DA8A0-A5BB-4AAA-A1F8-10E28FE96762}"/>
    <cellStyle name="Separador de milhares 2 2 2 7 6 3 2 4" xfId="12323" xr:uid="{C1602DD5-1A8E-4E1C-847E-D6370D38F78C}"/>
    <cellStyle name="Separador de milhares 2 2 2 7 6 3 3" xfId="7935" xr:uid="{9519F434-347C-4E1F-BEE4-550494589807}"/>
    <cellStyle name="Separador de milhares 2 2 2 7 6 3 3 2" xfId="19848" xr:uid="{DAA934AB-3DDE-43DE-BE9C-906AC18968AB}"/>
    <cellStyle name="Separador de milhares 2 2 2 7 6 3 3 3" xfId="13712" xr:uid="{E87EB37F-3697-48FD-B285-2E2E351FF98C}"/>
    <cellStyle name="Separador de milhares 2 2 2 7 6 3 4" xfId="17029" xr:uid="{B519DCFB-EB21-4B12-B954-ABB28E291C95}"/>
    <cellStyle name="Separador de milhares 2 2 2 7 6 3 5" xfId="10934" xr:uid="{9701F41F-03FD-4BE0-90C0-EC048656D009}"/>
    <cellStyle name="Separador de milhares 2 2 2 7 6 4" xfId="5424" xr:uid="{BC9D84C6-7A78-4CBB-9E36-BCC66F4DBF02}"/>
    <cellStyle name="Separador de milhares 2 2 2 7 6 4 2" xfId="6834" xr:uid="{E830DAC3-8668-43BA-AF13-0FBB52FB08EC}"/>
    <cellStyle name="Separador de milhares 2 2 2 7 6 4 2 2" xfId="9653" xr:uid="{8F346378-2649-45D1-B880-364B1E0CDC36}"/>
    <cellStyle name="Separador de milhares 2 2 2 7 6 4 2 2 2" xfId="21566" xr:uid="{65D8D9EF-E0A7-492E-83E4-F406C6CFC3A0}"/>
    <cellStyle name="Separador de milhares 2 2 2 7 6 4 2 2 3" xfId="15405" xr:uid="{69B5C0B6-E439-4CDC-98EA-6FA95BD32990}"/>
    <cellStyle name="Separador de milhares 2 2 2 7 6 4 2 3" xfId="18747" xr:uid="{0FAE799F-FDD1-4FBF-82E0-A889387030A3}"/>
    <cellStyle name="Separador de milhares 2 2 2 7 6 4 2 4" xfId="12627" xr:uid="{264D8CCD-FBF9-41D7-B87C-6D07DA4C0D14}"/>
    <cellStyle name="Separador de milhares 2 2 2 7 6 4 3" xfId="8243" xr:uid="{63F969BC-FC52-4C0A-93FB-FCC3EB1F3E77}"/>
    <cellStyle name="Separador de milhares 2 2 2 7 6 4 3 2" xfId="20156" xr:uid="{BB307931-BD8D-452B-BD31-9135588DA09F}"/>
    <cellStyle name="Separador de milhares 2 2 2 7 6 4 3 3" xfId="14016" xr:uid="{B5B9908F-46BF-44F8-A658-7B90C9D58C87}"/>
    <cellStyle name="Separador de milhares 2 2 2 7 6 4 4" xfId="17337" xr:uid="{9E49033C-C468-48E3-854D-D2BCB1574F26}"/>
    <cellStyle name="Separador de milhares 2 2 2 7 6 4 5" xfId="11238" xr:uid="{4B7BF148-9F2E-4C0C-A55C-F6970C74738C}"/>
    <cellStyle name="Separador de milhares 2 2 2 7 6 5" xfId="5738" xr:uid="{8EB6A791-B993-422C-907A-8EE91C058521}"/>
    <cellStyle name="Separador de milhares 2 2 2 7 6 5 2" xfId="8557" xr:uid="{21E47B79-FEF0-4D50-ADC9-146EF467B637}"/>
    <cellStyle name="Separador de milhares 2 2 2 7 6 5 2 2" xfId="20470" xr:uid="{180542CA-2F5A-4E7E-AB77-961CB1CE63A4}"/>
    <cellStyle name="Separador de milhares 2 2 2 7 6 5 2 3" xfId="14320" xr:uid="{2899D1FA-0FF1-4979-BE3D-FC4925A97735}"/>
    <cellStyle name="Separador de milhares 2 2 2 7 6 5 3" xfId="17651" xr:uid="{2F0DA9A5-6A7A-402F-ABAB-EA666DD1A9AB}"/>
    <cellStyle name="Separador de milhares 2 2 2 7 6 5 4" xfId="11542" xr:uid="{9ADA2F1E-21A1-4161-8079-E5543C2C43F0}"/>
    <cellStyle name="Separador de milhares 2 2 2 7 6 6" xfId="7147" xr:uid="{6EFE421F-48F8-4CB1-9380-1D2C1EDDE05E}"/>
    <cellStyle name="Separador de milhares 2 2 2 7 6 6 2" xfId="19060" xr:uid="{97E36892-7409-4EE6-AD71-0A2E71CF6A1D}"/>
    <cellStyle name="Separador de milhares 2 2 2 7 6 6 3" xfId="12931" xr:uid="{A0D0D873-0CC7-403C-B794-F83B2DAADFAD}"/>
    <cellStyle name="Separador de milhares 2 2 2 7 6 7" xfId="16062" xr:uid="{29430F26-090E-4EE7-9534-89AF97F1CC52}"/>
    <cellStyle name="Separador de milhares 2 2 2 7 6 8" xfId="9995" xr:uid="{1A68201E-CFCC-4FF4-858D-6607BF020F1C}"/>
    <cellStyle name="Separador de milhares 2 2 2 7 7" xfId="3754" xr:uid="{3C54BFC7-C048-4ABC-86DF-87112C7B4DEE}"/>
    <cellStyle name="Separador de milhares 2 2 2 7 7 2" xfId="4650" xr:uid="{34E68042-5557-49BC-BD36-509A9A3E68AC}"/>
    <cellStyle name="Separador de milhares 2 2 2 7 7 2 2" xfId="6060" xr:uid="{9E48D928-09F5-4986-9BE4-DF553C019FDD}"/>
    <cellStyle name="Separador de milhares 2 2 2 7 7 2 2 2" xfId="8879" xr:uid="{1DEE2E47-C770-435C-950A-3D611A5A3AFD}"/>
    <cellStyle name="Separador de milhares 2 2 2 7 7 2 2 2 2" xfId="20792" xr:uid="{D5AF9F08-C989-47DE-B84C-76286295D702}"/>
    <cellStyle name="Separador de milhares 2 2 2 7 7 2 2 2 3" xfId="14640" xr:uid="{41ADF36C-CF42-45F3-A341-B34EA4D9BC57}"/>
    <cellStyle name="Separador de milhares 2 2 2 7 7 2 2 3" xfId="17973" xr:uid="{FC9E3679-FEC0-4517-AF66-50D99C9A84B7}"/>
    <cellStyle name="Separador de milhares 2 2 2 7 7 2 2 4" xfId="11862" xr:uid="{79500ED4-601F-4DAB-9B15-0F2112A228C1}"/>
    <cellStyle name="Separador de milhares 2 2 2 7 7 2 3" xfId="7469" xr:uid="{11661A4D-F172-4663-B36B-92C2C92E4ACA}"/>
    <cellStyle name="Separador de milhares 2 2 2 7 7 2 3 2" xfId="19382" xr:uid="{C97C1247-DCC6-4508-A5D3-B823315E7B52}"/>
    <cellStyle name="Separador de milhares 2 2 2 7 7 2 3 3" xfId="13251" xr:uid="{8A3F957F-D155-4F4D-9157-5DD5269EA73A}"/>
    <cellStyle name="Separador de milhares 2 2 2 7 7 2 4" xfId="16563" xr:uid="{5E6F5F3C-4BA6-4834-BB14-3B27FFCEB9D9}"/>
    <cellStyle name="Separador de milhares 2 2 2 7 7 2 5" xfId="10473" xr:uid="{399D8447-F58A-4982-8B97-0BBC9E873328}"/>
    <cellStyle name="Separador de milhares 2 2 2 7 7 3" xfId="5117" xr:uid="{BB3723A7-F6B2-43AF-9008-DA566B5998A3}"/>
    <cellStyle name="Separador de milhares 2 2 2 7 7 3 2" xfId="6527" xr:uid="{78B8388C-3EF2-4A98-BD1C-E51E5415C226}"/>
    <cellStyle name="Separador de milhares 2 2 2 7 7 3 2 2" xfId="9346" xr:uid="{780BC08A-2DBD-4158-B3E1-64FB1AA6ADE2}"/>
    <cellStyle name="Separador de milhares 2 2 2 7 7 3 2 2 2" xfId="21259" xr:uid="{27057259-F792-47EE-A11D-7DF10F2076DE}"/>
    <cellStyle name="Separador de milhares 2 2 2 7 7 3 2 2 3" xfId="15102" xr:uid="{7B800EFA-0F4B-4899-956B-D7CC0F1867BF}"/>
    <cellStyle name="Separador de milhares 2 2 2 7 7 3 2 3" xfId="18440" xr:uid="{DDF1F560-2A49-4C3A-A598-D1C1CFE558B3}"/>
    <cellStyle name="Separador de milhares 2 2 2 7 7 3 2 4" xfId="12324" xr:uid="{825497C9-D645-4E1C-B211-F2FE36E29929}"/>
    <cellStyle name="Separador de milhares 2 2 2 7 7 3 3" xfId="7936" xr:uid="{137B5342-BA34-47C5-9758-944CE16F48BA}"/>
    <cellStyle name="Separador de milhares 2 2 2 7 7 3 3 2" xfId="19849" xr:uid="{CAADE31E-06E4-4271-847D-31DF5A516F32}"/>
    <cellStyle name="Separador de milhares 2 2 2 7 7 3 3 3" xfId="13713" xr:uid="{EED3F4AF-A755-47B5-92D1-F0DE67BFBB76}"/>
    <cellStyle name="Separador de milhares 2 2 2 7 7 3 4" xfId="17030" xr:uid="{AE4F86EB-3640-40FD-B4FA-F8D22FE13195}"/>
    <cellStyle name="Separador de milhares 2 2 2 7 7 3 5" xfId="10935" xr:uid="{29AF20C1-8CEB-4B26-BA94-2915047FA09D}"/>
    <cellStyle name="Separador de milhares 2 2 2 7 7 4" xfId="5425" xr:uid="{27AE1A45-726A-415A-9C6B-387C6A16EBFB}"/>
    <cellStyle name="Separador de milhares 2 2 2 7 7 4 2" xfId="6835" xr:uid="{E34E1493-D70F-40CC-9D95-411AB7202E8D}"/>
    <cellStyle name="Separador de milhares 2 2 2 7 7 4 2 2" xfId="9654" xr:uid="{81DD811E-AD47-49A9-85D8-C20CCD72CC7D}"/>
    <cellStyle name="Separador de milhares 2 2 2 7 7 4 2 2 2" xfId="21567" xr:uid="{D9C25066-3E8F-418C-9202-59C9D124D5D7}"/>
    <cellStyle name="Separador de milhares 2 2 2 7 7 4 2 2 3" xfId="15406" xr:uid="{B7FEE8E2-3FAC-4062-808A-308BA0CBCD6E}"/>
    <cellStyle name="Separador de milhares 2 2 2 7 7 4 2 3" xfId="18748" xr:uid="{8D162F26-3A14-43DD-800B-A2B4EA597DBB}"/>
    <cellStyle name="Separador de milhares 2 2 2 7 7 4 2 4" xfId="12628" xr:uid="{C0771654-F0A4-4D33-A70F-EFD0F18F3AC4}"/>
    <cellStyle name="Separador de milhares 2 2 2 7 7 4 3" xfId="8244" xr:uid="{DCAF8383-25EB-4F43-BFEF-473048B34C30}"/>
    <cellStyle name="Separador de milhares 2 2 2 7 7 4 3 2" xfId="20157" xr:uid="{96B3FAA1-D1EF-4EED-9A12-46C41CA306CC}"/>
    <cellStyle name="Separador de milhares 2 2 2 7 7 4 3 3" xfId="14017" xr:uid="{A72F6DD8-6E05-47A4-978E-0288EC01FEE2}"/>
    <cellStyle name="Separador de milhares 2 2 2 7 7 4 4" xfId="17338" xr:uid="{8FC2ADD8-680F-490C-9EDB-6BB163FA3773}"/>
    <cellStyle name="Separador de milhares 2 2 2 7 7 4 5" xfId="11239" xr:uid="{E5142C90-BD43-441D-9670-08FDAAEA27D7}"/>
    <cellStyle name="Separador de milhares 2 2 2 7 7 5" xfId="5739" xr:uid="{AD9454D3-107B-4C13-8613-3676D8BE85DF}"/>
    <cellStyle name="Separador de milhares 2 2 2 7 7 5 2" xfId="8558" xr:uid="{1A208DA4-FD63-4A82-9B32-029CF64DCDA5}"/>
    <cellStyle name="Separador de milhares 2 2 2 7 7 5 2 2" xfId="20471" xr:uid="{9010CFE0-C373-4173-B7B9-7B5C93320CCC}"/>
    <cellStyle name="Separador de milhares 2 2 2 7 7 5 2 3" xfId="14321" xr:uid="{C80B5971-CF30-4CEB-A783-2022A30EEA29}"/>
    <cellStyle name="Separador de milhares 2 2 2 7 7 5 3" xfId="17652" xr:uid="{4452425C-DA7F-4AAD-90DA-15DAD727C1CE}"/>
    <cellStyle name="Separador de milhares 2 2 2 7 7 5 4" xfId="11543" xr:uid="{2E28843C-1F1F-4376-9D73-E8F76D6A4D5F}"/>
    <cellStyle name="Separador de milhares 2 2 2 7 7 6" xfId="7148" xr:uid="{7CFE7FAA-281B-4234-ACD4-A48573D8E60F}"/>
    <cellStyle name="Separador de milhares 2 2 2 7 7 6 2" xfId="19061" xr:uid="{58936819-1A1A-44AE-9F62-3BC69D9BF306}"/>
    <cellStyle name="Separador de milhares 2 2 2 7 7 6 3" xfId="12932" xr:uid="{581ED5FF-76B1-4FF6-94B0-4ACCE645034B}"/>
    <cellStyle name="Separador de milhares 2 2 2 7 7 7" xfId="16063" xr:uid="{CBD3644A-1F1F-4CF3-83B2-7FF9206C2828}"/>
    <cellStyle name="Separador de milhares 2 2 2 7 7 8" xfId="9996" xr:uid="{39FC0680-6328-46CD-9F04-BE691E5F01F4}"/>
    <cellStyle name="Separador de milhares 2 2 2 7 8" xfId="3755" xr:uid="{74825D69-4FF3-4D40-A77D-A48BE9BD7DCE}"/>
    <cellStyle name="Separador de milhares 2 2 2 7 8 2" xfId="4651" xr:uid="{9EE5BD04-F1AB-47E3-85C6-DB11FBC319C8}"/>
    <cellStyle name="Separador de milhares 2 2 2 7 8 2 2" xfId="6061" xr:uid="{5875BF37-A226-43E2-A4E2-9F319CEE2A59}"/>
    <cellStyle name="Separador de milhares 2 2 2 7 8 2 2 2" xfId="8880" xr:uid="{866B8495-D844-4C7E-A0EC-90035B215042}"/>
    <cellStyle name="Separador de milhares 2 2 2 7 8 2 2 2 2" xfId="20793" xr:uid="{2622313E-B9CD-4F9E-97F9-4B0E196D373A}"/>
    <cellStyle name="Separador de milhares 2 2 2 7 8 2 2 2 3" xfId="14641" xr:uid="{71E59300-FFFB-4868-9F47-FE5085D29C6E}"/>
    <cellStyle name="Separador de milhares 2 2 2 7 8 2 2 3" xfId="17974" xr:uid="{68AD5325-05BB-4B98-879D-BB987C67E53E}"/>
    <cellStyle name="Separador de milhares 2 2 2 7 8 2 2 4" xfId="11863" xr:uid="{6EA9C214-FCC3-4457-91AD-C432E0DE0CA3}"/>
    <cellStyle name="Separador de milhares 2 2 2 7 8 2 3" xfId="7470" xr:uid="{BD6B444D-6CD9-4D70-AE8B-33F90256D732}"/>
    <cellStyle name="Separador de milhares 2 2 2 7 8 2 3 2" xfId="19383" xr:uid="{06546758-A658-4B69-89D7-F5DA9B864DC7}"/>
    <cellStyle name="Separador de milhares 2 2 2 7 8 2 3 3" xfId="13252" xr:uid="{A54FD71F-C2A9-4EFA-B177-2713D236D736}"/>
    <cellStyle name="Separador de milhares 2 2 2 7 8 2 4" xfId="16564" xr:uid="{54A77B16-CD5D-40E1-8D6C-952F25B9EC4A}"/>
    <cellStyle name="Separador de milhares 2 2 2 7 8 2 5" xfId="10474" xr:uid="{C19C9445-6033-4E0D-9615-C5BCBC5E2814}"/>
    <cellStyle name="Separador de milhares 2 2 2 7 8 3" xfId="5118" xr:uid="{F7CAD875-C888-46EA-98D2-B2F3367A158E}"/>
    <cellStyle name="Separador de milhares 2 2 2 7 8 3 2" xfId="6528" xr:uid="{DE5C480F-AEA5-4694-9620-6699671621B4}"/>
    <cellStyle name="Separador de milhares 2 2 2 7 8 3 2 2" xfId="9347" xr:uid="{825D73EE-9E7B-4ADB-82D0-E2BE2437A865}"/>
    <cellStyle name="Separador de milhares 2 2 2 7 8 3 2 2 2" xfId="21260" xr:uid="{02EAD5B2-E31D-4C8F-8F6E-BDB59757E184}"/>
    <cellStyle name="Separador de milhares 2 2 2 7 8 3 2 2 3" xfId="15103" xr:uid="{7020ECE7-5910-45B0-A214-8237BED6175D}"/>
    <cellStyle name="Separador de milhares 2 2 2 7 8 3 2 3" xfId="18441" xr:uid="{16F6DED4-4C01-45A2-8ED5-066A268DB9C5}"/>
    <cellStyle name="Separador de milhares 2 2 2 7 8 3 2 4" xfId="12325" xr:uid="{A066FCA5-2693-4715-A846-22E575F5C337}"/>
    <cellStyle name="Separador de milhares 2 2 2 7 8 3 3" xfId="7937" xr:uid="{3F45974A-9014-4519-9519-EBE81B416794}"/>
    <cellStyle name="Separador de milhares 2 2 2 7 8 3 3 2" xfId="19850" xr:uid="{9CE1A235-E71F-45FE-A9A5-47E47005FF7E}"/>
    <cellStyle name="Separador de milhares 2 2 2 7 8 3 3 3" xfId="13714" xr:uid="{140B31C0-DEDF-4463-8D02-92034700B614}"/>
    <cellStyle name="Separador de milhares 2 2 2 7 8 3 4" xfId="17031" xr:uid="{78EA31CF-DE41-4CEF-A469-7E2887561C6A}"/>
    <cellStyle name="Separador de milhares 2 2 2 7 8 3 5" xfId="10936" xr:uid="{4E7C0DFA-B69B-4A40-B420-293F6053134D}"/>
    <cellStyle name="Separador de milhares 2 2 2 7 8 4" xfId="5426" xr:uid="{2C983F3B-0365-442D-8499-629066B79F13}"/>
    <cellStyle name="Separador de milhares 2 2 2 7 8 4 2" xfId="6836" xr:uid="{85D1C018-E698-4428-B5E0-1542F35AC699}"/>
    <cellStyle name="Separador de milhares 2 2 2 7 8 4 2 2" xfId="9655" xr:uid="{D514237B-F128-416B-A7B4-E898854D6790}"/>
    <cellStyle name="Separador de milhares 2 2 2 7 8 4 2 2 2" xfId="21568" xr:uid="{8AF7FD6D-6C99-4924-858B-795D576487BC}"/>
    <cellStyle name="Separador de milhares 2 2 2 7 8 4 2 2 3" xfId="15407" xr:uid="{178A6E67-D539-4673-9C74-242A13126BF8}"/>
    <cellStyle name="Separador de milhares 2 2 2 7 8 4 2 3" xfId="18749" xr:uid="{14B73F5E-62E0-4C8F-B9DF-D82A4D367661}"/>
    <cellStyle name="Separador de milhares 2 2 2 7 8 4 2 4" xfId="12629" xr:uid="{66C46955-4298-4D08-B643-D88F82A913ED}"/>
    <cellStyle name="Separador de milhares 2 2 2 7 8 4 3" xfId="8245" xr:uid="{9C5D2B2C-516E-4EA5-AB8F-A1CB1CD82125}"/>
    <cellStyle name="Separador de milhares 2 2 2 7 8 4 3 2" xfId="20158" xr:uid="{FFD7A825-9AA3-4D33-BEA7-EA0B69EF6B00}"/>
    <cellStyle name="Separador de milhares 2 2 2 7 8 4 3 3" xfId="14018" xr:uid="{40B4C522-6D8F-47AF-854D-00D24214BBF8}"/>
    <cellStyle name="Separador de milhares 2 2 2 7 8 4 4" xfId="17339" xr:uid="{B17233E9-DBC2-49FD-8DE7-98BBA21EDED1}"/>
    <cellStyle name="Separador de milhares 2 2 2 7 8 4 5" xfId="11240" xr:uid="{FF6A05F1-2DE5-4894-8C9B-24F4FF8F9105}"/>
    <cellStyle name="Separador de milhares 2 2 2 7 8 5" xfId="5740" xr:uid="{2D404C98-1FB4-4BCC-B8D7-C5E052131F10}"/>
    <cellStyle name="Separador de milhares 2 2 2 7 8 5 2" xfId="8559" xr:uid="{DE8CEF01-DF63-4523-AE41-657141462546}"/>
    <cellStyle name="Separador de milhares 2 2 2 7 8 5 2 2" xfId="20472" xr:uid="{AF7309F0-D840-4C0E-A87D-CC22A13656E9}"/>
    <cellStyle name="Separador de milhares 2 2 2 7 8 5 2 3" xfId="14322" xr:uid="{E9F157CA-D322-43D4-9C4B-A12B62FF629E}"/>
    <cellStyle name="Separador de milhares 2 2 2 7 8 5 3" xfId="17653" xr:uid="{A8183A15-B98F-4B7A-AB7F-BAAAFD7DDF1C}"/>
    <cellStyle name="Separador de milhares 2 2 2 7 8 5 4" xfId="11544" xr:uid="{F521A548-AC4C-4F01-BA75-CE720893D641}"/>
    <cellStyle name="Separador de milhares 2 2 2 7 8 6" xfId="7149" xr:uid="{2843852F-5479-4C39-AEAA-F6B2DE17DD67}"/>
    <cellStyle name="Separador de milhares 2 2 2 7 8 6 2" xfId="19062" xr:uid="{8831B1CB-C6ED-47DD-BC5D-4BA9A47A834A}"/>
    <cellStyle name="Separador de milhares 2 2 2 7 8 6 3" xfId="12933" xr:uid="{22DA70F5-E41F-491F-9221-9B87EA1BB107}"/>
    <cellStyle name="Separador de milhares 2 2 2 7 8 7" xfId="16064" xr:uid="{92D7744F-F3C8-496C-8ECB-0D868DF04E1E}"/>
    <cellStyle name="Separador de milhares 2 2 2 7 8 8" xfId="9997" xr:uid="{FF69DD97-0F78-4C87-B3A9-814E701A4B1C}"/>
    <cellStyle name="Separador de milhares 2 2 2 7 9" xfId="3756" xr:uid="{038AA8DD-6F62-44B8-ACA8-E470815C7E44}"/>
    <cellStyle name="Separador de milhares 2 2 2 7 9 2" xfId="4652" xr:uid="{627500CA-82C5-4446-B629-CDFAC9AAF7C4}"/>
    <cellStyle name="Separador de milhares 2 2 2 7 9 2 2" xfId="6062" xr:uid="{ADD00BE8-A1E9-400A-A277-964B70B510FC}"/>
    <cellStyle name="Separador de milhares 2 2 2 7 9 2 2 2" xfId="8881" xr:uid="{DEE6DEF8-6E26-43EE-A434-2C1B680CF647}"/>
    <cellStyle name="Separador de milhares 2 2 2 7 9 2 2 2 2" xfId="20794" xr:uid="{CC0BFF53-7AE5-4E7A-91AB-AC84BF689EED}"/>
    <cellStyle name="Separador de milhares 2 2 2 7 9 2 2 2 3" xfId="14642" xr:uid="{E57AE6F8-AA42-4EEB-BD39-D6B6E7B6D2AD}"/>
    <cellStyle name="Separador de milhares 2 2 2 7 9 2 2 3" xfId="17975" xr:uid="{AA459C21-89E7-4991-AF5A-E545C81E61D1}"/>
    <cellStyle name="Separador de milhares 2 2 2 7 9 2 2 4" xfId="11864" xr:uid="{25473D54-1211-4A57-8320-5F68FD606771}"/>
    <cellStyle name="Separador de milhares 2 2 2 7 9 2 3" xfId="7471" xr:uid="{6A7A250F-C93E-4574-AF0C-EF9BD1792FC1}"/>
    <cellStyle name="Separador de milhares 2 2 2 7 9 2 3 2" xfId="19384" xr:uid="{260A9500-4EE9-441C-88DD-739C0A312DC4}"/>
    <cellStyle name="Separador de milhares 2 2 2 7 9 2 3 3" xfId="13253" xr:uid="{799187F2-A06E-48AD-BE57-24801384610F}"/>
    <cellStyle name="Separador de milhares 2 2 2 7 9 2 4" xfId="16565" xr:uid="{75A2ED6C-8D03-44C6-8BC0-44DEC8635A86}"/>
    <cellStyle name="Separador de milhares 2 2 2 7 9 2 5" xfId="10475" xr:uid="{566A612B-5804-4414-A4C1-E3C5CA15911F}"/>
    <cellStyle name="Separador de milhares 2 2 2 7 9 3" xfId="5119" xr:uid="{D24C6918-BCCA-491D-ADC4-4EEA5609BD65}"/>
    <cellStyle name="Separador de milhares 2 2 2 7 9 3 2" xfId="6529" xr:uid="{EA8AEF17-98B0-4B99-8DF8-816A03204EC0}"/>
    <cellStyle name="Separador de milhares 2 2 2 7 9 3 2 2" xfId="9348" xr:uid="{6F1F80D6-21B7-4376-A0D7-F86196E13480}"/>
    <cellStyle name="Separador de milhares 2 2 2 7 9 3 2 2 2" xfId="21261" xr:uid="{82F61A8E-90BF-4A81-B577-2516050B6EB1}"/>
    <cellStyle name="Separador de milhares 2 2 2 7 9 3 2 2 3" xfId="15104" xr:uid="{59CFB232-E4B6-40F9-9D29-FFADF1B69334}"/>
    <cellStyle name="Separador de milhares 2 2 2 7 9 3 2 3" xfId="18442" xr:uid="{D13E0FA5-1B36-4A0B-8ECB-4280E2A2FC51}"/>
    <cellStyle name="Separador de milhares 2 2 2 7 9 3 2 4" xfId="12326" xr:uid="{6AE2E928-0887-47F7-9493-CEBD55EF5AB0}"/>
    <cellStyle name="Separador de milhares 2 2 2 7 9 3 3" xfId="7938" xr:uid="{E6CB26D9-8901-47FB-A6C7-5FCFABDAAF27}"/>
    <cellStyle name="Separador de milhares 2 2 2 7 9 3 3 2" xfId="19851" xr:uid="{5F6A10D8-5B54-47A9-B0DE-A0B9CEA53D34}"/>
    <cellStyle name="Separador de milhares 2 2 2 7 9 3 3 3" xfId="13715" xr:uid="{688504C3-447B-40A7-9B1E-3AC5D434041C}"/>
    <cellStyle name="Separador de milhares 2 2 2 7 9 3 4" xfId="17032" xr:uid="{B260FC93-DCC3-4725-B0AC-FC8AB218A8B8}"/>
    <cellStyle name="Separador de milhares 2 2 2 7 9 3 5" xfId="10937" xr:uid="{45935A1E-4820-41B8-B50B-F186AC2B8B50}"/>
    <cellStyle name="Separador de milhares 2 2 2 7 9 4" xfId="5427" xr:uid="{85A3C0E9-9A4A-4C26-B97A-90E974CF706C}"/>
    <cellStyle name="Separador de milhares 2 2 2 7 9 4 2" xfId="6837" xr:uid="{2BD9DE05-7FC7-447F-B20F-3F35FB1BAEC6}"/>
    <cellStyle name="Separador de milhares 2 2 2 7 9 4 2 2" xfId="9656" xr:uid="{19759597-0DAA-4E0B-842A-1EBE8C52CD29}"/>
    <cellStyle name="Separador de milhares 2 2 2 7 9 4 2 2 2" xfId="21569" xr:uid="{299DB4FC-355F-45D1-B654-77DFC91132F8}"/>
    <cellStyle name="Separador de milhares 2 2 2 7 9 4 2 2 3" xfId="15408" xr:uid="{F52419EA-9477-495C-B1FD-3B3F767E8E0C}"/>
    <cellStyle name="Separador de milhares 2 2 2 7 9 4 2 3" xfId="18750" xr:uid="{63D2320D-1B34-47A6-9D01-7A846EBBFB50}"/>
    <cellStyle name="Separador de milhares 2 2 2 7 9 4 2 4" xfId="12630" xr:uid="{2A79C283-D5D6-4AD7-AB3D-3E654DB7BE27}"/>
    <cellStyle name="Separador de milhares 2 2 2 7 9 4 3" xfId="8246" xr:uid="{B8CA417F-3B7D-44B7-B52E-8E01C21D7F7E}"/>
    <cellStyle name="Separador de milhares 2 2 2 7 9 4 3 2" xfId="20159" xr:uid="{151235BD-D3DD-4C64-B501-5583026C855E}"/>
    <cellStyle name="Separador de milhares 2 2 2 7 9 4 3 3" xfId="14019" xr:uid="{EDDBF284-C48D-4187-B9ED-56F39CDDC5AC}"/>
    <cellStyle name="Separador de milhares 2 2 2 7 9 4 4" xfId="17340" xr:uid="{32BA838D-9561-49EE-A051-10F5BD3DD692}"/>
    <cellStyle name="Separador de milhares 2 2 2 7 9 4 5" xfId="11241" xr:uid="{3D13527C-0815-48BD-A4C6-9C14BFD2C0DF}"/>
    <cellStyle name="Separador de milhares 2 2 2 7 9 5" xfId="5741" xr:uid="{0A269961-0EC5-4E09-9E37-CD89A3CB7605}"/>
    <cellStyle name="Separador de milhares 2 2 2 7 9 5 2" xfId="8560" xr:uid="{BC26AC96-F9B3-40F8-8155-4C039AE37094}"/>
    <cellStyle name="Separador de milhares 2 2 2 7 9 5 2 2" xfId="20473" xr:uid="{C62BC34B-1620-4BD9-B27B-0F8FF5DFD69C}"/>
    <cellStyle name="Separador de milhares 2 2 2 7 9 5 2 3" xfId="14323" xr:uid="{BD43CB71-E450-4D7E-9F0F-E6406501A456}"/>
    <cellStyle name="Separador de milhares 2 2 2 7 9 5 3" xfId="17654" xr:uid="{6B5597C8-D3C2-4490-AEF5-F4D5D324F9B4}"/>
    <cellStyle name="Separador de milhares 2 2 2 7 9 5 4" xfId="11545" xr:uid="{3F827CB6-2CCC-4E9C-ABBD-CE89E20722DA}"/>
    <cellStyle name="Separador de milhares 2 2 2 7 9 6" xfId="7150" xr:uid="{46E44D3E-C12E-4F1C-A3D4-C90E23571358}"/>
    <cellStyle name="Separador de milhares 2 2 2 7 9 6 2" xfId="19063" xr:uid="{2E8F3974-E39F-4FFE-82A6-D456CB0D5FCD}"/>
    <cellStyle name="Separador de milhares 2 2 2 7 9 6 3" xfId="12934" xr:uid="{5483CA3C-5C44-4496-B0EB-3A655778C180}"/>
    <cellStyle name="Separador de milhares 2 2 2 7 9 7" xfId="16065" xr:uid="{663F3804-AF94-4CDA-8DC8-714B413C425E}"/>
    <cellStyle name="Separador de milhares 2 2 2 7 9 8" xfId="9998" xr:uid="{CBE98DA1-8DA3-436B-BF8B-ED4DED31EA53}"/>
    <cellStyle name="Separador de milhares 2 2 2 8" xfId="3757" xr:uid="{E13FD5E2-3F1A-49B3-AFA9-99AEE7F05C08}"/>
    <cellStyle name="Separador de milhares 2 2 2 8 2" xfId="4653" xr:uid="{55B589B9-E707-42CF-AB3A-67DBB4673977}"/>
    <cellStyle name="Separador de milhares 2 2 2 8 2 2" xfId="6063" xr:uid="{629B4EE3-9CE8-4774-8187-78EB13754547}"/>
    <cellStyle name="Separador de milhares 2 2 2 8 2 2 2" xfId="8882" xr:uid="{B7ECB812-CC6E-41CC-8E2F-4BD1C0E90B0E}"/>
    <cellStyle name="Separador de milhares 2 2 2 8 2 2 2 2" xfId="20795" xr:uid="{8F75A4A6-6D0F-4D9A-B031-45F27300BAC6}"/>
    <cellStyle name="Separador de milhares 2 2 2 8 2 2 2 3" xfId="14643" xr:uid="{6C5CB7F6-3F21-4694-9BA0-2ECFAA76EA29}"/>
    <cellStyle name="Separador de milhares 2 2 2 8 2 2 3" xfId="17976" xr:uid="{7F81C641-5CC4-4107-B770-92D5286C4A17}"/>
    <cellStyle name="Separador de milhares 2 2 2 8 2 2 4" xfId="11865" xr:uid="{E3A67537-EA01-453F-BDEA-3C3B17C69359}"/>
    <cellStyle name="Separador de milhares 2 2 2 8 2 3" xfId="7472" xr:uid="{3576081E-AA3F-4CC5-9F20-856128CEF118}"/>
    <cellStyle name="Separador de milhares 2 2 2 8 2 3 2" xfId="19385" xr:uid="{CCD3F246-4263-4697-9F33-2B6F0432B117}"/>
    <cellStyle name="Separador de milhares 2 2 2 8 2 3 3" xfId="13254" xr:uid="{A59E05FC-ACE3-45C3-B144-C7719CF10D44}"/>
    <cellStyle name="Separador de milhares 2 2 2 8 2 4" xfId="16566" xr:uid="{B471DCED-0B0D-41A6-945C-84FFB5ADEAF6}"/>
    <cellStyle name="Separador de milhares 2 2 2 8 2 5" xfId="10476" xr:uid="{A51DAE88-17B9-485B-9996-AF4B7A04D3EE}"/>
    <cellStyle name="Separador de milhares 2 2 2 8 3" xfId="5120" xr:uid="{83E15B2C-D3E0-4901-9401-587F91CB5B2D}"/>
    <cellStyle name="Separador de milhares 2 2 2 8 3 2" xfId="6530" xr:uid="{57AA1C8A-6511-45FC-A0B7-404392C7EA66}"/>
    <cellStyle name="Separador de milhares 2 2 2 8 3 2 2" xfId="9349" xr:uid="{4A3A1BF8-CDE7-4383-ADEA-71A200899273}"/>
    <cellStyle name="Separador de milhares 2 2 2 8 3 2 2 2" xfId="21262" xr:uid="{05F25229-AA84-4815-84B6-EB4593BDD42D}"/>
    <cellStyle name="Separador de milhares 2 2 2 8 3 2 2 3" xfId="15105" xr:uid="{E590F36A-1A71-46DC-BFFF-1C12B66D757C}"/>
    <cellStyle name="Separador de milhares 2 2 2 8 3 2 3" xfId="18443" xr:uid="{7DAA0631-F6A1-43C9-8CD3-51C5EFD66F12}"/>
    <cellStyle name="Separador de milhares 2 2 2 8 3 2 4" xfId="12327" xr:uid="{9ED8EB8E-3172-4A73-A6A8-66A638D90AC1}"/>
    <cellStyle name="Separador de milhares 2 2 2 8 3 3" xfId="7939" xr:uid="{29CCD2BA-1C29-4CA6-9FF6-FFB03F6E4FD4}"/>
    <cellStyle name="Separador de milhares 2 2 2 8 3 3 2" xfId="19852" xr:uid="{035BFCDE-80B7-49D8-A818-FC4E780BDC78}"/>
    <cellStyle name="Separador de milhares 2 2 2 8 3 3 3" xfId="13716" xr:uid="{0AE72C3B-8C5C-4C4C-928E-EDE157DFCD1C}"/>
    <cellStyle name="Separador de milhares 2 2 2 8 3 4" xfId="17033" xr:uid="{292F6B16-769F-4635-BA9F-ACEDC5A1A0F1}"/>
    <cellStyle name="Separador de milhares 2 2 2 8 3 5" xfId="10938" xr:uid="{491A725A-838F-4BAA-911D-E8096B0939C8}"/>
    <cellStyle name="Separador de milhares 2 2 2 8 4" xfId="5428" xr:uid="{19198D31-66FE-4E5A-85BF-F24970B0BA34}"/>
    <cellStyle name="Separador de milhares 2 2 2 8 4 2" xfId="6838" xr:uid="{A397D28F-5B42-44D1-A91C-C93104C89DB7}"/>
    <cellStyle name="Separador de milhares 2 2 2 8 4 2 2" xfId="9657" xr:uid="{62699A12-BC38-4747-80B7-92638C2812E2}"/>
    <cellStyle name="Separador de milhares 2 2 2 8 4 2 2 2" xfId="21570" xr:uid="{55D0561D-159D-48AC-87D1-D0F0EEF06F64}"/>
    <cellStyle name="Separador de milhares 2 2 2 8 4 2 2 3" xfId="15409" xr:uid="{2DEE9A10-338C-47AC-9276-9A24DD58CBBC}"/>
    <cellStyle name="Separador de milhares 2 2 2 8 4 2 3" xfId="18751" xr:uid="{2EC2E21A-8C8D-4B15-B9D3-C84A3788B531}"/>
    <cellStyle name="Separador de milhares 2 2 2 8 4 2 4" xfId="12631" xr:uid="{9CFEA007-A4C6-4563-BA0F-5981C086AABD}"/>
    <cellStyle name="Separador de milhares 2 2 2 8 4 3" xfId="8247" xr:uid="{E3F96BDB-F7A6-4857-B7EB-B948A9FB1057}"/>
    <cellStyle name="Separador de milhares 2 2 2 8 4 3 2" xfId="20160" xr:uid="{CCC43DFB-568C-46D1-9BC2-96A616711005}"/>
    <cellStyle name="Separador de milhares 2 2 2 8 4 3 3" xfId="14020" xr:uid="{70F583BE-705D-4403-BBA2-67D91216DDBF}"/>
    <cellStyle name="Separador de milhares 2 2 2 8 4 4" xfId="17341" xr:uid="{4FD878A7-8F56-41D4-934F-13B943DC36BA}"/>
    <cellStyle name="Separador de milhares 2 2 2 8 4 5" xfId="11242" xr:uid="{2B4A8268-1EA0-421A-B326-432D32AAC930}"/>
    <cellStyle name="Separador de milhares 2 2 2 8 5" xfId="5742" xr:uid="{CA28F15D-F123-4287-BFC2-05AFB99933EA}"/>
    <cellStyle name="Separador de milhares 2 2 2 8 5 2" xfId="8561" xr:uid="{C7080DEB-97FF-443D-883D-B64FBAA8899C}"/>
    <cellStyle name="Separador de milhares 2 2 2 8 5 2 2" xfId="20474" xr:uid="{8D274507-A6D4-42BC-AD21-54874474C9E4}"/>
    <cellStyle name="Separador de milhares 2 2 2 8 5 2 3" xfId="14324" xr:uid="{46881BEC-69F0-44D4-BCBB-E624F316118D}"/>
    <cellStyle name="Separador de milhares 2 2 2 8 5 3" xfId="17655" xr:uid="{F352C545-697C-4705-AA05-3C7A805D2D6C}"/>
    <cellStyle name="Separador de milhares 2 2 2 8 5 4" xfId="11546" xr:uid="{85A6230C-A1AD-406F-B726-0D6338C40D26}"/>
    <cellStyle name="Separador de milhares 2 2 2 8 6" xfId="7151" xr:uid="{C03314D0-FE78-49A2-931A-D5D51675ABA2}"/>
    <cellStyle name="Separador de milhares 2 2 2 8 6 2" xfId="19064" xr:uid="{8B3EFA38-E745-445B-9E50-6A910DE0AAEF}"/>
    <cellStyle name="Separador de milhares 2 2 2 8 6 3" xfId="12935" xr:uid="{DE64E2D4-2F55-4AFF-B3E1-3903FC597163}"/>
    <cellStyle name="Separador de milhares 2 2 2 8 7" xfId="16066" xr:uid="{5184A48D-5347-4EFF-A35E-87A429F94BD6}"/>
    <cellStyle name="Separador de milhares 2 2 2 8 8" xfId="9999" xr:uid="{A84890D0-1368-469E-A9B9-29ADF8466B0C}"/>
    <cellStyle name="Separador de milhares 2 2 2 9" xfId="3758" xr:uid="{CFD7A9B8-35B0-4394-99C1-41EED59F81A0}"/>
    <cellStyle name="Separador de milhares 2 2 2 9 2" xfId="4654" xr:uid="{44BB8B1E-B900-4C6A-AE34-A19A1E6AFE87}"/>
    <cellStyle name="Separador de milhares 2 2 2 9 2 2" xfId="6064" xr:uid="{D77D93E8-465C-44BA-BC9C-86AAB95868A6}"/>
    <cellStyle name="Separador de milhares 2 2 2 9 2 2 2" xfId="8883" xr:uid="{B5DA4A75-C725-4CE3-BC55-80EC67087D5F}"/>
    <cellStyle name="Separador de milhares 2 2 2 9 2 2 2 2" xfId="20796" xr:uid="{8DA88ACD-62F8-4A6A-A858-2C41FE77CFCF}"/>
    <cellStyle name="Separador de milhares 2 2 2 9 2 2 2 3" xfId="14644" xr:uid="{43E772BC-F53C-4873-96BF-D5B07B760852}"/>
    <cellStyle name="Separador de milhares 2 2 2 9 2 2 3" xfId="17977" xr:uid="{B72220AC-72E3-4D7F-9CB6-EE1E9E91982C}"/>
    <cellStyle name="Separador de milhares 2 2 2 9 2 2 4" xfId="11866" xr:uid="{D3F1DCF6-5B2B-4720-B811-6BB3FD2DD5B0}"/>
    <cellStyle name="Separador de milhares 2 2 2 9 2 3" xfId="7473" xr:uid="{3E314F66-039F-4E2C-8DBA-AE1990949C41}"/>
    <cellStyle name="Separador de milhares 2 2 2 9 2 3 2" xfId="19386" xr:uid="{C3F266DA-5074-4C76-8C44-967407B40153}"/>
    <cellStyle name="Separador de milhares 2 2 2 9 2 3 3" xfId="13255" xr:uid="{0DEDCFA2-69F1-48B5-BEC5-C5538C3A23D4}"/>
    <cellStyle name="Separador de milhares 2 2 2 9 2 4" xfId="16567" xr:uid="{0F40FDC5-C95B-4DA1-B783-F1296E5D1DF5}"/>
    <cellStyle name="Separador de milhares 2 2 2 9 2 5" xfId="10477" xr:uid="{C411662A-9949-45A5-9E4A-508BED1B1C68}"/>
    <cellStyle name="Separador de milhares 2 2 2 9 3" xfId="5121" xr:uid="{C79FC931-104F-4022-AF0B-8682B917FA8A}"/>
    <cellStyle name="Separador de milhares 2 2 2 9 3 2" xfId="6531" xr:uid="{5F786DBD-DB2E-484D-BDA4-DA5130AB0463}"/>
    <cellStyle name="Separador de milhares 2 2 2 9 3 2 2" xfId="9350" xr:uid="{33558D9D-076F-4E11-9FA1-6EE9B5EA611A}"/>
    <cellStyle name="Separador de milhares 2 2 2 9 3 2 2 2" xfId="21263" xr:uid="{DC1DEE99-5ACA-4DBA-8968-CBF938BEA32B}"/>
    <cellStyle name="Separador de milhares 2 2 2 9 3 2 2 3" xfId="15106" xr:uid="{8D69E3E4-5F89-4A94-AC5A-667D323CF0E6}"/>
    <cellStyle name="Separador de milhares 2 2 2 9 3 2 3" xfId="18444" xr:uid="{DACA2D78-2A13-496F-99AD-EF367794728D}"/>
    <cellStyle name="Separador de milhares 2 2 2 9 3 2 4" xfId="12328" xr:uid="{3B635888-2B02-43F9-91FA-26DA605E6941}"/>
    <cellStyle name="Separador de milhares 2 2 2 9 3 3" xfId="7940" xr:uid="{A896C9BE-CD61-49EB-9BAA-998A3FB7F43F}"/>
    <cellStyle name="Separador de milhares 2 2 2 9 3 3 2" xfId="19853" xr:uid="{1E4DB63A-A694-4E59-825B-651E38293653}"/>
    <cellStyle name="Separador de milhares 2 2 2 9 3 3 3" xfId="13717" xr:uid="{59BE6A23-9E1F-44E2-A9F0-D0116C492583}"/>
    <cellStyle name="Separador de milhares 2 2 2 9 3 4" xfId="17034" xr:uid="{A61E5FF2-B50B-40C6-B4FE-1B17829089D6}"/>
    <cellStyle name="Separador de milhares 2 2 2 9 3 5" xfId="10939" xr:uid="{F377ED4F-70E4-4C14-9494-A7EBB9EF06CA}"/>
    <cellStyle name="Separador de milhares 2 2 2 9 4" xfId="5429" xr:uid="{1BEADF20-130B-49C5-8819-291045A0C558}"/>
    <cellStyle name="Separador de milhares 2 2 2 9 4 2" xfId="6839" xr:uid="{07C84E3F-EB48-42E4-82B4-D0F5A4846FF6}"/>
    <cellStyle name="Separador de milhares 2 2 2 9 4 2 2" xfId="9658" xr:uid="{A28C86BC-33BE-40B3-8035-B1FE00EB6675}"/>
    <cellStyle name="Separador de milhares 2 2 2 9 4 2 2 2" xfId="21571" xr:uid="{4DF9188F-DEB6-4990-B599-CF6A44F0EFDB}"/>
    <cellStyle name="Separador de milhares 2 2 2 9 4 2 2 3" xfId="15410" xr:uid="{AF8BEBDE-FCF0-4634-A93C-0311BADDB187}"/>
    <cellStyle name="Separador de milhares 2 2 2 9 4 2 3" xfId="18752" xr:uid="{058F09DF-9DB4-428B-BA3F-E93C4AC5E907}"/>
    <cellStyle name="Separador de milhares 2 2 2 9 4 2 4" xfId="12632" xr:uid="{87E5A64E-2005-41B3-BD43-39EAEC94D088}"/>
    <cellStyle name="Separador de milhares 2 2 2 9 4 3" xfId="8248" xr:uid="{EAA39A84-6238-4DDE-A644-2C2EF7DFEB3C}"/>
    <cellStyle name="Separador de milhares 2 2 2 9 4 3 2" xfId="20161" xr:uid="{C91231D8-BCE5-4EE2-801D-7FE1F662BA4F}"/>
    <cellStyle name="Separador de milhares 2 2 2 9 4 3 3" xfId="14021" xr:uid="{981C048C-5B46-4E9D-8EEF-E921C3116CAE}"/>
    <cellStyle name="Separador de milhares 2 2 2 9 4 4" xfId="17342" xr:uid="{60EF1C6B-5ADE-4544-9D8C-2132A4414DDE}"/>
    <cellStyle name="Separador de milhares 2 2 2 9 4 5" xfId="11243" xr:uid="{C4CC0912-4A68-49EC-A518-02F6FE164F6F}"/>
    <cellStyle name="Separador de milhares 2 2 2 9 5" xfId="5743" xr:uid="{4DC1F1EA-CE2F-4EE0-BE46-750AF0F1795D}"/>
    <cellStyle name="Separador de milhares 2 2 2 9 5 2" xfId="8562" xr:uid="{FD21AF9B-D402-4107-BB54-F7B9003C097E}"/>
    <cellStyle name="Separador de milhares 2 2 2 9 5 2 2" xfId="20475" xr:uid="{86F11FA7-CF05-45BF-A19A-36D662526A84}"/>
    <cellStyle name="Separador de milhares 2 2 2 9 5 2 3" xfId="14325" xr:uid="{5136F6F3-C392-4CD9-92BD-7A514442F90F}"/>
    <cellStyle name="Separador de milhares 2 2 2 9 5 3" xfId="17656" xr:uid="{A5A20994-664D-4815-A43F-624D353B89FE}"/>
    <cellStyle name="Separador de milhares 2 2 2 9 5 4" xfId="11547" xr:uid="{8DA624DC-E64E-4B2A-929E-64D89CE64E63}"/>
    <cellStyle name="Separador de milhares 2 2 2 9 6" xfId="7152" xr:uid="{FFDD9E4F-46E6-47D4-9090-37047FD0AF16}"/>
    <cellStyle name="Separador de milhares 2 2 2 9 6 2" xfId="19065" xr:uid="{5F22BDE1-45E7-4B89-8ADA-134EE7F070F1}"/>
    <cellStyle name="Separador de milhares 2 2 2 9 6 3" xfId="12936" xr:uid="{13240D50-FF01-4A77-A5D4-EB299831F2F4}"/>
    <cellStyle name="Separador de milhares 2 2 2 9 7" xfId="16067" xr:uid="{B997847C-E35C-480A-B027-1E28329352FC}"/>
    <cellStyle name="Separador de milhares 2 2 2 9 8" xfId="10000" xr:uid="{BC54D589-CC03-45C0-AE79-5FA92D84C81C}"/>
    <cellStyle name="Separador de milhares 2 2 3" xfId="3759" xr:uid="{DC9E7AB6-3252-48CC-B957-E06668066C44}"/>
    <cellStyle name="Separador de milhares 2 2 3 2" xfId="4655" xr:uid="{72565EDF-9F04-44FA-B50A-FA1B9183D6E1}"/>
    <cellStyle name="Separador de milhares 2 2 3 2 2" xfId="6065" xr:uid="{68E12E9E-5A68-40D4-9CD4-23DE2C5FA7C3}"/>
    <cellStyle name="Separador de milhares 2 2 3 2 2 2" xfId="8884" xr:uid="{C5880E91-36C2-4F8A-80DF-1EB52FB2B975}"/>
    <cellStyle name="Separador de milhares 2 2 3 2 2 2 2" xfId="20797" xr:uid="{4FF1E90B-B16B-4123-A96A-2122104F994F}"/>
    <cellStyle name="Separador de milhares 2 2 3 2 2 2 3" xfId="14645" xr:uid="{85FF90EA-3303-439B-AB84-C0645486DA1A}"/>
    <cellStyle name="Separador de milhares 2 2 3 2 2 3" xfId="17978" xr:uid="{EBF09246-76AA-4BD5-BB43-832052A7C25F}"/>
    <cellStyle name="Separador de milhares 2 2 3 2 2 4" xfId="11867" xr:uid="{41250FBA-551A-41EF-8D5F-915D32AEE99D}"/>
    <cellStyle name="Separador de milhares 2 2 3 2 3" xfId="7474" xr:uid="{4B4A3E8B-80F2-4799-880E-B1CAD45CC6CE}"/>
    <cellStyle name="Separador de milhares 2 2 3 2 3 2" xfId="19387" xr:uid="{DEAE25E6-B0AA-4E14-AB52-45100A7BCE76}"/>
    <cellStyle name="Separador de milhares 2 2 3 2 3 3" xfId="13256" xr:uid="{BCAC2230-4A94-492C-B252-A67925DEC0E2}"/>
    <cellStyle name="Separador de milhares 2 2 3 2 4" xfId="16568" xr:uid="{E9C7EBF1-70D8-4876-8B8E-F385F63DCEAB}"/>
    <cellStyle name="Separador de milhares 2 2 3 2 5" xfId="10478" xr:uid="{F715A8CB-C637-4AB5-8736-B60140E9501C}"/>
    <cellStyle name="Separador de milhares 2 2 3 3" xfId="16068" xr:uid="{87BE755E-473D-4453-A9B8-A065A6027FA5}"/>
    <cellStyle name="Separador de milhares 2 2 3 4" xfId="10001" xr:uid="{6D419419-7671-41AB-9D83-F7D189C86F40}"/>
    <cellStyle name="Separador de milhares 2 2 4" xfId="3760" xr:uid="{3B4E667E-8394-4346-BCA6-AC394B61135E}"/>
    <cellStyle name="Separador de milhares 2 2 4 10" xfId="5430" xr:uid="{79EA0896-17F6-4244-9524-954BA19C5398}"/>
    <cellStyle name="Separador de milhares 2 2 4 10 2" xfId="6840" xr:uid="{C88B385D-00BA-491F-A9F2-3D41B38A707F}"/>
    <cellStyle name="Separador de milhares 2 2 4 10 2 2" xfId="9659" xr:uid="{A5AF8C0A-AACD-4656-BC98-783E2DEBD9F4}"/>
    <cellStyle name="Separador de milhares 2 2 4 10 2 2 2" xfId="21572" xr:uid="{6CDFFA4D-7BDE-428D-8BD0-C95A82416E66}"/>
    <cellStyle name="Separador de milhares 2 2 4 10 2 2 3" xfId="15411" xr:uid="{929C43D2-AA23-483B-8754-794154C13D4E}"/>
    <cellStyle name="Separador de milhares 2 2 4 10 2 3" xfId="18753" xr:uid="{7D416CB5-1A5B-4452-9259-DA85C85A003E}"/>
    <cellStyle name="Separador de milhares 2 2 4 10 2 4" xfId="12633" xr:uid="{B676F420-F838-42CB-A29A-6127A0808172}"/>
    <cellStyle name="Separador de milhares 2 2 4 10 3" xfId="8249" xr:uid="{227C3CD4-ADD8-4450-8B37-76CAF4257B39}"/>
    <cellStyle name="Separador de milhares 2 2 4 10 3 2" xfId="20162" xr:uid="{9C78FC9E-232B-4FF0-BF7A-7825A6B7915B}"/>
    <cellStyle name="Separador de milhares 2 2 4 10 3 3" xfId="14022" xr:uid="{0BDD14AF-C50B-4CDB-BCDA-08A5852E87D6}"/>
    <cellStyle name="Separador de milhares 2 2 4 10 4" xfId="17343" xr:uid="{773CF6A5-1939-4785-A10C-9872F626B6D0}"/>
    <cellStyle name="Separador de milhares 2 2 4 10 5" xfId="11244" xr:uid="{D05ADD0F-5311-420E-8477-E5053E9E7BAF}"/>
    <cellStyle name="Separador de milhares 2 2 4 11" xfId="5744" xr:uid="{F7310302-8B8E-40BC-89BB-387F18228E7A}"/>
    <cellStyle name="Separador de milhares 2 2 4 11 2" xfId="8563" xr:uid="{572BC9DC-6B47-46E1-8B72-CCE95114826C}"/>
    <cellStyle name="Separador de milhares 2 2 4 11 2 2" xfId="20476" xr:uid="{FA0D4D2A-6A99-4D84-AEE8-13D383F40C88}"/>
    <cellStyle name="Separador de milhares 2 2 4 11 2 3" xfId="14326" xr:uid="{39B89A7A-A989-4BA8-A537-17291CD828B3}"/>
    <cellStyle name="Separador de milhares 2 2 4 11 3" xfId="17657" xr:uid="{0D23A89C-E98F-4469-89F5-ABD0ADB70E53}"/>
    <cellStyle name="Separador de milhares 2 2 4 11 4" xfId="11548" xr:uid="{CE477689-3358-4082-BEE7-C8DCF82B32F7}"/>
    <cellStyle name="Separador de milhares 2 2 4 12" xfId="7153" xr:uid="{C7246FB2-DE79-4889-93C7-3E165DF57254}"/>
    <cellStyle name="Separador de milhares 2 2 4 12 2" xfId="19066" xr:uid="{C704BD62-8F30-4113-9A47-B7D52D7FF575}"/>
    <cellStyle name="Separador de milhares 2 2 4 12 3" xfId="12937" xr:uid="{68501217-1DF9-4A20-BA14-F450561F9771}"/>
    <cellStyle name="Separador de milhares 2 2 4 13" xfId="16069" xr:uid="{8668DF0E-2B5D-4764-94F1-E9EA2A1EEDBF}"/>
    <cellStyle name="Separador de milhares 2 2 4 14" xfId="10002" xr:uid="{4029822A-EA66-421F-A51A-7A7B0BBA4756}"/>
    <cellStyle name="Separador de milhares 2 2 4 2" xfId="3761" xr:uid="{72A0272D-6201-49A5-91A9-7CF5773BDE7B}"/>
    <cellStyle name="Separador de milhares 2 2 4 2 10" xfId="3762" xr:uid="{7240EB6D-F210-4E97-96A2-248C3CA6BBD7}"/>
    <cellStyle name="Separador de milhares 2 2 4 2 10 2" xfId="4658" xr:uid="{0BABD18D-2BB8-4F5C-A7B6-EE1F27E64DB1}"/>
    <cellStyle name="Separador de milhares 2 2 4 2 10 2 2" xfId="6068" xr:uid="{E7B42FC8-9A80-42F6-88B3-CDE97B37DA3A}"/>
    <cellStyle name="Separador de milhares 2 2 4 2 10 2 2 2" xfId="8887" xr:uid="{1886E128-1099-4282-ACAF-B4B54278D04B}"/>
    <cellStyle name="Separador de milhares 2 2 4 2 10 2 2 2 2" xfId="20800" xr:uid="{FE819769-49A3-4FD5-8F3E-05FFBA0D8FBD}"/>
    <cellStyle name="Separador de milhares 2 2 4 2 10 2 2 2 3" xfId="14648" xr:uid="{22F1FAE7-AA6F-4455-AC57-008477536C62}"/>
    <cellStyle name="Separador de milhares 2 2 4 2 10 2 2 3" xfId="17981" xr:uid="{0A3C1F31-24BB-4C56-BEB2-DE8235379D3D}"/>
    <cellStyle name="Separador de milhares 2 2 4 2 10 2 2 4" xfId="11870" xr:uid="{923FEDE3-5E4C-44E4-AD0C-DB13C29FE514}"/>
    <cellStyle name="Separador de milhares 2 2 4 2 10 2 3" xfId="7477" xr:uid="{D328C579-1966-4B3C-9774-12D449AB4F26}"/>
    <cellStyle name="Separador de milhares 2 2 4 2 10 2 3 2" xfId="19390" xr:uid="{6604F056-46E0-4DAD-B0E7-ECD89178CF6A}"/>
    <cellStyle name="Separador de milhares 2 2 4 2 10 2 3 3" xfId="13259" xr:uid="{F61F2493-E053-4B4E-9D24-A4FE1AA1931F}"/>
    <cellStyle name="Separador de milhares 2 2 4 2 10 2 4" xfId="16571" xr:uid="{DB6D8DF1-CEA3-45D1-8503-8C04756B56A4}"/>
    <cellStyle name="Separador de milhares 2 2 4 2 10 2 5" xfId="10481" xr:uid="{6615558E-7574-4762-A8F7-FB4531A892F4}"/>
    <cellStyle name="Separador de milhares 2 2 4 2 10 3" xfId="5124" xr:uid="{57CE0E60-EF48-4AD4-82A8-A6BEE4B4200F}"/>
    <cellStyle name="Separador de milhares 2 2 4 2 10 3 2" xfId="6534" xr:uid="{22BDB96F-30C5-4CDC-A81C-9E8722B150D7}"/>
    <cellStyle name="Separador de milhares 2 2 4 2 10 3 2 2" xfId="9353" xr:uid="{4C94E1C8-4B86-46B0-9DDF-066BAA0CBA96}"/>
    <cellStyle name="Separador de milhares 2 2 4 2 10 3 2 2 2" xfId="21266" xr:uid="{14577898-1C68-48ED-8D86-0B7B9AF941D3}"/>
    <cellStyle name="Separador de milhares 2 2 4 2 10 3 2 2 3" xfId="15109" xr:uid="{32FF9C54-AF6E-44DF-9348-5C1831AF79D3}"/>
    <cellStyle name="Separador de milhares 2 2 4 2 10 3 2 3" xfId="18447" xr:uid="{D2B256E6-869B-4610-A057-4DB5D7E62363}"/>
    <cellStyle name="Separador de milhares 2 2 4 2 10 3 2 4" xfId="12331" xr:uid="{E8CA2B7E-0C70-4FF3-95B0-8B124EB10A92}"/>
    <cellStyle name="Separador de milhares 2 2 4 2 10 3 3" xfId="7943" xr:uid="{5035D2CC-056E-4A58-B23E-91747F30AD79}"/>
    <cellStyle name="Separador de milhares 2 2 4 2 10 3 3 2" xfId="19856" xr:uid="{28EB1765-F32C-4690-BFB1-C090E3D86476}"/>
    <cellStyle name="Separador de milhares 2 2 4 2 10 3 3 3" xfId="13720" xr:uid="{B049C577-D3DE-4EC5-B00F-B31A11882284}"/>
    <cellStyle name="Separador de milhares 2 2 4 2 10 3 4" xfId="17037" xr:uid="{C57A6ABD-5A1B-42E8-868B-87E4BEC2C928}"/>
    <cellStyle name="Separador de milhares 2 2 4 2 10 3 5" xfId="10942" xr:uid="{6E841C7E-3400-4042-ABA8-81535CFEC57A}"/>
    <cellStyle name="Separador de milhares 2 2 4 2 10 4" xfId="5432" xr:uid="{AE8666A1-02C8-4A27-859E-AF0959F55752}"/>
    <cellStyle name="Separador de milhares 2 2 4 2 10 4 2" xfId="6842" xr:uid="{0CFB9FE8-B469-497A-B090-F51BE9009B35}"/>
    <cellStyle name="Separador de milhares 2 2 4 2 10 4 2 2" xfId="9661" xr:uid="{DBB60760-7462-4CBD-ABDF-AE4F6EA63473}"/>
    <cellStyle name="Separador de milhares 2 2 4 2 10 4 2 2 2" xfId="21574" xr:uid="{E285D3FC-798C-4FFD-8368-0C279E577E7A}"/>
    <cellStyle name="Separador de milhares 2 2 4 2 10 4 2 2 3" xfId="15413" xr:uid="{662CE9E0-DC70-4120-B4B8-585B13CD652B}"/>
    <cellStyle name="Separador de milhares 2 2 4 2 10 4 2 3" xfId="18755" xr:uid="{B1372EE6-6841-40E6-80DA-3F31BF7FAF7D}"/>
    <cellStyle name="Separador de milhares 2 2 4 2 10 4 2 4" xfId="12635" xr:uid="{E7E7FE32-B689-43CA-A6EC-747F6300E674}"/>
    <cellStyle name="Separador de milhares 2 2 4 2 10 4 3" xfId="8251" xr:uid="{16116C19-041C-4B5E-9CD6-9C93883B38E2}"/>
    <cellStyle name="Separador de milhares 2 2 4 2 10 4 3 2" xfId="20164" xr:uid="{93F75A80-87DE-4321-BA38-720846AE1D60}"/>
    <cellStyle name="Separador de milhares 2 2 4 2 10 4 3 3" xfId="14024" xr:uid="{515E1E4E-2326-4BD5-85A3-1849AE52C841}"/>
    <cellStyle name="Separador de milhares 2 2 4 2 10 4 4" xfId="17345" xr:uid="{DB5588B9-8FE4-457C-AF06-509386B7B693}"/>
    <cellStyle name="Separador de milhares 2 2 4 2 10 4 5" xfId="11246" xr:uid="{66479B5F-ED40-46D5-B69C-8CD6658695A4}"/>
    <cellStyle name="Separador de milhares 2 2 4 2 10 5" xfId="5746" xr:uid="{51CC7F00-21DD-4409-83EB-9210EF3B055A}"/>
    <cellStyle name="Separador de milhares 2 2 4 2 10 5 2" xfId="8565" xr:uid="{43840E72-393F-4D39-B814-7C13CF190D3A}"/>
    <cellStyle name="Separador de milhares 2 2 4 2 10 5 2 2" xfId="20478" xr:uid="{30DEDC59-4CE4-4228-9A62-531522B015BE}"/>
    <cellStyle name="Separador de milhares 2 2 4 2 10 5 2 3" xfId="14328" xr:uid="{5752AFF2-B73F-4676-9FED-51B059C7A918}"/>
    <cellStyle name="Separador de milhares 2 2 4 2 10 5 3" xfId="17659" xr:uid="{6E0137FD-628A-47BF-8DFB-967095200740}"/>
    <cellStyle name="Separador de milhares 2 2 4 2 10 5 4" xfId="11550" xr:uid="{165E8C29-68D5-45D7-8746-25D09E0941C5}"/>
    <cellStyle name="Separador de milhares 2 2 4 2 10 6" xfId="7155" xr:uid="{08B294D7-C784-49B3-A1E2-2C8FFFF43EA9}"/>
    <cellStyle name="Separador de milhares 2 2 4 2 10 6 2" xfId="19068" xr:uid="{A7CA27ED-087B-4211-86F9-F7C6484E812D}"/>
    <cellStyle name="Separador de milhares 2 2 4 2 10 6 3" xfId="12939" xr:uid="{024D5758-7B5D-4CF0-8495-AEE24D83F796}"/>
    <cellStyle name="Separador de milhares 2 2 4 2 10 7" xfId="16071" xr:uid="{A7278DC0-CAB8-4D0B-A864-526C57390B64}"/>
    <cellStyle name="Separador de milhares 2 2 4 2 10 8" xfId="10004" xr:uid="{157AF6B5-F882-4CF9-B003-D91FAD7EEF2B}"/>
    <cellStyle name="Separador de milhares 2 2 4 2 11" xfId="3763" xr:uid="{026DA5F8-46E7-4CCB-90D0-ACF22489F906}"/>
    <cellStyle name="Separador de milhares 2 2 4 2 11 2" xfId="4659" xr:uid="{FBC23013-D26D-404E-9F7F-CCE20FB85A8D}"/>
    <cellStyle name="Separador de milhares 2 2 4 2 11 2 2" xfId="6069" xr:uid="{685B486E-3F0E-43E8-A9E5-D07F565896FF}"/>
    <cellStyle name="Separador de milhares 2 2 4 2 11 2 2 2" xfId="8888" xr:uid="{B9BB6BFC-CA2D-4AFE-B84E-307F82D54A42}"/>
    <cellStyle name="Separador de milhares 2 2 4 2 11 2 2 2 2" xfId="20801" xr:uid="{92E3A254-8844-4B48-8B2A-DB4AC904EBA8}"/>
    <cellStyle name="Separador de milhares 2 2 4 2 11 2 2 2 3" xfId="14649" xr:uid="{14EF6F06-17D2-4011-8926-09A0314B32DE}"/>
    <cellStyle name="Separador de milhares 2 2 4 2 11 2 2 3" xfId="17982" xr:uid="{B1D5860C-4722-43F2-8CDD-A517F53A9520}"/>
    <cellStyle name="Separador de milhares 2 2 4 2 11 2 2 4" xfId="11871" xr:uid="{06FE00BF-68FB-4BE2-ABD1-97E4F5CBC79D}"/>
    <cellStyle name="Separador de milhares 2 2 4 2 11 2 3" xfId="7478" xr:uid="{D12CB2B8-BBFB-44AD-89BD-5CA5B0AE8BDF}"/>
    <cellStyle name="Separador de milhares 2 2 4 2 11 2 3 2" xfId="19391" xr:uid="{D45633D9-0A6A-4140-8DAB-3C4544DD3140}"/>
    <cellStyle name="Separador de milhares 2 2 4 2 11 2 3 3" xfId="13260" xr:uid="{B3AD8242-D8E9-4BFB-A43F-B9C9E350A31C}"/>
    <cellStyle name="Separador de milhares 2 2 4 2 11 2 4" xfId="16572" xr:uid="{42A85D90-CC91-4A10-A20C-ACF400B481F9}"/>
    <cellStyle name="Separador de milhares 2 2 4 2 11 2 5" xfId="10482" xr:uid="{4FB0BC76-D5D2-4C7B-BF73-9CCA5EE31126}"/>
    <cellStyle name="Separador de milhares 2 2 4 2 11 3" xfId="5125" xr:uid="{A2BE76C9-279D-4A75-B63F-DE39D68AF02C}"/>
    <cellStyle name="Separador de milhares 2 2 4 2 11 3 2" xfId="6535" xr:uid="{66395042-B996-44D6-9B81-493F505C3D6E}"/>
    <cellStyle name="Separador de milhares 2 2 4 2 11 3 2 2" xfId="9354" xr:uid="{4C47BA6E-94BB-4C27-B878-B09E248ADF04}"/>
    <cellStyle name="Separador de milhares 2 2 4 2 11 3 2 2 2" xfId="21267" xr:uid="{0D1794F7-3868-4230-B4F5-D5359C6B7F34}"/>
    <cellStyle name="Separador de milhares 2 2 4 2 11 3 2 2 3" xfId="15110" xr:uid="{D9B31562-70D6-445D-A3B3-EB5E148E454F}"/>
    <cellStyle name="Separador de milhares 2 2 4 2 11 3 2 3" xfId="18448" xr:uid="{437053B2-AC69-4380-BFB2-2284F92FFB59}"/>
    <cellStyle name="Separador de milhares 2 2 4 2 11 3 2 4" xfId="12332" xr:uid="{F6CAAFE2-BA34-437A-8EB7-73D28DA8F3D6}"/>
    <cellStyle name="Separador de milhares 2 2 4 2 11 3 3" xfId="7944" xr:uid="{388837DC-312F-4293-B765-F7F589E20CDA}"/>
    <cellStyle name="Separador de milhares 2 2 4 2 11 3 3 2" xfId="19857" xr:uid="{E0E2D69E-A49B-4D1D-A1A3-E02696A29C11}"/>
    <cellStyle name="Separador de milhares 2 2 4 2 11 3 3 3" xfId="13721" xr:uid="{B92ABA83-F61B-4C84-BB3A-4F7901556F86}"/>
    <cellStyle name="Separador de milhares 2 2 4 2 11 3 4" xfId="17038" xr:uid="{746E4F11-E8DB-45F5-8779-A13FA480F305}"/>
    <cellStyle name="Separador de milhares 2 2 4 2 11 3 5" xfId="10943" xr:uid="{047D8084-26C3-402C-A557-87C6359A4F2E}"/>
    <cellStyle name="Separador de milhares 2 2 4 2 11 4" xfId="5433" xr:uid="{C3B466B1-6DDF-4921-9C9F-DA2A42D8AADA}"/>
    <cellStyle name="Separador de milhares 2 2 4 2 11 4 2" xfId="6843" xr:uid="{9673EB42-7305-4968-AE57-0D2CBDE64207}"/>
    <cellStyle name="Separador de milhares 2 2 4 2 11 4 2 2" xfId="9662" xr:uid="{8E78F3D3-D2E1-4865-9AC5-B7F50E24C1DE}"/>
    <cellStyle name="Separador de milhares 2 2 4 2 11 4 2 2 2" xfId="21575" xr:uid="{A8E9F8FE-4002-4FA9-BB52-5124C686131F}"/>
    <cellStyle name="Separador de milhares 2 2 4 2 11 4 2 2 3" xfId="15414" xr:uid="{1C554A4C-B5AA-413C-99E6-8C41DC02F391}"/>
    <cellStyle name="Separador de milhares 2 2 4 2 11 4 2 3" xfId="18756" xr:uid="{191A0E50-D210-410E-A285-9F356C28857F}"/>
    <cellStyle name="Separador de milhares 2 2 4 2 11 4 2 4" xfId="12636" xr:uid="{B63249DB-86FE-49F6-844F-C7343EBECBE9}"/>
    <cellStyle name="Separador de milhares 2 2 4 2 11 4 3" xfId="8252" xr:uid="{EFD7F6E6-5BD0-4C4B-BA76-6DE4F33B5A4F}"/>
    <cellStyle name="Separador de milhares 2 2 4 2 11 4 3 2" xfId="20165" xr:uid="{A65EF9D0-E148-4079-84B7-CC2B03F28DBF}"/>
    <cellStyle name="Separador de milhares 2 2 4 2 11 4 3 3" xfId="14025" xr:uid="{55965403-E11F-4BA9-A0F2-9021EBE6297A}"/>
    <cellStyle name="Separador de milhares 2 2 4 2 11 4 4" xfId="17346" xr:uid="{CD0EF605-B1FD-4443-B7FB-3686F0F12453}"/>
    <cellStyle name="Separador de milhares 2 2 4 2 11 4 5" xfId="11247" xr:uid="{8BD5BCED-D4E4-4C93-8B3B-66592113B71E}"/>
    <cellStyle name="Separador de milhares 2 2 4 2 11 5" xfId="5747" xr:uid="{C49C5F2F-D57E-4A2A-A5BC-1F828E9BA356}"/>
    <cellStyle name="Separador de milhares 2 2 4 2 11 5 2" xfId="8566" xr:uid="{3E373286-3F67-4A6E-8C96-F5E247485BF2}"/>
    <cellStyle name="Separador de milhares 2 2 4 2 11 5 2 2" xfId="20479" xr:uid="{E39072E0-63CC-40AA-9C48-448326B621C7}"/>
    <cellStyle name="Separador de milhares 2 2 4 2 11 5 2 3" xfId="14329" xr:uid="{9BE1583A-F5B1-40EB-816C-BD9464280048}"/>
    <cellStyle name="Separador de milhares 2 2 4 2 11 5 3" xfId="17660" xr:uid="{1C6550D7-26E9-4B94-A43D-AF0EC55BCD50}"/>
    <cellStyle name="Separador de milhares 2 2 4 2 11 5 4" xfId="11551" xr:uid="{150FF1AE-FBB5-414C-8A89-D867E0BE9F9E}"/>
    <cellStyle name="Separador de milhares 2 2 4 2 11 6" xfId="7156" xr:uid="{9A8F2AAD-DCCD-4597-AD10-FA42BFBB5539}"/>
    <cellStyle name="Separador de milhares 2 2 4 2 11 6 2" xfId="19069" xr:uid="{79BDB08E-84E7-4791-80B8-5DAE75FE71C1}"/>
    <cellStyle name="Separador de milhares 2 2 4 2 11 6 3" xfId="12940" xr:uid="{759FA29C-F72D-4E4F-82A1-537EA900C2E5}"/>
    <cellStyle name="Separador de milhares 2 2 4 2 11 7" xfId="16072" xr:uid="{4572F2A0-22EC-4CDA-BF1B-D3786F036F56}"/>
    <cellStyle name="Separador de milhares 2 2 4 2 11 8" xfId="10005" xr:uid="{B3597931-869A-430D-B46B-955FE40DF3D5}"/>
    <cellStyle name="Separador de milhares 2 2 4 2 12" xfId="3764" xr:uid="{2999618F-636B-41F7-A9DD-9737FE815C64}"/>
    <cellStyle name="Separador de milhares 2 2 4 2 12 2" xfId="4660" xr:uid="{BD88C95D-9DDA-4B12-8370-AA155813228D}"/>
    <cellStyle name="Separador de milhares 2 2 4 2 12 2 2" xfId="6070" xr:uid="{A46DAA96-B934-4C87-8FDE-AFD8933FB999}"/>
    <cellStyle name="Separador de milhares 2 2 4 2 12 2 2 2" xfId="8889" xr:uid="{F5849CEF-B648-48DE-8E7C-71FA8BBF6B16}"/>
    <cellStyle name="Separador de milhares 2 2 4 2 12 2 2 2 2" xfId="20802" xr:uid="{67ECA318-E653-4306-94E1-88528BE9B4BD}"/>
    <cellStyle name="Separador de milhares 2 2 4 2 12 2 2 2 3" xfId="14650" xr:uid="{D70BB6CF-E71F-40DD-ABDC-0F8A419EB5F0}"/>
    <cellStyle name="Separador de milhares 2 2 4 2 12 2 2 3" xfId="17983" xr:uid="{C0BCE60B-DA19-46F3-85A2-2B6F573A7570}"/>
    <cellStyle name="Separador de milhares 2 2 4 2 12 2 2 4" xfId="11872" xr:uid="{84ECC242-C3CC-4EBF-B0D1-39784E1D2FB8}"/>
    <cellStyle name="Separador de milhares 2 2 4 2 12 2 3" xfId="7479" xr:uid="{24D9DFD4-7A4E-45A3-8C93-8E6F4B105735}"/>
    <cellStyle name="Separador de milhares 2 2 4 2 12 2 3 2" xfId="19392" xr:uid="{331B46BC-182C-4C89-BCCD-183B7335F955}"/>
    <cellStyle name="Separador de milhares 2 2 4 2 12 2 3 3" xfId="13261" xr:uid="{0097DBE1-287F-4D21-9E29-57BFC19F73AD}"/>
    <cellStyle name="Separador de milhares 2 2 4 2 12 2 4" xfId="16573" xr:uid="{2E763494-56FB-4F71-99D1-B540BD187830}"/>
    <cellStyle name="Separador de milhares 2 2 4 2 12 2 5" xfId="10483" xr:uid="{61AFD1D6-E78E-44FE-8C58-5CEB40E505A3}"/>
    <cellStyle name="Separador de milhares 2 2 4 2 12 3" xfId="5126" xr:uid="{9E4557B2-F38D-437E-9323-338F414A57BD}"/>
    <cellStyle name="Separador de milhares 2 2 4 2 12 3 2" xfId="6536" xr:uid="{D23AE17C-F390-4AF5-97C2-5CCC01D0E05E}"/>
    <cellStyle name="Separador de milhares 2 2 4 2 12 3 2 2" xfId="9355" xr:uid="{CA85751F-E68F-40A3-9D86-3AB4E3FE9A64}"/>
    <cellStyle name="Separador de milhares 2 2 4 2 12 3 2 2 2" xfId="21268" xr:uid="{A2199A86-BA13-412D-96D3-F107F318012A}"/>
    <cellStyle name="Separador de milhares 2 2 4 2 12 3 2 2 3" xfId="15111" xr:uid="{919E40E6-3C96-4898-B690-795CD8A8DD53}"/>
    <cellStyle name="Separador de milhares 2 2 4 2 12 3 2 3" xfId="18449" xr:uid="{857D74E1-0718-4A00-A2F4-F04BF923A91D}"/>
    <cellStyle name="Separador de milhares 2 2 4 2 12 3 2 4" xfId="12333" xr:uid="{1E84BE88-B03D-4387-BD42-BB2C5DB69975}"/>
    <cellStyle name="Separador de milhares 2 2 4 2 12 3 3" xfId="7945" xr:uid="{CF5C7F40-6DC6-4BF7-BBF7-96978E801A5B}"/>
    <cellStyle name="Separador de milhares 2 2 4 2 12 3 3 2" xfId="19858" xr:uid="{18E6B1B4-FE3D-485C-8A0B-6D39D49F580E}"/>
    <cellStyle name="Separador de milhares 2 2 4 2 12 3 3 3" xfId="13722" xr:uid="{9906F11D-7520-43FE-BE3D-B41CD03A68C1}"/>
    <cellStyle name="Separador de milhares 2 2 4 2 12 3 4" xfId="17039" xr:uid="{789CB315-1C00-4356-8E33-1B8CEBBD55A9}"/>
    <cellStyle name="Separador de milhares 2 2 4 2 12 3 5" xfId="10944" xr:uid="{63C4D73D-D9BC-4A86-8681-216F59ADBB89}"/>
    <cellStyle name="Separador de milhares 2 2 4 2 12 4" xfId="5434" xr:uid="{74054CAE-DB99-4C9D-A432-C3AAC04D7138}"/>
    <cellStyle name="Separador de milhares 2 2 4 2 12 4 2" xfId="6844" xr:uid="{0EC279B6-0AAF-4CEC-9E9B-9DC5BA0578E2}"/>
    <cellStyle name="Separador de milhares 2 2 4 2 12 4 2 2" xfId="9663" xr:uid="{2A8D17D7-FD94-4D5C-924D-6B087D670466}"/>
    <cellStyle name="Separador de milhares 2 2 4 2 12 4 2 2 2" xfId="21576" xr:uid="{6CC5F146-8568-464E-A080-8FED7CB0ECAF}"/>
    <cellStyle name="Separador de milhares 2 2 4 2 12 4 2 2 3" xfId="15415" xr:uid="{E04071DE-8157-453A-9E86-E52E5914D9CC}"/>
    <cellStyle name="Separador de milhares 2 2 4 2 12 4 2 3" xfId="18757" xr:uid="{57EC959A-806E-4E1F-BDB7-1C39ADBF3683}"/>
    <cellStyle name="Separador de milhares 2 2 4 2 12 4 2 4" xfId="12637" xr:uid="{6E15DFBD-0222-44D1-999C-001C4AA72BAD}"/>
    <cellStyle name="Separador de milhares 2 2 4 2 12 4 3" xfId="8253" xr:uid="{11FEED79-873D-4289-AD15-593A0AF2A05B}"/>
    <cellStyle name="Separador de milhares 2 2 4 2 12 4 3 2" xfId="20166" xr:uid="{2ADB8C06-9BB2-427B-B9CA-DCB41D131447}"/>
    <cellStyle name="Separador de milhares 2 2 4 2 12 4 3 3" xfId="14026" xr:uid="{A703BDA3-11E9-46B5-BFE3-775F14F6935B}"/>
    <cellStyle name="Separador de milhares 2 2 4 2 12 4 4" xfId="17347" xr:uid="{A45302E1-4FD2-4BF8-A02F-F084275FC242}"/>
    <cellStyle name="Separador de milhares 2 2 4 2 12 4 5" xfId="11248" xr:uid="{17AB646A-F10E-4AFB-BA25-BF07E4A3FE21}"/>
    <cellStyle name="Separador de milhares 2 2 4 2 12 5" xfId="5748" xr:uid="{80BA31E9-6BE3-4F0B-B940-3C6FBC5187B9}"/>
    <cellStyle name="Separador de milhares 2 2 4 2 12 5 2" xfId="8567" xr:uid="{DF217340-D9AF-479C-AB6D-5E79638B87B9}"/>
    <cellStyle name="Separador de milhares 2 2 4 2 12 5 2 2" xfId="20480" xr:uid="{40B6A697-2D8A-44EC-A375-7F2CD3ED0A50}"/>
    <cellStyle name="Separador de milhares 2 2 4 2 12 5 2 3" xfId="14330" xr:uid="{9041457A-0679-4041-B71B-DBA65C799CB7}"/>
    <cellStyle name="Separador de milhares 2 2 4 2 12 5 3" xfId="17661" xr:uid="{6645B474-F48B-45C2-A58E-C4FB1359F597}"/>
    <cellStyle name="Separador de milhares 2 2 4 2 12 5 4" xfId="11552" xr:uid="{865D3BF3-26BA-48F4-8E6B-FEB4D6387B6F}"/>
    <cellStyle name="Separador de milhares 2 2 4 2 12 6" xfId="7157" xr:uid="{1CAAE22E-0EA5-45A5-A529-43445F8F8ED4}"/>
    <cellStyle name="Separador de milhares 2 2 4 2 12 6 2" xfId="19070" xr:uid="{D1B81659-5BF0-4637-8FBB-F10A7C717C26}"/>
    <cellStyle name="Separador de milhares 2 2 4 2 12 6 3" xfId="12941" xr:uid="{60F8FDDD-024D-4AC0-ACCF-EE9C62AC85A4}"/>
    <cellStyle name="Separador de milhares 2 2 4 2 12 7" xfId="16073" xr:uid="{9A4031EC-B9FC-4262-AC09-81CA592347EE}"/>
    <cellStyle name="Separador de milhares 2 2 4 2 12 8" xfId="10006" xr:uid="{4895A84A-61E8-4DD7-8C6F-7AD319A074CF}"/>
    <cellStyle name="Separador de milhares 2 2 4 2 13" xfId="3765" xr:uid="{A3D209E5-3A3F-451C-90FD-9DF0119BB27C}"/>
    <cellStyle name="Separador de milhares 2 2 4 2 13 2" xfId="4661" xr:uid="{B5545517-8367-414C-86C7-D349ECDE93CD}"/>
    <cellStyle name="Separador de milhares 2 2 4 2 13 2 2" xfId="6071" xr:uid="{BBEA8ABD-DD86-41DC-B4D5-A70348778F72}"/>
    <cellStyle name="Separador de milhares 2 2 4 2 13 2 2 2" xfId="8890" xr:uid="{C70B883D-4081-41BC-A2DC-128B6E0A1601}"/>
    <cellStyle name="Separador de milhares 2 2 4 2 13 2 2 2 2" xfId="20803" xr:uid="{A726EC4E-7BA7-480F-B761-91A66D886AE5}"/>
    <cellStyle name="Separador de milhares 2 2 4 2 13 2 2 2 3" xfId="14651" xr:uid="{2F90F2E8-4A4B-4745-B219-BC2925125312}"/>
    <cellStyle name="Separador de milhares 2 2 4 2 13 2 2 3" xfId="17984" xr:uid="{B35E0F40-78D2-4924-BA0A-8E4E36596F84}"/>
    <cellStyle name="Separador de milhares 2 2 4 2 13 2 2 4" xfId="11873" xr:uid="{3AC8ACA0-4E7B-431A-808E-3A80F2F3DDA5}"/>
    <cellStyle name="Separador de milhares 2 2 4 2 13 2 3" xfId="7480" xr:uid="{54F4450C-AF7B-4082-B17B-D79189BBCBAD}"/>
    <cellStyle name="Separador de milhares 2 2 4 2 13 2 3 2" xfId="19393" xr:uid="{2BD42614-9EDB-412F-BB89-267981CC5CDF}"/>
    <cellStyle name="Separador de milhares 2 2 4 2 13 2 3 3" xfId="13262" xr:uid="{F5C543BF-BF02-433D-808F-EDBAA1F149FB}"/>
    <cellStyle name="Separador de milhares 2 2 4 2 13 2 4" xfId="16574" xr:uid="{8020988E-CFBF-489F-A816-C95C515EE99C}"/>
    <cellStyle name="Separador de milhares 2 2 4 2 13 2 5" xfId="10484" xr:uid="{6985A464-1B3E-43C7-8EF4-86BFF3F34F3A}"/>
    <cellStyle name="Separador de milhares 2 2 4 2 13 3" xfId="5127" xr:uid="{970A7A93-55BF-419C-B8BC-27AC74715FEB}"/>
    <cellStyle name="Separador de milhares 2 2 4 2 13 3 2" xfId="6537" xr:uid="{59DD8849-439D-4563-8343-5DCFDDA19064}"/>
    <cellStyle name="Separador de milhares 2 2 4 2 13 3 2 2" xfId="9356" xr:uid="{1A8B0054-56A0-4105-A839-C406DC675C13}"/>
    <cellStyle name="Separador de milhares 2 2 4 2 13 3 2 2 2" xfId="21269" xr:uid="{2A33A354-1322-44C2-B396-C0404CF3FA21}"/>
    <cellStyle name="Separador de milhares 2 2 4 2 13 3 2 2 3" xfId="15112" xr:uid="{0F43CE2A-7D92-4F67-9F2F-83596F94DF4C}"/>
    <cellStyle name="Separador de milhares 2 2 4 2 13 3 2 3" xfId="18450" xr:uid="{1A5B8915-D9FC-4A95-B19F-46161352D3DB}"/>
    <cellStyle name="Separador de milhares 2 2 4 2 13 3 2 4" xfId="12334" xr:uid="{3417054D-A5E5-4C73-81A2-2AA4899365F1}"/>
    <cellStyle name="Separador de milhares 2 2 4 2 13 3 3" xfId="7946" xr:uid="{43F693EC-8B5B-44AB-BE7B-A0B86B6CA97C}"/>
    <cellStyle name="Separador de milhares 2 2 4 2 13 3 3 2" xfId="19859" xr:uid="{EDF3EA27-F8A6-4156-B136-BDEA9BC6CACA}"/>
    <cellStyle name="Separador de milhares 2 2 4 2 13 3 3 3" xfId="13723" xr:uid="{88A858C2-1A84-486B-A56A-1D9E4494D5D6}"/>
    <cellStyle name="Separador de milhares 2 2 4 2 13 3 4" xfId="17040" xr:uid="{6DE4B18E-655B-41DA-AC83-4667D60A2471}"/>
    <cellStyle name="Separador de milhares 2 2 4 2 13 3 5" xfId="10945" xr:uid="{A74924CE-F4D4-47E9-A2C0-5F240185EC1D}"/>
    <cellStyle name="Separador de milhares 2 2 4 2 13 4" xfId="5435" xr:uid="{1FF03FD2-2D15-4ACF-98D0-096DD17E9593}"/>
    <cellStyle name="Separador de milhares 2 2 4 2 13 4 2" xfId="6845" xr:uid="{016B3D3D-4C4D-4A60-AFAA-5E05CCD9A422}"/>
    <cellStyle name="Separador de milhares 2 2 4 2 13 4 2 2" xfId="9664" xr:uid="{F6B4C958-840A-4684-ABDA-A0EEFA060B92}"/>
    <cellStyle name="Separador de milhares 2 2 4 2 13 4 2 2 2" xfId="21577" xr:uid="{13B3F4A3-A380-4774-A0C9-19E6136F2C1C}"/>
    <cellStyle name="Separador de milhares 2 2 4 2 13 4 2 2 3" xfId="15416" xr:uid="{DD3BF67E-511E-46DC-91C2-90BF047148E5}"/>
    <cellStyle name="Separador de milhares 2 2 4 2 13 4 2 3" xfId="18758" xr:uid="{C8323A8A-62F2-4148-92CE-9EB256049B22}"/>
    <cellStyle name="Separador de milhares 2 2 4 2 13 4 2 4" xfId="12638" xr:uid="{6C0A62A4-CA25-4A75-8DA3-2CDC225AE988}"/>
    <cellStyle name="Separador de milhares 2 2 4 2 13 4 3" xfId="8254" xr:uid="{3123C49E-7567-40ED-B533-D6AEC92AC2F7}"/>
    <cellStyle name="Separador de milhares 2 2 4 2 13 4 3 2" xfId="20167" xr:uid="{4A9B9C3F-3160-42B9-9144-3D4165CAEF1A}"/>
    <cellStyle name="Separador de milhares 2 2 4 2 13 4 3 3" xfId="14027" xr:uid="{DE6E2F22-4706-4487-8EEF-19FA5210C731}"/>
    <cellStyle name="Separador de milhares 2 2 4 2 13 4 4" xfId="17348" xr:uid="{3D18F3AC-55B3-44CC-BC16-82E16C1127D1}"/>
    <cellStyle name="Separador de milhares 2 2 4 2 13 4 5" xfId="11249" xr:uid="{9B34BBDB-079D-4AF3-9202-91772C267C58}"/>
    <cellStyle name="Separador de milhares 2 2 4 2 13 5" xfId="5749" xr:uid="{918C5879-E438-4519-B1CC-7FAD29B73EE9}"/>
    <cellStyle name="Separador de milhares 2 2 4 2 13 5 2" xfId="8568" xr:uid="{F34EAC82-32D0-48C2-AA43-61B1ABAE4325}"/>
    <cellStyle name="Separador de milhares 2 2 4 2 13 5 2 2" xfId="20481" xr:uid="{FF4A8668-7BF7-439B-9EC6-31C9D9FCF35E}"/>
    <cellStyle name="Separador de milhares 2 2 4 2 13 5 2 3" xfId="14331" xr:uid="{13004A5F-4D24-4453-BFC0-DAAC40D9A9D0}"/>
    <cellStyle name="Separador de milhares 2 2 4 2 13 5 3" xfId="17662" xr:uid="{C57031B5-74E1-4F77-99E3-B9D67F9940E3}"/>
    <cellStyle name="Separador de milhares 2 2 4 2 13 5 4" xfId="11553" xr:uid="{83F8A491-AC38-4E27-BA3E-A9B4FC2D6B8E}"/>
    <cellStyle name="Separador de milhares 2 2 4 2 13 6" xfId="7158" xr:uid="{AB073764-DD6D-4345-9F2C-0F0C890C90D8}"/>
    <cellStyle name="Separador de milhares 2 2 4 2 13 6 2" xfId="19071" xr:uid="{3F8B8B03-1F4C-4533-9D6A-9F9A5B43EC12}"/>
    <cellStyle name="Separador de milhares 2 2 4 2 13 6 3" xfId="12942" xr:uid="{B98FF4F8-CF94-4434-BC32-17AFBC8917BC}"/>
    <cellStyle name="Separador de milhares 2 2 4 2 13 7" xfId="16074" xr:uid="{6F97C32F-4624-4E5E-8D4E-22F0DE1EB583}"/>
    <cellStyle name="Separador de milhares 2 2 4 2 13 8" xfId="10007" xr:uid="{6689618D-FE64-490A-B029-621A028E0BA6}"/>
    <cellStyle name="Separador de milhares 2 2 4 2 14" xfId="3766" xr:uid="{701232D4-1B0A-4BFA-8D49-7C01282A174F}"/>
    <cellStyle name="Separador de milhares 2 2 4 2 14 2" xfId="4662" xr:uid="{8B0FF027-5505-4ED4-8D26-C8AA39DF174A}"/>
    <cellStyle name="Separador de milhares 2 2 4 2 14 2 2" xfId="6072" xr:uid="{0962F0D4-CD4B-4D8C-B4E3-6E9A591538DD}"/>
    <cellStyle name="Separador de milhares 2 2 4 2 14 2 2 2" xfId="8891" xr:uid="{54567C23-26DF-4D30-B93E-34F62A881DC6}"/>
    <cellStyle name="Separador de milhares 2 2 4 2 14 2 2 2 2" xfId="20804" xr:uid="{86229FF8-190B-4F63-830B-802CF5594A1F}"/>
    <cellStyle name="Separador de milhares 2 2 4 2 14 2 2 2 3" xfId="14652" xr:uid="{DBC53DF1-3569-428C-AF25-4CD1384CEA14}"/>
    <cellStyle name="Separador de milhares 2 2 4 2 14 2 2 3" xfId="17985" xr:uid="{6E1E55ED-C9C0-431C-82AE-7CC2EAB1D581}"/>
    <cellStyle name="Separador de milhares 2 2 4 2 14 2 2 4" xfId="11874" xr:uid="{E39A9843-7354-405E-8F76-B310E4801016}"/>
    <cellStyle name="Separador de milhares 2 2 4 2 14 2 3" xfId="7481" xr:uid="{270C7AF4-AD77-4C70-8BE5-582D6E900A86}"/>
    <cellStyle name="Separador de milhares 2 2 4 2 14 2 3 2" xfId="19394" xr:uid="{E865D623-A90C-42F1-9769-6E60904AC7E2}"/>
    <cellStyle name="Separador de milhares 2 2 4 2 14 2 3 3" xfId="13263" xr:uid="{ECBF0FFB-084B-4B01-A949-F54A5C788B7E}"/>
    <cellStyle name="Separador de milhares 2 2 4 2 14 2 4" xfId="16575" xr:uid="{25E33414-DD96-43E3-B655-E0279558D151}"/>
    <cellStyle name="Separador de milhares 2 2 4 2 14 2 5" xfId="10485" xr:uid="{8A182F95-9F99-44BB-9F86-3857AA3210A4}"/>
    <cellStyle name="Separador de milhares 2 2 4 2 14 3" xfId="5128" xr:uid="{40848C70-74C7-4B98-B2AC-FEC3BE58AB64}"/>
    <cellStyle name="Separador de milhares 2 2 4 2 14 3 2" xfId="6538" xr:uid="{C8685904-9E35-46C6-A5A7-4731EDC1EF6D}"/>
    <cellStyle name="Separador de milhares 2 2 4 2 14 3 2 2" xfId="9357" xr:uid="{478D59F4-07B7-446A-A62D-406BD7B7BC4B}"/>
    <cellStyle name="Separador de milhares 2 2 4 2 14 3 2 2 2" xfId="21270" xr:uid="{8D82083C-827C-4743-A275-D1BB231F7938}"/>
    <cellStyle name="Separador de milhares 2 2 4 2 14 3 2 2 3" xfId="15113" xr:uid="{1E1A752A-1F31-4364-B7E7-2336C0735B25}"/>
    <cellStyle name="Separador de milhares 2 2 4 2 14 3 2 3" xfId="18451" xr:uid="{0BAD9BEC-E9A0-48EE-A11B-C5161537C21D}"/>
    <cellStyle name="Separador de milhares 2 2 4 2 14 3 2 4" xfId="12335" xr:uid="{24B974DC-FE4D-4279-A4BF-432BA8C6E62B}"/>
    <cellStyle name="Separador de milhares 2 2 4 2 14 3 3" xfId="7947" xr:uid="{4C82A83F-6809-4B3D-89BE-2E302B6B5F08}"/>
    <cellStyle name="Separador de milhares 2 2 4 2 14 3 3 2" xfId="19860" xr:uid="{5FE6684D-E25D-49A3-B18D-80B2FDABA307}"/>
    <cellStyle name="Separador de milhares 2 2 4 2 14 3 3 3" xfId="13724" xr:uid="{3E3D1EE1-6546-4D1B-9E9E-356AEDBAA82B}"/>
    <cellStyle name="Separador de milhares 2 2 4 2 14 3 4" xfId="17041" xr:uid="{16B5F41F-E1C5-4632-9EBE-F0470E8EC878}"/>
    <cellStyle name="Separador de milhares 2 2 4 2 14 3 5" xfId="10946" xr:uid="{B20B566E-2B3F-4267-BEE0-453EC0337DD4}"/>
    <cellStyle name="Separador de milhares 2 2 4 2 14 4" xfId="5436" xr:uid="{6490E039-DB38-46DC-B62C-5CD23D3A280B}"/>
    <cellStyle name="Separador de milhares 2 2 4 2 14 4 2" xfId="6846" xr:uid="{A7607743-25B5-4796-8219-DCC0057315A9}"/>
    <cellStyle name="Separador de milhares 2 2 4 2 14 4 2 2" xfId="9665" xr:uid="{80A26399-1E15-4824-81AC-F1CA6EAA8FD5}"/>
    <cellStyle name="Separador de milhares 2 2 4 2 14 4 2 2 2" xfId="21578" xr:uid="{9C724716-CFF4-49F4-B937-38C21F09EB94}"/>
    <cellStyle name="Separador de milhares 2 2 4 2 14 4 2 2 3" xfId="15417" xr:uid="{6BBBA8BB-4DA0-435D-9B1F-C1726AC57AE6}"/>
    <cellStyle name="Separador de milhares 2 2 4 2 14 4 2 3" xfId="18759" xr:uid="{93F61203-460A-42FE-BDA9-B2017B5EFEA6}"/>
    <cellStyle name="Separador de milhares 2 2 4 2 14 4 2 4" xfId="12639" xr:uid="{9A9F22C8-7E0B-4BC6-AB82-0A778F1EE5C6}"/>
    <cellStyle name="Separador de milhares 2 2 4 2 14 4 3" xfId="8255" xr:uid="{F577E011-FA5C-47EE-ACAB-ECBDCCC59CC7}"/>
    <cellStyle name="Separador de milhares 2 2 4 2 14 4 3 2" xfId="20168" xr:uid="{04AE8F4E-EE88-4F85-A60A-A1123CF72D76}"/>
    <cellStyle name="Separador de milhares 2 2 4 2 14 4 3 3" xfId="14028" xr:uid="{044B7BF0-159B-4F1E-98C6-69FF6A3788E4}"/>
    <cellStyle name="Separador de milhares 2 2 4 2 14 4 4" xfId="17349" xr:uid="{424A485E-0D57-4286-95FA-A66D79E07F79}"/>
    <cellStyle name="Separador de milhares 2 2 4 2 14 4 5" xfId="11250" xr:uid="{43A42F7B-0107-4723-B48A-22178101B8E3}"/>
    <cellStyle name="Separador de milhares 2 2 4 2 14 5" xfId="5750" xr:uid="{79A7D904-A419-4466-B127-53DC6F3EB2FC}"/>
    <cellStyle name="Separador de milhares 2 2 4 2 14 5 2" xfId="8569" xr:uid="{410E7562-1383-4FAB-BD59-FCA060EF9DD5}"/>
    <cellStyle name="Separador de milhares 2 2 4 2 14 5 2 2" xfId="20482" xr:uid="{BF8FEF7F-C157-4179-BD08-04A45670BD30}"/>
    <cellStyle name="Separador de milhares 2 2 4 2 14 5 2 3" xfId="14332" xr:uid="{345FB65C-9DA8-48AB-A8C1-C887F7FD98D3}"/>
    <cellStyle name="Separador de milhares 2 2 4 2 14 5 3" xfId="17663" xr:uid="{91DE8AE5-360D-47B8-84D3-D95EE7AD9FCA}"/>
    <cellStyle name="Separador de milhares 2 2 4 2 14 5 4" xfId="11554" xr:uid="{7498B813-2284-4BB7-8524-6A49F763BDE5}"/>
    <cellStyle name="Separador de milhares 2 2 4 2 14 6" xfId="7159" xr:uid="{54443BCD-1F95-4BBD-A978-3B387B2FFFF1}"/>
    <cellStyle name="Separador de milhares 2 2 4 2 14 6 2" xfId="19072" xr:uid="{6561643D-B7EE-4304-909A-F6AB5A412FF1}"/>
    <cellStyle name="Separador de milhares 2 2 4 2 14 6 3" xfId="12943" xr:uid="{409E5CCF-C223-4E46-B5C0-D38321F33B1C}"/>
    <cellStyle name="Separador de milhares 2 2 4 2 14 7" xfId="16075" xr:uid="{9672E976-FC9B-4253-A1C0-880DDA3A3D6D}"/>
    <cellStyle name="Separador de milhares 2 2 4 2 14 8" xfId="10008" xr:uid="{FB123C06-C04A-4F2B-B3A9-2F5CE51399A1}"/>
    <cellStyle name="Separador de milhares 2 2 4 2 15" xfId="3767" xr:uid="{861382E5-0E8B-4B24-8B77-CD8F97B7B284}"/>
    <cellStyle name="Separador de milhares 2 2 4 2 15 2" xfId="4663" xr:uid="{3C9B2203-AEAD-4486-9EC9-8274EC3C3BC0}"/>
    <cellStyle name="Separador de milhares 2 2 4 2 15 2 2" xfId="6073" xr:uid="{6E7CF946-D2E5-437C-B7E2-C62ED74AAB77}"/>
    <cellStyle name="Separador de milhares 2 2 4 2 15 2 2 2" xfId="8892" xr:uid="{AA1695AA-3CB7-449A-9799-FDA759DBE2B1}"/>
    <cellStyle name="Separador de milhares 2 2 4 2 15 2 2 2 2" xfId="20805" xr:uid="{309C05B9-2B67-4309-82A7-20672051B831}"/>
    <cellStyle name="Separador de milhares 2 2 4 2 15 2 2 2 3" xfId="14653" xr:uid="{39B1AB4D-749F-4A80-8F05-CBD2E7F6FB48}"/>
    <cellStyle name="Separador de milhares 2 2 4 2 15 2 2 3" xfId="17986" xr:uid="{1CAF73B0-4D05-4616-92D2-BF9E3BD12058}"/>
    <cellStyle name="Separador de milhares 2 2 4 2 15 2 2 4" xfId="11875" xr:uid="{C0043101-7F02-409A-B57A-4F3884AACAE2}"/>
    <cellStyle name="Separador de milhares 2 2 4 2 15 2 3" xfId="7482" xr:uid="{FF8CCAB6-D14C-4CA1-A114-AA75CDB57AD9}"/>
    <cellStyle name="Separador de milhares 2 2 4 2 15 2 3 2" xfId="19395" xr:uid="{79279763-B2AC-4766-B322-E1BBA96E48D4}"/>
    <cellStyle name="Separador de milhares 2 2 4 2 15 2 3 3" xfId="13264" xr:uid="{CA6F5F1E-54C7-4C2B-B9C3-F91BCA9BA240}"/>
    <cellStyle name="Separador de milhares 2 2 4 2 15 2 4" xfId="16576" xr:uid="{C84AA004-4455-4A01-89E7-5C1D877ACECA}"/>
    <cellStyle name="Separador de milhares 2 2 4 2 15 2 5" xfId="10486" xr:uid="{3F5FF621-9FAC-488E-A166-2545740D5BB1}"/>
    <cellStyle name="Separador de milhares 2 2 4 2 15 3" xfId="5129" xr:uid="{7CCC4C8B-ACEA-40BC-B289-D8F82E90AF25}"/>
    <cellStyle name="Separador de milhares 2 2 4 2 15 3 2" xfId="6539" xr:uid="{634C2FCD-AE9A-4559-9268-54DF7A84EA53}"/>
    <cellStyle name="Separador de milhares 2 2 4 2 15 3 2 2" xfId="9358" xr:uid="{8513F070-2C76-4E3D-A98A-9EAB237EB7FC}"/>
    <cellStyle name="Separador de milhares 2 2 4 2 15 3 2 2 2" xfId="21271" xr:uid="{DA3BA6F5-9433-4FF7-B064-CA4B874164A8}"/>
    <cellStyle name="Separador de milhares 2 2 4 2 15 3 2 2 3" xfId="15114" xr:uid="{FDE7E406-C3C4-40EA-855D-1A055213B9C6}"/>
    <cellStyle name="Separador de milhares 2 2 4 2 15 3 2 3" xfId="18452" xr:uid="{A85FCB53-FFFB-474F-BD9D-A30782A8F919}"/>
    <cellStyle name="Separador de milhares 2 2 4 2 15 3 2 4" xfId="12336" xr:uid="{228E8C56-A61F-4DE9-9EC8-D7E44F6665AC}"/>
    <cellStyle name="Separador de milhares 2 2 4 2 15 3 3" xfId="7948" xr:uid="{B36E6700-DDF7-4748-BC0A-F7692C58277A}"/>
    <cellStyle name="Separador de milhares 2 2 4 2 15 3 3 2" xfId="19861" xr:uid="{4F7CE274-7C60-43C4-8B8F-EECB4A2A81E5}"/>
    <cellStyle name="Separador de milhares 2 2 4 2 15 3 3 3" xfId="13725" xr:uid="{BB42761C-2051-4854-B61A-66B82FF4EE2C}"/>
    <cellStyle name="Separador de milhares 2 2 4 2 15 3 4" xfId="17042" xr:uid="{A5FEBA32-D10F-4E64-8091-5AEFECD0651C}"/>
    <cellStyle name="Separador de milhares 2 2 4 2 15 3 5" xfId="10947" xr:uid="{7E2B0975-8DF2-4D4E-8669-128A6C5F3A4C}"/>
    <cellStyle name="Separador de milhares 2 2 4 2 15 4" xfId="5437" xr:uid="{5042C596-752C-4BD0-A469-B88BB33C45DD}"/>
    <cellStyle name="Separador de milhares 2 2 4 2 15 4 2" xfId="6847" xr:uid="{DD0777DD-8302-4C00-A920-88DF2D631AF8}"/>
    <cellStyle name="Separador de milhares 2 2 4 2 15 4 2 2" xfId="9666" xr:uid="{D3A0EF02-369E-4FC9-9473-4CADE1851A85}"/>
    <cellStyle name="Separador de milhares 2 2 4 2 15 4 2 2 2" xfId="21579" xr:uid="{9FA68233-9CBF-455E-8E3E-726C44B051DB}"/>
    <cellStyle name="Separador de milhares 2 2 4 2 15 4 2 2 3" xfId="15418" xr:uid="{3D5F2C7D-271F-4F80-BCCA-3AD34628F941}"/>
    <cellStyle name="Separador de milhares 2 2 4 2 15 4 2 3" xfId="18760" xr:uid="{8FEAB98B-995B-4E98-A3FA-B6B49C352DD2}"/>
    <cellStyle name="Separador de milhares 2 2 4 2 15 4 2 4" xfId="12640" xr:uid="{43967A2B-F555-4150-935D-873CD8145CA3}"/>
    <cellStyle name="Separador de milhares 2 2 4 2 15 4 3" xfId="8256" xr:uid="{EE18764E-853C-4E31-A831-AD454422EBBD}"/>
    <cellStyle name="Separador de milhares 2 2 4 2 15 4 3 2" xfId="20169" xr:uid="{BA000C4F-76EA-4159-8066-8F5CD68CA245}"/>
    <cellStyle name="Separador de milhares 2 2 4 2 15 4 3 3" xfId="14029" xr:uid="{815FA3B3-4A0C-4E48-9B1A-3D293B7D3B23}"/>
    <cellStyle name="Separador de milhares 2 2 4 2 15 4 4" xfId="17350" xr:uid="{7FA52DCB-1F26-4182-B59A-1ED0E86900C2}"/>
    <cellStyle name="Separador de milhares 2 2 4 2 15 4 5" xfId="11251" xr:uid="{A742495A-AAAC-4454-9B6E-A0FA1E1819EB}"/>
    <cellStyle name="Separador de milhares 2 2 4 2 15 5" xfId="5751" xr:uid="{F08F1A04-D220-46F6-A0AD-D18B9C3D50C9}"/>
    <cellStyle name="Separador de milhares 2 2 4 2 15 5 2" xfId="8570" xr:uid="{E26E5F4C-36EB-4419-ADE0-2C09732FD27F}"/>
    <cellStyle name="Separador de milhares 2 2 4 2 15 5 2 2" xfId="20483" xr:uid="{0A6E60F8-A3BE-4327-BEC0-B40C25E3C940}"/>
    <cellStyle name="Separador de milhares 2 2 4 2 15 5 2 3" xfId="14333" xr:uid="{01682E0B-2019-43F6-A109-C7DAD1B85EAD}"/>
    <cellStyle name="Separador de milhares 2 2 4 2 15 5 3" xfId="17664" xr:uid="{C3D2FACB-CFCD-411F-96C5-646EAF581C09}"/>
    <cellStyle name="Separador de milhares 2 2 4 2 15 5 4" xfId="11555" xr:uid="{57717B5D-2390-4B5F-AF4F-50EA4EB4A1DA}"/>
    <cellStyle name="Separador de milhares 2 2 4 2 15 6" xfId="7160" xr:uid="{AF2B1674-3D5F-4866-B793-B89E7A9549F4}"/>
    <cellStyle name="Separador de milhares 2 2 4 2 15 6 2" xfId="19073" xr:uid="{18F19F0F-ADCD-44EB-84A6-9957BE013FA7}"/>
    <cellStyle name="Separador de milhares 2 2 4 2 15 6 3" xfId="12944" xr:uid="{4B8C7164-894F-4B6D-AC51-3E198CF16A0B}"/>
    <cellStyle name="Separador de milhares 2 2 4 2 15 7" xfId="16076" xr:uid="{A0F5A90F-F55E-4889-892C-A691E72F53CC}"/>
    <cellStyle name="Separador de milhares 2 2 4 2 15 8" xfId="10009" xr:uid="{A33B790B-CA28-4ACC-9ADC-66D4A584EFE7}"/>
    <cellStyle name="Separador de milhares 2 2 4 2 16" xfId="3768" xr:uid="{1B85262E-FE6C-4459-841A-9FB971718B32}"/>
    <cellStyle name="Separador de milhares 2 2 4 2 16 2" xfId="4664" xr:uid="{5D93BD96-B31F-4D31-B580-E0AAF856988D}"/>
    <cellStyle name="Separador de milhares 2 2 4 2 16 2 2" xfId="6074" xr:uid="{63943169-9133-4B48-925D-F8B41E96E42C}"/>
    <cellStyle name="Separador de milhares 2 2 4 2 16 2 2 2" xfId="8893" xr:uid="{605C0F9D-7441-4DAF-B286-3501CDFDD0D9}"/>
    <cellStyle name="Separador de milhares 2 2 4 2 16 2 2 2 2" xfId="20806" xr:uid="{85A72D31-6F4E-42BE-9F03-7E91148D9288}"/>
    <cellStyle name="Separador de milhares 2 2 4 2 16 2 2 2 3" xfId="14654" xr:uid="{49A1B647-3BCF-4ABF-AF2B-04536F23CDCF}"/>
    <cellStyle name="Separador de milhares 2 2 4 2 16 2 2 3" xfId="17987" xr:uid="{0EE9FC68-255C-4DC5-B8B1-2725CEDAA496}"/>
    <cellStyle name="Separador de milhares 2 2 4 2 16 2 2 4" xfId="11876" xr:uid="{6A42FFDD-6A37-401A-8801-525B706EF6FF}"/>
    <cellStyle name="Separador de milhares 2 2 4 2 16 2 3" xfId="7483" xr:uid="{90678023-68A1-4ACF-9DF9-DB9CA460A5B2}"/>
    <cellStyle name="Separador de milhares 2 2 4 2 16 2 3 2" xfId="19396" xr:uid="{05CCF76D-B350-494D-A12F-67354C5A180E}"/>
    <cellStyle name="Separador de milhares 2 2 4 2 16 2 3 3" xfId="13265" xr:uid="{82BC0195-C604-4CDB-BCA0-A3CC3263322B}"/>
    <cellStyle name="Separador de milhares 2 2 4 2 16 2 4" xfId="16577" xr:uid="{41FCFD3B-DB86-4428-8C08-DD096576A27C}"/>
    <cellStyle name="Separador de milhares 2 2 4 2 16 2 5" xfId="10487" xr:uid="{67DACC68-02D3-4C3D-8ABB-6C1B139E2076}"/>
    <cellStyle name="Separador de milhares 2 2 4 2 16 3" xfId="5130" xr:uid="{B3AB46A9-0208-4E27-90DB-FB81D49F982D}"/>
    <cellStyle name="Separador de milhares 2 2 4 2 16 3 2" xfId="6540" xr:uid="{A6B22D8B-AC85-459C-B3E2-D1329E129B55}"/>
    <cellStyle name="Separador de milhares 2 2 4 2 16 3 2 2" xfId="9359" xr:uid="{AD9323EC-5A87-4FC1-8405-E6AD6B2A66DF}"/>
    <cellStyle name="Separador de milhares 2 2 4 2 16 3 2 2 2" xfId="21272" xr:uid="{A21002C6-8A4E-4D29-83A7-8831BC72DA8F}"/>
    <cellStyle name="Separador de milhares 2 2 4 2 16 3 2 2 3" xfId="15115" xr:uid="{442B78E6-A006-484E-9922-70E71B84416D}"/>
    <cellStyle name="Separador de milhares 2 2 4 2 16 3 2 3" xfId="18453" xr:uid="{93433E7F-7979-4D94-96FA-0FD739ECF8A7}"/>
    <cellStyle name="Separador de milhares 2 2 4 2 16 3 2 4" xfId="12337" xr:uid="{F5326EC8-C7A2-4E3E-97EC-9B6C2FC7D8B7}"/>
    <cellStyle name="Separador de milhares 2 2 4 2 16 3 3" xfId="7949" xr:uid="{DBF00046-3CB9-4157-8BDE-EBE8F64CDB53}"/>
    <cellStyle name="Separador de milhares 2 2 4 2 16 3 3 2" xfId="19862" xr:uid="{CA937C29-A2CD-46D6-AEDF-3B78D3D9B0ED}"/>
    <cellStyle name="Separador de milhares 2 2 4 2 16 3 3 3" xfId="13726" xr:uid="{DF65DC31-1937-47C0-89F3-C3E53DF8DBC6}"/>
    <cellStyle name="Separador de milhares 2 2 4 2 16 3 4" xfId="17043" xr:uid="{A1D0BD72-BD46-43F2-AEA7-08EC34219267}"/>
    <cellStyle name="Separador de milhares 2 2 4 2 16 3 5" xfId="10948" xr:uid="{C97294B6-8364-4CD7-9A8B-A4C262771B93}"/>
    <cellStyle name="Separador de milhares 2 2 4 2 16 4" xfId="5438" xr:uid="{DE6473EB-6637-4C9B-8B78-A7AEE987088E}"/>
    <cellStyle name="Separador de milhares 2 2 4 2 16 4 2" xfId="6848" xr:uid="{EB1284F6-F954-4F05-8E4D-465673218C98}"/>
    <cellStyle name="Separador de milhares 2 2 4 2 16 4 2 2" xfId="9667" xr:uid="{2525BDA6-27CF-4131-8F17-6F2869BC7692}"/>
    <cellStyle name="Separador de milhares 2 2 4 2 16 4 2 2 2" xfId="21580" xr:uid="{54742A8D-5F52-4772-8292-A039424D1BC9}"/>
    <cellStyle name="Separador de milhares 2 2 4 2 16 4 2 2 3" xfId="15419" xr:uid="{C397AAD7-2D25-4D7F-A903-239E01DE0C35}"/>
    <cellStyle name="Separador de milhares 2 2 4 2 16 4 2 3" xfId="18761" xr:uid="{9CB046F0-CBA5-4C34-BCE8-3AFF2B3B50A5}"/>
    <cellStyle name="Separador de milhares 2 2 4 2 16 4 2 4" xfId="12641" xr:uid="{25A8CBCC-93CE-45CE-BEA1-AAF77EDF5854}"/>
    <cellStyle name="Separador de milhares 2 2 4 2 16 4 3" xfId="8257" xr:uid="{3F7798C5-51DE-46D1-BB32-6BC139F2D7DA}"/>
    <cellStyle name="Separador de milhares 2 2 4 2 16 4 3 2" xfId="20170" xr:uid="{5A9B6C56-5367-44B6-A18B-C226738C8EFA}"/>
    <cellStyle name="Separador de milhares 2 2 4 2 16 4 3 3" xfId="14030" xr:uid="{EF4DC5DE-4BCE-41C4-87B8-1155317FB8E6}"/>
    <cellStyle name="Separador de milhares 2 2 4 2 16 4 4" xfId="17351" xr:uid="{F70DE69F-457C-4DB5-BB78-7AA82F04AACE}"/>
    <cellStyle name="Separador de milhares 2 2 4 2 16 4 5" xfId="11252" xr:uid="{A762C508-6BC8-4BDF-AB2A-06413C3D631E}"/>
    <cellStyle name="Separador de milhares 2 2 4 2 16 5" xfId="5752" xr:uid="{3FB8F7BF-B624-4FFF-84FE-3E3B0587DF67}"/>
    <cellStyle name="Separador de milhares 2 2 4 2 16 5 2" xfId="8571" xr:uid="{61720BAE-2AC3-4A6A-9238-9FB782506A1F}"/>
    <cellStyle name="Separador de milhares 2 2 4 2 16 5 2 2" xfId="20484" xr:uid="{8149F171-DE06-4089-BFA2-FCF4AF612B43}"/>
    <cellStyle name="Separador de milhares 2 2 4 2 16 5 2 3" xfId="14334" xr:uid="{76BAC631-C988-4B60-A46D-557829601F28}"/>
    <cellStyle name="Separador de milhares 2 2 4 2 16 5 3" xfId="17665" xr:uid="{318B5C66-0184-4F27-9C50-5D6111846F19}"/>
    <cellStyle name="Separador de milhares 2 2 4 2 16 5 4" xfId="11556" xr:uid="{7EF43B31-EC61-4380-B9D3-9E7C95CBE218}"/>
    <cellStyle name="Separador de milhares 2 2 4 2 16 6" xfId="7161" xr:uid="{37E1F44A-47ED-4A3C-AEC0-0625853CEFE3}"/>
    <cellStyle name="Separador de milhares 2 2 4 2 16 6 2" xfId="19074" xr:uid="{D0490132-DF7B-4ECE-AF8F-02885FE3DB27}"/>
    <cellStyle name="Separador de milhares 2 2 4 2 16 6 3" xfId="12945" xr:uid="{9B473B2F-1731-4EED-996D-BC7E26D13A22}"/>
    <cellStyle name="Separador de milhares 2 2 4 2 16 7" xfId="16077" xr:uid="{B74FD338-AB77-47E5-AF58-5AE48A445C24}"/>
    <cellStyle name="Separador de milhares 2 2 4 2 16 8" xfId="10010" xr:uid="{4AA72AE1-DA09-4C6A-A47F-98C42F7FD878}"/>
    <cellStyle name="Separador de milhares 2 2 4 2 17" xfId="4657" xr:uid="{0FD75130-B7F7-4716-9F5D-95E0640C4110}"/>
    <cellStyle name="Separador de milhares 2 2 4 2 17 2" xfId="6067" xr:uid="{BF8224D0-D3F0-4B6F-88A2-535EF66B19B9}"/>
    <cellStyle name="Separador de milhares 2 2 4 2 17 2 2" xfId="8886" xr:uid="{53B0022E-E93C-4BFE-B2B3-2400656EA1B6}"/>
    <cellStyle name="Separador de milhares 2 2 4 2 17 2 2 2" xfId="20799" xr:uid="{D6796D97-E947-49AB-A51B-FD369440B113}"/>
    <cellStyle name="Separador de milhares 2 2 4 2 17 2 2 3" xfId="14647" xr:uid="{CC25F646-84F6-4064-8E2F-1A1E785F64FB}"/>
    <cellStyle name="Separador de milhares 2 2 4 2 17 2 3" xfId="17980" xr:uid="{83213C18-20CB-43DD-9DCD-CE6B4AB648A4}"/>
    <cellStyle name="Separador de milhares 2 2 4 2 17 2 4" xfId="11869" xr:uid="{DBA9BFA2-5BE8-4EF1-A4E2-7D00F39AEB58}"/>
    <cellStyle name="Separador de milhares 2 2 4 2 17 3" xfId="7476" xr:uid="{6F46FBBF-02E0-4C4F-92D7-F936D7BED843}"/>
    <cellStyle name="Separador de milhares 2 2 4 2 17 3 2" xfId="19389" xr:uid="{8E275C4D-B9A5-4464-B029-921515113149}"/>
    <cellStyle name="Separador de milhares 2 2 4 2 17 3 3" xfId="13258" xr:uid="{7F7BA76B-AA24-450B-9DEC-631B36476F9E}"/>
    <cellStyle name="Separador de milhares 2 2 4 2 17 4" xfId="16570" xr:uid="{AD7450C3-D722-42AE-8AB7-87E1430661F5}"/>
    <cellStyle name="Separador de milhares 2 2 4 2 17 5" xfId="10480" xr:uid="{25144AD2-5EDD-4E3B-AFC4-0A07773F117D}"/>
    <cellStyle name="Separador de milhares 2 2 4 2 18" xfId="5123" xr:uid="{B40E5782-879B-498D-AB9E-D21B276143F6}"/>
    <cellStyle name="Separador de milhares 2 2 4 2 18 2" xfId="6533" xr:uid="{BE074FD2-FAC8-43A5-9DFD-F400EBBB25AC}"/>
    <cellStyle name="Separador de milhares 2 2 4 2 18 2 2" xfId="9352" xr:uid="{570B174F-EB03-4710-AC11-1AF9FD4881AD}"/>
    <cellStyle name="Separador de milhares 2 2 4 2 18 2 2 2" xfId="21265" xr:uid="{D2920E38-01C8-49DA-BC9A-D67A4476ED9D}"/>
    <cellStyle name="Separador de milhares 2 2 4 2 18 2 2 3" xfId="15108" xr:uid="{41E0FC5B-DEF1-4C68-92AB-A31726421BA7}"/>
    <cellStyle name="Separador de milhares 2 2 4 2 18 2 3" xfId="18446" xr:uid="{D3623A75-5007-4BDA-8712-B22A84B1EEB7}"/>
    <cellStyle name="Separador de milhares 2 2 4 2 18 2 4" xfId="12330" xr:uid="{43E6889D-CC69-47DA-9E28-705C7D2B7C5E}"/>
    <cellStyle name="Separador de milhares 2 2 4 2 18 3" xfId="7942" xr:uid="{4088F961-C666-4D30-8C04-6EA5D895D57E}"/>
    <cellStyle name="Separador de milhares 2 2 4 2 18 3 2" xfId="19855" xr:uid="{0938CC82-2F11-429D-9C3B-CC51ACDA1439}"/>
    <cellStyle name="Separador de milhares 2 2 4 2 18 3 3" xfId="13719" xr:uid="{82506CF4-CE63-444B-A079-B5A992329D3D}"/>
    <cellStyle name="Separador de milhares 2 2 4 2 18 4" xfId="17036" xr:uid="{CF5CDB94-E89B-43FA-812F-35C34E965BE4}"/>
    <cellStyle name="Separador de milhares 2 2 4 2 18 5" xfId="10941" xr:uid="{3F69710B-FA10-4685-9611-06F5F1E22680}"/>
    <cellStyle name="Separador de milhares 2 2 4 2 19" xfId="5431" xr:uid="{45CE06AA-6E56-4C6B-8AA1-F7B4E8CD09DB}"/>
    <cellStyle name="Separador de milhares 2 2 4 2 19 2" xfId="6841" xr:uid="{6D7587D4-ED25-4FB4-B0C9-2AB8F102F693}"/>
    <cellStyle name="Separador de milhares 2 2 4 2 19 2 2" xfId="9660" xr:uid="{F86D1E07-124C-42F3-9AEC-FCE8729A849D}"/>
    <cellStyle name="Separador de milhares 2 2 4 2 19 2 2 2" xfId="21573" xr:uid="{A8B9248F-DD75-4DC8-BCA7-42FEAD700CC6}"/>
    <cellStyle name="Separador de milhares 2 2 4 2 19 2 2 3" xfId="15412" xr:uid="{7322C7D3-C8C6-4EEF-B342-EAF68102F24B}"/>
    <cellStyle name="Separador de milhares 2 2 4 2 19 2 3" xfId="18754" xr:uid="{516747CA-4C58-4A3B-AB31-0777E3573456}"/>
    <cellStyle name="Separador de milhares 2 2 4 2 19 2 4" xfId="12634" xr:uid="{5EEEFE29-4E2E-4CAC-A56C-B6C9587B2B98}"/>
    <cellStyle name="Separador de milhares 2 2 4 2 19 3" xfId="8250" xr:uid="{272498A6-6D10-4B6A-83E6-24591B4AD726}"/>
    <cellStyle name="Separador de milhares 2 2 4 2 19 3 2" xfId="20163" xr:uid="{C903F87F-610D-4DB6-815B-89D308FB228C}"/>
    <cellStyle name="Separador de milhares 2 2 4 2 19 3 3" xfId="14023" xr:uid="{F7EAE5ED-271D-4ECF-B153-D3A34711EA14}"/>
    <cellStyle name="Separador de milhares 2 2 4 2 19 4" xfId="17344" xr:uid="{6E4B3128-3EEE-4825-AE8D-C08B15676198}"/>
    <cellStyle name="Separador de milhares 2 2 4 2 19 5" xfId="11245" xr:uid="{9C056EAF-229C-4036-9CED-A4B580C13098}"/>
    <cellStyle name="Separador de milhares 2 2 4 2 2" xfId="3769" xr:uid="{64FCFACC-2EFD-4691-BB41-97872AEF4993}"/>
    <cellStyle name="Separador de milhares 2 2 4 2 2 2" xfId="4665" xr:uid="{1D0C3537-AC66-4D83-A7AC-CE2ADD9B0A46}"/>
    <cellStyle name="Separador de milhares 2 2 4 2 2 2 2" xfId="6075" xr:uid="{4C68E879-3733-4EFC-8582-0C81DA4FFC8A}"/>
    <cellStyle name="Separador de milhares 2 2 4 2 2 2 2 2" xfId="8894" xr:uid="{466A14B0-2CC8-4385-A7EF-0286739073DC}"/>
    <cellStyle name="Separador de milhares 2 2 4 2 2 2 2 2 2" xfId="20807" xr:uid="{0360DBAE-7028-4E08-AD19-A5816BE6B2C8}"/>
    <cellStyle name="Separador de milhares 2 2 4 2 2 2 2 2 3" xfId="14655" xr:uid="{60C1BD00-A5AF-4A71-81CC-EE034F295D85}"/>
    <cellStyle name="Separador de milhares 2 2 4 2 2 2 2 3" xfId="17988" xr:uid="{9BEF33E8-A38A-439C-B323-E1024DDB23D2}"/>
    <cellStyle name="Separador de milhares 2 2 4 2 2 2 2 4" xfId="11877" xr:uid="{D53F1752-B458-4A56-972B-A8FB8E865022}"/>
    <cellStyle name="Separador de milhares 2 2 4 2 2 2 3" xfId="7484" xr:uid="{FC30AB94-B43A-4689-B044-1914A35B204E}"/>
    <cellStyle name="Separador de milhares 2 2 4 2 2 2 3 2" xfId="19397" xr:uid="{484F24E1-92FC-486A-A2F6-6B746D06736A}"/>
    <cellStyle name="Separador de milhares 2 2 4 2 2 2 3 3" xfId="13266" xr:uid="{44A40809-2F7F-40DA-BF92-7327660D2CBA}"/>
    <cellStyle name="Separador de milhares 2 2 4 2 2 2 4" xfId="16578" xr:uid="{0EFAF729-DE72-4BDE-9987-B2A9DC640470}"/>
    <cellStyle name="Separador de milhares 2 2 4 2 2 2 5" xfId="10488" xr:uid="{B8FB47CD-90E3-4C66-A3B5-49F93032A76E}"/>
    <cellStyle name="Separador de milhares 2 2 4 2 2 3" xfId="5131" xr:uid="{F4A6862A-1D61-4BCA-8F80-5656FBAB2DC9}"/>
    <cellStyle name="Separador de milhares 2 2 4 2 2 3 2" xfId="6541" xr:uid="{39C79772-4657-432D-B545-D7D79ABBAE6A}"/>
    <cellStyle name="Separador de milhares 2 2 4 2 2 3 2 2" xfId="9360" xr:uid="{B5E3DBE2-6430-41DE-BD0E-DDCB49A51C50}"/>
    <cellStyle name="Separador de milhares 2 2 4 2 2 3 2 2 2" xfId="21273" xr:uid="{F32EA6BC-F101-42AD-A5F0-76B781F58172}"/>
    <cellStyle name="Separador de milhares 2 2 4 2 2 3 2 2 3" xfId="15116" xr:uid="{3DBF2A72-34CC-47CC-9749-B9E2A03D5D0B}"/>
    <cellStyle name="Separador de milhares 2 2 4 2 2 3 2 3" xfId="18454" xr:uid="{FD1B39C7-7B55-42E6-A070-E981C063808C}"/>
    <cellStyle name="Separador de milhares 2 2 4 2 2 3 2 4" xfId="12338" xr:uid="{1F443AE0-EFEC-4C22-B821-6A969AC8CE11}"/>
    <cellStyle name="Separador de milhares 2 2 4 2 2 3 3" xfId="7950" xr:uid="{900CCFAB-BC4E-43CA-BB9A-4117D8ADD260}"/>
    <cellStyle name="Separador de milhares 2 2 4 2 2 3 3 2" xfId="19863" xr:uid="{36D1F6A0-63C9-49EC-B15B-0BF35B73F038}"/>
    <cellStyle name="Separador de milhares 2 2 4 2 2 3 3 3" xfId="13727" xr:uid="{267B201C-43DC-4A85-9490-BD697B1CA7E5}"/>
    <cellStyle name="Separador de milhares 2 2 4 2 2 3 4" xfId="17044" xr:uid="{456D554E-3D90-444F-850A-0B108C282AEB}"/>
    <cellStyle name="Separador de milhares 2 2 4 2 2 3 5" xfId="10949" xr:uid="{4517A7E5-15D8-457E-87D9-FCD1C4556B41}"/>
    <cellStyle name="Separador de milhares 2 2 4 2 2 4" xfId="5439" xr:uid="{899BEA85-AE78-499F-9DD1-CC3081C3BBFF}"/>
    <cellStyle name="Separador de milhares 2 2 4 2 2 4 2" xfId="6849" xr:uid="{13595BB7-7066-40C7-914B-D85ECFB48F17}"/>
    <cellStyle name="Separador de milhares 2 2 4 2 2 4 2 2" xfId="9668" xr:uid="{6EED633E-A43C-4D2B-940E-9482D8C78AC3}"/>
    <cellStyle name="Separador de milhares 2 2 4 2 2 4 2 2 2" xfId="21581" xr:uid="{92C62007-1B6E-4833-9A69-6010F53B9786}"/>
    <cellStyle name="Separador de milhares 2 2 4 2 2 4 2 2 3" xfId="15420" xr:uid="{F55134AD-06D8-4A3D-855F-C41C2AB8C6F6}"/>
    <cellStyle name="Separador de milhares 2 2 4 2 2 4 2 3" xfId="18762" xr:uid="{F5ED487B-6A6E-40B8-99B0-04F15AFA6C71}"/>
    <cellStyle name="Separador de milhares 2 2 4 2 2 4 2 4" xfId="12642" xr:uid="{677C6781-B168-4D34-90A6-BE4AADA68031}"/>
    <cellStyle name="Separador de milhares 2 2 4 2 2 4 3" xfId="8258" xr:uid="{6853B993-B817-4E58-9BC1-36F18B03D7A2}"/>
    <cellStyle name="Separador de milhares 2 2 4 2 2 4 3 2" xfId="20171" xr:uid="{B81987AA-6F14-445F-BB11-86AC81510CCD}"/>
    <cellStyle name="Separador de milhares 2 2 4 2 2 4 3 3" xfId="14031" xr:uid="{62FC1773-084C-4371-84F9-02967AADC789}"/>
    <cellStyle name="Separador de milhares 2 2 4 2 2 4 4" xfId="17352" xr:uid="{110E3507-D48B-46D2-BBDF-9D522D6B5953}"/>
    <cellStyle name="Separador de milhares 2 2 4 2 2 4 5" xfId="11253" xr:uid="{07FABE7B-AB62-4B73-BB88-9FCCC488D487}"/>
    <cellStyle name="Separador de milhares 2 2 4 2 2 5" xfId="5753" xr:uid="{6ABA1B13-7256-4792-984B-C9A72719061D}"/>
    <cellStyle name="Separador de milhares 2 2 4 2 2 5 2" xfId="8572" xr:uid="{C1072B70-8C7D-49E8-91AA-024914671984}"/>
    <cellStyle name="Separador de milhares 2 2 4 2 2 5 2 2" xfId="20485" xr:uid="{06EF1457-A33E-4FF1-B6E7-322A59BC52EC}"/>
    <cellStyle name="Separador de milhares 2 2 4 2 2 5 2 3" xfId="14335" xr:uid="{6A386C5E-FBC7-4538-8006-2969B36882D5}"/>
    <cellStyle name="Separador de milhares 2 2 4 2 2 5 3" xfId="17666" xr:uid="{9B91447B-1057-4975-B2CA-77812F7F7BA7}"/>
    <cellStyle name="Separador de milhares 2 2 4 2 2 5 4" xfId="11557" xr:uid="{2039D56F-8B1A-480F-B024-8E70D13598A9}"/>
    <cellStyle name="Separador de milhares 2 2 4 2 2 6" xfId="7162" xr:uid="{D5674A2D-7A6B-446D-8D36-A9E55FEED92C}"/>
    <cellStyle name="Separador de milhares 2 2 4 2 2 6 2" xfId="19075" xr:uid="{418160B8-5EFF-466C-A8E3-DFB89A299160}"/>
    <cellStyle name="Separador de milhares 2 2 4 2 2 6 3" xfId="12946" xr:uid="{23F44BD1-06CB-4E5D-9778-0B678EF46EFE}"/>
    <cellStyle name="Separador de milhares 2 2 4 2 2 7" xfId="16078" xr:uid="{FFB03C36-F6C0-4C62-BCFD-78138C06FBB8}"/>
    <cellStyle name="Separador de milhares 2 2 4 2 2 8" xfId="10011" xr:uid="{EC403CCB-646F-4D84-8549-E08679F1CCEF}"/>
    <cellStyle name="Separador de milhares 2 2 4 2 20" xfId="5745" xr:uid="{CA8948CA-3487-4EF2-B217-2DB4FF869CF6}"/>
    <cellStyle name="Separador de milhares 2 2 4 2 20 2" xfId="8564" xr:uid="{3667FF25-E630-41DB-898B-02014E2A26F5}"/>
    <cellStyle name="Separador de milhares 2 2 4 2 20 2 2" xfId="20477" xr:uid="{85CA840B-A0C4-42ED-8B52-AD4EE5954443}"/>
    <cellStyle name="Separador de milhares 2 2 4 2 20 2 3" xfId="14327" xr:uid="{DB366898-569D-4C46-960E-A2F29D82BC7A}"/>
    <cellStyle name="Separador de milhares 2 2 4 2 20 3" xfId="17658" xr:uid="{D5E6C3B0-4F7E-4D3F-A1FF-D6CAB1538D4A}"/>
    <cellStyle name="Separador de milhares 2 2 4 2 20 4" xfId="11549" xr:uid="{A0B4A1B5-2EDD-4FDD-929E-892C3F22CA3C}"/>
    <cellStyle name="Separador de milhares 2 2 4 2 21" xfId="7154" xr:uid="{A27A8346-08BE-4887-B778-352E1B8CB372}"/>
    <cellStyle name="Separador de milhares 2 2 4 2 21 2" xfId="19067" xr:uid="{7EF253E8-16ED-4431-8B60-79F7F4A76A32}"/>
    <cellStyle name="Separador de milhares 2 2 4 2 21 3" xfId="12938" xr:uid="{86947305-7326-494D-BE74-005DE57419AB}"/>
    <cellStyle name="Separador de milhares 2 2 4 2 22" xfId="16070" xr:uid="{564BD66B-0F57-4182-B2EE-05AA020CE861}"/>
    <cellStyle name="Separador de milhares 2 2 4 2 23" xfId="10003" xr:uid="{E4C5FC17-75A0-4475-A663-13F3D1448DE9}"/>
    <cellStyle name="Separador de milhares 2 2 4 2 3" xfId="3770" xr:uid="{0AD7862B-26A7-4202-895A-D2819E514AF2}"/>
    <cellStyle name="Separador de milhares 2 2 4 2 3 2" xfId="4666" xr:uid="{615DFB17-7488-4750-85B1-27BFF45BF27F}"/>
    <cellStyle name="Separador de milhares 2 2 4 2 3 2 2" xfId="6076" xr:uid="{2E1766D8-2A49-4185-8B12-24CC4F170571}"/>
    <cellStyle name="Separador de milhares 2 2 4 2 3 2 2 2" xfId="8895" xr:uid="{7746421F-DEC2-4F47-A7C6-D0635A5C21DD}"/>
    <cellStyle name="Separador de milhares 2 2 4 2 3 2 2 2 2" xfId="20808" xr:uid="{77ADB028-DB3D-4253-B94F-B4CC4BD47FE7}"/>
    <cellStyle name="Separador de milhares 2 2 4 2 3 2 2 2 3" xfId="14656" xr:uid="{0E8647C8-2C2E-4421-BB38-BD396DAC333A}"/>
    <cellStyle name="Separador de milhares 2 2 4 2 3 2 2 3" xfId="17989" xr:uid="{0CBB8FC9-5F9D-42E6-8873-2586AA70E29C}"/>
    <cellStyle name="Separador de milhares 2 2 4 2 3 2 2 4" xfId="11878" xr:uid="{B467E9C5-704F-48DB-BA71-307C3EE2D6E4}"/>
    <cellStyle name="Separador de milhares 2 2 4 2 3 2 3" xfId="7485" xr:uid="{9ACDAE16-6190-434B-AF12-97861EBFF28C}"/>
    <cellStyle name="Separador de milhares 2 2 4 2 3 2 3 2" xfId="19398" xr:uid="{CC6DF75C-E5FA-4266-992D-026A760C388E}"/>
    <cellStyle name="Separador de milhares 2 2 4 2 3 2 3 3" xfId="13267" xr:uid="{5BEE0E71-B47C-4C7B-899B-CF1282B9248B}"/>
    <cellStyle name="Separador de milhares 2 2 4 2 3 2 4" xfId="16579" xr:uid="{272CBA9B-1727-49FE-82C3-6127766C1B7A}"/>
    <cellStyle name="Separador de milhares 2 2 4 2 3 2 5" xfId="10489" xr:uid="{B814136E-F0E5-4356-85AF-B7BF56B65BFC}"/>
    <cellStyle name="Separador de milhares 2 2 4 2 3 3" xfId="5132" xr:uid="{2CEFCF9F-1D86-4D3F-8288-3A8CF49D8C63}"/>
    <cellStyle name="Separador de milhares 2 2 4 2 3 3 2" xfId="6542" xr:uid="{66EE01A8-E145-47B7-ADD4-C48BC46C7FAB}"/>
    <cellStyle name="Separador de milhares 2 2 4 2 3 3 2 2" xfId="9361" xr:uid="{A741A07B-D6AE-4C27-B6AF-1830B895DDB6}"/>
    <cellStyle name="Separador de milhares 2 2 4 2 3 3 2 2 2" xfId="21274" xr:uid="{ECE21FA4-F25A-4658-B56B-0C5F74B265C0}"/>
    <cellStyle name="Separador de milhares 2 2 4 2 3 3 2 2 3" xfId="15117" xr:uid="{845F0E91-54E1-4952-B442-DDDA3841ACCD}"/>
    <cellStyle name="Separador de milhares 2 2 4 2 3 3 2 3" xfId="18455" xr:uid="{2BA023A2-D202-4724-815F-464F03D38945}"/>
    <cellStyle name="Separador de milhares 2 2 4 2 3 3 2 4" xfId="12339" xr:uid="{9FC6F71C-EF3E-480B-8FDC-27A132E70CA5}"/>
    <cellStyle name="Separador de milhares 2 2 4 2 3 3 3" xfId="7951" xr:uid="{AA739708-FE7F-41B6-9391-10C99351A770}"/>
    <cellStyle name="Separador de milhares 2 2 4 2 3 3 3 2" xfId="19864" xr:uid="{CCE10E01-16F2-479F-93E7-4120C1B588F2}"/>
    <cellStyle name="Separador de milhares 2 2 4 2 3 3 3 3" xfId="13728" xr:uid="{0446EFF6-9EF6-42BF-8631-D3FEAF28461C}"/>
    <cellStyle name="Separador de milhares 2 2 4 2 3 3 4" xfId="17045" xr:uid="{060DDAAC-546F-4F82-8A76-14CE8A819158}"/>
    <cellStyle name="Separador de milhares 2 2 4 2 3 3 5" xfId="10950" xr:uid="{A0BD90DB-02E2-4A96-9ED6-AC469341D75B}"/>
    <cellStyle name="Separador de milhares 2 2 4 2 3 4" xfId="5440" xr:uid="{FF73C98D-18D3-46D1-8DE2-E41D3BFC2FF8}"/>
    <cellStyle name="Separador de milhares 2 2 4 2 3 4 2" xfId="6850" xr:uid="{75F3B7EC-1E91-449D-9626-27C603B25722}"/>
    <cellStyle name="Separador de milhares 2 2 4 2 3 4 2 2" xfId="9669" xr:uid="{F51C2EAD-49E8-44C8-94FE-56C24E282CD2}"/>
    <cellStyle name="Separador de milhares 2 2 4 2 3 4 2 2 2" xfId="21582" xr:uid="{884815A5-591D-4E4C-899D-8DA8DA1BE2AA}"/>
    <cellStyle name="Separador de milhares 2 2 4 2 3 4 2 2 3" xfId="15421" xr:uid="{15E250AC-0E13-4306-9B7A-2E7CE940A20C}"/>
    <cellStyle name="Separador de milhares 2 2 4 2 3 4 2 3" xfId="18763" xr:uid="{46B1CA0A-3B98-4CEA-8686-3370C53F58C7}"/>
    <cellStyle name="Separador de milhares 2 2 4 2 3 4 2 4" xfId="12643" xr:uid="{E23B47B4-2F89-4010-9AB6-2ACAEDA1F13F}"/>
    <cellStyle name="Separador de milhares 2 2 4 2 3 4 3" xfId="8259" xr:uid="{2370363C-3C7E-4DF6-ADF7-BFA806AD0A8D}"/>
    <cellStyle name="Separador de milhares 2 2 4 2 3 4 3 2" xfId="20172" xr:uid="{887A75A9-C2B8-4B95-87A4-80F4F1D1CB90}"/>
    <cellStyle name="Separador de milhares 2 2 4 2 3 4 3 3" xfId="14032" xr:uid="{E1742C5A-C3AD-490E-AA76-66C22E793049}"/>
    <cellStyle name="Separador de milhares 2 2 4 2 3 4 4" xfId="17353" xr:uid="{67A831BB-1E18-442B-A38F-4DA44A22A40C}"/>
    <cellStyle name="Separador de milhares 2 2 4 2 3 4 5" xfId="11254" xr:uid="{AB1E5BB9-07CE-475D-904F-FE77B1246B0F}"/>
    <cellStyle name="Separador de milhares 2 2 4 2 3 5" xfId="5754" xr:uid="{A4E95363-7363-4848-9F66-82CFF9E9A3F8}"/>
    <cellStyle name="Separador de milhares 2 2 4 2 3 5 2" xfId="8573" xr:uid="{EA02126E-55A3-4A1B-ACBA-52DC3299C96A}"/>
    <cellStyle name="Separador de milhares 2 2 4 2 3 5 2 2" xfId="20486" xr:uid="{EB8712E5-D8E3-4F64-83DD-55B01635762E}"/>
    <cellStyle name="Separador de milhares 2 2 4 2 3 5 2 3" xfId="14336" xr:uid="{BC45C33C-CA0F-4635-84C2-0D0EB6A60560}"/>
    <cellStyle name="Separador de milhares 2 2 4 2 3 5 3" xfId="17667" xr:uid="{E1E77135-531F-4A95-8C28-3FCE1AC85485}"/>
    <cellStyle name="Separador de milhares 2 2 4 2 3 5 4" xfId="11558" xr:uid="{703C77AC-F1FE-4C29-8BAA-C926250DF310}"/>
    <cellStyle name="Separador de milhares 2 2 4 2 3 6" xfId="7163" xr:uid="{1701555B-C178-4A8F-8905-91F038AC4DD4}"/>
    <cellStyle name="Separador de milhares 2 2 4 2 3 6 2" xfId="19076" xr:uid="{3ACF9E09-BC80-4574-9BF9-3CD433C35422}"/>
    <cellStyle name="Separador de milhares 2 2 4 2 3 6 3" xfId="12947" xr:uid="{F656352B-C57C-48D0-A46C-8A790476CFD5}"/>
    <cellStyle name="Separador de milhares 2 2 4 2 3 7" xfId="16079" xr:uid="{41347B0B-9D93-486E-87D4-E2F69A185B10}"/>
    <cellStyle name="Separador de milhares 2 2 4 2 3 8" xfId="10012" xr:uid="{26199C9B-BD29-452F-BE7D-10A107479093}"/>
    <cellStyle name="Separador de milhares 2 2 4 2 4" xfId="3771" xr:uid="{52AF3454-A2E3-440B-BF95-5728CEFEDAE1}"/>
    <cellStyle name="Separador de milhares 2 2 4 2 4 2" xfId="4667" xr:uid="{3622C7B6-793E-4921-AB90-A7CD1F8E5E47}"/>
    <cellStyle name="Separador de milhares 2 2 4 2 4 2 2" xfId="6077" xr:uid="{B3FEACD7-E370-40B7-BD34-9822CF57E531}"/>
    <cellStyle name="Separador de milhares 2 2 4 2 4 2 2 2" xfId="8896" xr:uid="{519174DE-1A3A-49C3-A16C-7525EFF3281A}"/>
    <cellStyle name="Separador de milhares 2 2 4 2 4 2 2 2 2" xfId="20809" xr:uid="{599E6D88-8E83-48FF-B0F9-6BD1368E77A8}"/>
    <cellStyle name="Separador de milhares 2 2 4 2 4 2 2 2 3" xfId="14657" xr:uid="{70A18F31-CFEA-4FEA-BAE8-05A0D5C9503D}"/>
    <cellStyle name="Separador de milhares 2 2 4 2 4 2 2 3" xfId="17990" xr:uid="{C6EE6B06-3BC5-4328-A6DD-222C4C5CB0C1}"/>
    <cellStyle name="Separador de milhares 2 2 4 2 4 2 2 4" xfId="11879" xr:uid="{6231AB55-D33E-4076-BC01-762DD8A9A6C2}"/>
    <cellStyle name="Separador de milhares 2 2 4 2 4 2 3" xfId="7486" xr:uid="{25CFFAD2-1EDA-4B1F-B703-1173E7B61E5B}"/>
    <cellStyle name="Separador de milhares 2 2 4 2 4 2 3 2" xfId="19399" xr:uid="{704DF214-2FF3-4DA9-9E6C-997FDC3B7B44}"/>
    <cellStyle name="Separador de milhares 2 2 4 2 4 2 3 3" xfId="13268" xr:uid="{C8D5A691-CB37-4953-8627-5CDAE90C873F}"/>
    <cellStyle name="Separador de milhares 2 2 4 2 4 2 4" xfId="16580" xr:uid="{1E07388F-B78F-4FCE-B683-C706E9B56686}"/>
    <cellStyle name="Separador de milhares 2 2 4 2 4 2 5" xfId="10490" xr:uid="{0B610DEA-0991-4B6F-97F2-E2602FFD3367}"/>
    <cellStyle name="Separador de milhares 2 2 4 2 4 3" xfId="5133" xr:uid="{6D1A50A1-026A-402C-8743-C1A1401DE2BF}"/>
    <cellStyle name="Separador de milhares 2 2 4 2 4 3 2" xfId="6543" xr:uid="{0ABF4AFF-3039-4082-BB41-1373C14AAA2A}"/>
    <cellStyle name="Separador de milhares 2 2 4 2 4 3 2 2" xfId="9362" xr:uid="{31568B53-17AD-414E-9EAC-F684330F7E0F}"/>
    <cellStyle name="Separador de milhares 2 2 4 2 4 3 2 2 2" xfId="21275" xr:uid="{00725E1F-B5D9-4BB6-A59B-BFC10C657598}"/>
    <cellStyle name="Separador de milhares 2 2 4 2 4 3 2 2 3" xfId="15118" xr:uid="{B74067B7-8F8D-4ADE-868A-0DC2E268F3C5}"/>
    <cellStyle name="Separador de milhares 2 2 4 2 4 3 2 3" xfId="18456" xr:uid="{49B366C8-F54C-4AD4-B85E-6B1F5686864D}"/>
    <cellStyle name="Separador de milhares 2 2 4 2 4 3 2 4" xfId="12340" xr:uid="{C8490251-E48B-4872-B889-E2FA6AC93C5F}"/>
    <cellStyle name="Separador de milhares 2 2 4 2 4 3 3" xfId="7952" xr:uid="{3E2D0124-8999-4A28-8F48-3BED2955985D}"/>
    <cellStyle name="Separador de milhares 2 2 4 2 4 3 3 2" xfId="19865" xr:uid="{2A3CD802-9FB8-4661-9C18-0F81C5B8C8CD}"/>
    <cellStyle name="Separador de milhares 2 2 4 2 4 3 3 3" xfId="13729" xr:uid="{7E24ACDD-7ADE-4F6F-A851-62B9AE6254B5}"/>
    <cellStyle name="Separador de milhares 2 2 4 2 4 3 4" xfId="17046" xr:uid="{CF980AB6-D05E-4F8E-ACC1-8A48D63DDD94}"/>
    <cellStyle name="Separador de milhares 2 2 4 2 4 3 5" xfId="10951" xr:uid="{E6C6B883-7723-4F97-B08B-30B51312A743}"/>
    <cellStyle name="Separador de milhares 2 2 4 2 4 4" xfId="5441" xr:uid="{EE5ABFDA-7826-4B9A-861E-40C2D36774FF}"/>
    <cellStyle name="Separador de milhares 2 2 4 2 4 4 2" xfId="6851" xr:uid="{1EF4DF36-EEA3-4378-83B2-009985BE7737}"/>
    <cellStyle name="Separador de milhares 2 2 4 2 4 4 2 2" xfId="9670" xr:uid="{53F37C5F-30B6-49CA-B283-65BCAA5DA701}"/>
    <cellStyle name="Separador de milhares 2 2 4 2 4 4 2 2 2" xfId="21583" xr:uid="{3907521D-EA56-4C21-95AC-CEAD074828EB}"/>
    <cellStyle name="Separador de milhares 2 2 4 2 4 4 2 2 3" xfId="15422" xr:uid="{23F6D73A-A4F9-402C-BED3-417428B2BCC3}"/>
    <cellStyle name="Separador de milhares 2 2 4 2 4 4 2 3" xfId="18764" xr:uid="{2651072E-31FD-4953-A50F-AD022C64E571}"/>
    <cellStyle name="Separador de milhares 2 2 4 2 4 4 2 4" xfId="12644" xr:uid="{FD059CA0-9454-4690-9083-6F6360666273}"/>
    <cellStyle name="Separador de milhares 2 2 4 2 4 4 3" xfId="8260" xr:uid="{E0C938E5-B02E-41E6-A732-4192B05B8655}"/>
    <cellStyle name="Separador de milhares 2 2 4 2 4 4 3 2" xfId="20173" xr:uid="{A1FFACEE-6B90-4B04-9E2A-D7A75060D9E4}"/>
    <cellStyle name="Separador de milhares 2 2 4 2 4 4 3 3" xfId="14033" xr:uid="{E373670A-4BB1-4CE2-BBFB-A68ABC25F411}"/>
    <cellStyle name="Separador de milhares 2 2 4 2 4 4 4" xfId="17354" xr:uid="{88EBE709-89EA-47E4-8878-7FD74F078630}"/>
    <cellStyle name="Separador de milhares 2 2 4 2 4 4 5" xfId="11255" xr:uid="{814C36FE-4D30-406A-AFBE-82A835795706}"/>
    <cellStyle name="Separador de milhares 2 2 4 2 4 5" xfId="5755" xr:uid="{4D027D71-C6BB-42DD-88D3-93E062C3B11B}"/>
    <cellStyle name="Separador de milhares 2 2 4 2 4 5 2" xfId="8574" xr:uid="{55E2EB91-B405-4E87-BAE5-A83AD95ED2C9}"/>
    <cellStyle name="Separador de milhares 2 2 4 2 4 5 2 2" xfId="20487" xr:uid="{EA798005-E040-4DCA-9C4D-E9469C8591AF}"/>
    <cellStyle name="Separador de milhares 2 2 4 2 4 5 2 3" xfId="14337" xr:uid="{BD834BBF-FD64-4582-A268-3CACDB53C9C3}"/>
    <cellStyle name="Separador de milhares 2 2 4 2 4 5 3" xfId="17668" xr:uid="{6618F6A8-2FE3-4240-A973-33AF1DAAFCE3}"/>
    <cellStyle name="Separador de milhares 2 2 4 2 4 5 4" xfId="11559" xr:uid="{A333565A-F933-47CB-961D-B82535617C3E}"/>
    <cellStyle name="Separador de milhares 2 2 4 2 4 6" xfId="7164" xr:uid="{8024E9D2-4EA1-4192-8C61-7C134AE126B6}"/>
    <cellStyle name="Separador de milhares 2 2 4 2 4 6 2" xfId="19077" xr:uid="{36408E28-6AD5-415B-9433-F600009F1155}"/>
    <cellStyle name="Separador de milhares 2 2 4 2 4 6 3" xfId="12948" xr:uid="{0B175D3A-574E-40F8-8CE7-20488C1B44C3}"/>
    <cellStyle name="Separador de milhares 2 2 4 2 4 7" xfId="16080" xr:uid="{614CFAE2-1EDF-4E82-AFE9-6024312DBB18}"/>
    <cellStyle name="Separador de milhares 2 2 4 2 4 8" xfId="10013" xr:uid="{3974CAF7-7D8E-45C8-ABBF-080AA1F86F13}"/>
    <cellStyle name="Separador de milhares 2 2 4 2 5" xfId="3772" xr:uid="{5CCD47E7-7612-434E-AE56-56129B12D49A}"/>
    <cellStyle name="Separador de milhares 2 2 4 2 5 2" xfId="4668" xr:uid="{8EDA1FD8-ADD5-450C-9149-DC0BA4C9FCA8}"/>
    <cellStyle name="Separador de milhares 2 2 4 2 5 2 2" xfId="6078" xr:uid="{4B280826-32ED-4E89-AE39-528BEBA8B6A2}"/>
    <cellStyle name="Separador de milhares 2 2 4 2 5 2 2 2" xfId="8897" xr:uid="{91A68BD9-5BFB-4045-8722-A86BC9AE3D8E}"/>
    <cellStyle name="Separador de milhares 2 2 4 2 5 2 2 2 2" xfId="20810" xr:uid="{846ABC5F-96E6-49A4-9F30-9E339ECE3CF3}"/>
    <cellStyle name="Separador de milhares 2 2 4 2 5 2 2 2 3" xfId="14658" xr:uid="{368C8E8A-E264-4AA2-A930-69A0D98A5F53}"/>
    <cellStyle name="Separador de milhares 2 2 4 2 5 2 2 3" xfId="17991" xr:uid="{F55CE26F-2809-4EB5-8684-390DD306A5DA}"/>
    <cellStyle name="Separador de milhares 2 2 4 2 5 2 2 4" xfId="11880" xr:uid="{9EF1A9C9-35E6-4758-BFCC-488C645D94F3}"/>
    <cellStyle name="Separador de milhares 2 2 4 2 5 2 3" xfId="7487" xr:uid="{99F59511-F2D0-4864-82DE-79E470D74730}"/>
    <cellStyle name="Separador de milhares 2 2 4 2 5 2 3 2" xfId="19400" xr:uid="{ED984DD3-004E-4953-9376-381D9551E264}"/>
    <cellStyle name="Separador de milhares 2 2 4 2 5 2 3 3" xfId="13269" xr:uid="{F4D19F4C-6A2D-400A-914F-DF4392189246}"/>
    <cellStyle name="Separador de milhares 2 2 4 2 5 2 4" xfId="16581" xr:uid="{B4FECC97-3AC3-411A-8CF5-14AF066B991C}"/>
    <cellStyle name="Separador de milhares 2 2 4 2 5 2 5" xfId="10491" xr:uid="{DF33D9F8-7B9C-40EB-AB59-CB93F579626B}"/>
    <cellStyle name="Separador de milhares 2 2 4 2 5 3" xfId="5134" xr:uid="{E3FCEFCA-6A18-4F27-AAD5-DD04E270A519}"/>
    <cellStyle name="Separador de milhares 2 2 4 2 5 3 2" xfId="6544" xr:uid="{117D6B8E-F5C1-43BE-B8ED-A6DACB12C458}"/>
    <cellStyle name="Separador de milhares 2 2 4 2 5 3 2 2" xfId="9363" xr:uid="{DDA8053A-3EF2-4A84-BDF9-96435B51F75B}"/>
    <cellStyle name="Separador de milhares 2 2 4 2 5 3 2 2 2" xfId="21276" xr:uid="{F0EFF0FC-14CC-4F42-9495-13EF14FE03D4}"/>
    <cellStyle name="Separador de milhares 2 2 4 2 5 3 2 2 3" xfId="15119" xr:uid="{C7E85FCA-8F56-460F-9806-3E15005CF7F8}"/>
    <cellStyle name="Separador de milhares 2 2 4 2 5 3 2 3" xfId="18457" xr:uid="{D0C92D4B-1B56-4A48-9E3A-F88B5B64D7FE}"/>
    <cellStyle name="Separador de milhares 2 2 4 2 5 3 2 4" xfId="12341" xr:uid="{269A2662-D242-4A9B-952F-838AD9818307}"/>
    <cellStyle name="Separador de milhares 2 2 4 2 5 3 3" xfId="7953" xr:uid="{2016DBBC-8E35-4289-B851-F24C6A3525DB}"/>
    <cellStyle name="Separador de milhares 2 2 4 2 5 3 3 2" xfId="19866" xr:uid="{9644FE7F-7645-4F5B-9A62-5D4F938E40A5}"/>
    <cellStyle name="Separador de milhares 2 2 4 2 5 3 3 3" xfId="13730" xr:uid="{003702C9-79D5-4CBD-9783-80479CE70640}"/>
    <cellStyle name="Separador de milhares 2 2 4 2 5 3 4" xfId="17047" xr:uid="{C263795F-93EB-4ACD-84D0-4615DF653EF0}"/>
    <cellStyle name="Separador de milhares 2 2 4 2 5 3 5" xfId="10952" xr:uid="{8233FD90-86A2-4ACB-832F-E181476F9D2A}"/>
    <cellStyle name="Separador de milhares 2 2 4 2 5 4" xfId="5442" xr:uid="{7D6D8083-59C1-45DA-8B44-DEF59D750F63}"/>
    <cellStyle name="Separador de milhares 2 2 4 2 5 4 2" xfId="6852" xr:uid="{D63C5E13-B412-4078-97FB-0B9F53841C8B}"/>
    <cellStyle name="Separador de milhares 2 2 4 2 5 4 2 2" xfId="9671" xr:uid="{A7AFF4DD-7DC3-42AE-BAA4-CF3B8A7F64EA}"/>
    <cellStyle name="Separador de milhares 2 2 4 2 5 4 2 2 2" xfId="21584" xr:uid="{CA8A12EB-1860-4B0E-8CFA-63BFFF0715B0}"/>
    <cellStyle name="Separador de milhares 2 2 4 2 5 4 2 2 3" xfId="15423" xr:uid="{8A19497D-AFC5-4EBC-85BA-20F8DA127889}"/>
    <cellStyle name="Separador de milhares 2 2 4 2 5 4 2 3" xfId="18765" xr:uid="{0C3176C2-C9A5-43C8-943F-BEABC9734C1E}"/>
    <cellStyle name="Separador de milhares 2 2 4 2 5 4 2 4" xfId="12645" xr:uid="{7A75F35E-711F-469C-868C-7CFACFDE7BEC}"/>
    <cellStyle name="Separador de milhares 2 2 4 2 5 4 3" xfId="8261" xr:uid="{68AF7FDB-EC54-469F-964C-8058CB4A0D8D}"/>
    <cellStyle name="Separador de milhares 2 2 4 2 5 4 3 2" xfId="20174" xr:uid="{5C643830-D055-48D4-A86D-D2475F997652}"/>
    <cellStyle name="Separador de milhares 2 2 4 2 5 4 3 3" xfId="14034" xr:uid="{2F0F0357-CB61-4194-976B-84E31B3EB92C}"/>
    <cellStyle name="Separador de milhares 2 2 4 2 5 4 4" xfId="17355" xr:uid="{2D024DE4-F744-4FFF-8091-A637BBCE0C21}"/>
    <cellStyle name="Separador de milhares 2 2 4 2 5 4 5" xfId="11256" xr:uid="{0C343CB9-2627-4A43-A0E9-9BDD319F92C9}"/>
    <cellStyle name="Separador de milhares 2 2 4 2 5 5" xfId="5756" xr:uid="{D6DD5F66-4D5E-4301-8AAB-51906737D4E7}"/>
    <cellStyle name="Separador de milhares 2 2 4 2 5 5 2" xfId="8575" xr:uid="{E54E5C1F-65CD-459E-9884-FA0277FB6FA4}"/>
    <cellStyle name="Separador de milhares 2 2 4 2 5 5 2 2" xfId="20488" xr:uid="{52DB60B9-DE38-42ED-9195-6399D9E5EFDB}"/>
    <cellStyle name="Separador de milhares 2 2 4 2 5 5 2 3" xfId="14338" xr:uid="{BDD8233C-F4EA-458D-897E-06B0DAD6A6FC}"/>
    <cellStyle name="Separador de milhares 2 2 4 2 5 5 3" xfId="17669" xr:uid="{2D17C7A6-8DE3-4239-A9C5-866740CDC247}"/>
    <cellStyle name="Separador de milhares 2 2 4 2 5 5 4" xfId="11560" xr:uid="{C14749BE-DEF2-4571-8E0E-4D036B8B2AA3}"/>
    <cellStyle name="Separador de milhares 2 2 4 2 5 6" xfId="7165" xr:uid="{EE0387AE-80A7-4F5C-9975-2DF9E84EB3BF}"/>
    <cellStyle name="Separador de milhares 2 2 4 2 5 6 2" xfId="19078" xr:uid="{C16EA6C9-9094-4B39-BB6E-3AB15FB80575}"/>
    <cellStyle name="Separador de milhares 2 2 4 2 5 6 3" xfId="12949" xr:uid="{6EA1F091-A22A-4484-A279-02448665B22E}"/>
    <cellStyle name="Separador de milhares 2 2 4 2 5 7" xfId="16081" xr:uid="{A47FD6E4-309C-425F-92A3-D4BBED92DE96}"/>
    <cellStyle name="Separador de milhares 2 2 4 2 5 8" xfId="10014" xr:uid="{74B3F3DC-71F0-4512-97AB-07CB2D7E5F50}"/>
    <cellStyle name="Separador de milhares 2 2 4 2 6" xfId="3773" xr:uid="{5361F174-46D3-4BB2-9555-E20B11E3FFCC}"/>
    <cellStyle name="Separador de milhares 2 2 4 2 6 2" xfId="4669" xr:uid="{7FB1F588-BED7-40FA-BDC1-62E6FC198F9C}"/>
    <cellStyle name="Separador de milhares 2 2 4 2 6 2 2" xfId="6079" xr:uid="{B1CD0AF6-C473-49B3-8B5D-81718A9E902B}"/>
    <cellStyle name="Separador de milhares 2 2 4 2 6 2 2 2" xfId="8898" xr:uid="{7EBE4C9F-F5B6-4D0D-AE8E-8808F8999340}"/>
    <cellStyle name="Separador de milhares 2 2 4 2 6 2 2 2 2" xfId="20811" xr:uid="{E6E9D891-661A-4AB1-AD6B-D71DBEFFD08D}"/>
    <cellStyle name="Separador de milhares 2 2 4 2 6 2 2 2 3" xfId="14659" xr:uid="{760F69EC-E9D8-4E63-AEF3-350801EDE902}"/>
    <cellStyle name="Separador de milhares 2 2 4 2 6 2 2 3" xfId="17992" xr:uid="{81C76687-AFDB-4A3D-8219-9C3510F351C4}"/>
    <cellStyle name="Separador de milhares 2 2 4 2 6 2 2 4" xfId="11881" xr:uid="{B8A4CF14-6EAA-4060-B2E1-AD9ED0B2EBC1}"/>
    <cellStyle name="Separador de milhares 2 2 4 2 6 2 3" xfId="7488" xr:uid="{4B5BD570-D3E0-4EA4-9F69-5407D24F50B5}"/>
    <cellStyle name="Separador de milhares 2 2 4 2 6 2 3 2" xfId="19401" xr:uid="{BBD7CCDA-BBEC-42E6-96D4-D1156A34C364}"/>
    <cellStyle name="Separador de milhares 2 2 4 2 6 2 3 3" xfId="13270" xr:uid="{E44398FF-97FF-4B44-B1A8-EC7615545136}"/>
    <cellStyle name="Separador de milhares 2 2 4 2 6 2 4" xfId="16582" xr:uid="{233C217B-93F8-4F1F-A8C5-65AB0464F396}"/>
    <cellStyle name="Separador de milhares 2 2 4 2 6 2 5" xfId="10492" xr:uid="{C2512C28-F3D0-4214-9D7D-BAC57FB6FCB5}"/>
    <cellStyle name="Separador de milhares 2 2 4 2 6 3" xfId="5135" xr:uid="{64E671A2-5E1D-4024-9BA8-948957551D1B}"/>
    <cellStyle name="Separador de milhares 2 2 4 2 6 3 2" xfId="6545" xr:uid="{668D81D8-AE81-43C3-AF60-CE75D5ED8B45}"/>
    <cellStyle name="Separador de milhares 2 2 4 2 6 3 2 2" xfId="9364" xr:uid="{7D2865C6-DF1E-4AD2-97BA-446C033509A7}"/>
    <cellStyle name="Separador de milhares 2 2 4 2 6 3 2 2 2" xfId="21277" xr:uid="{4149DC67-5A96-4EE6-9BC7-3FE5A77D8F5C}"/>
    <cellStyle name="Separador de milhares 2 2 4 2 6 3 2 2 3" xfId="15120" xr:uid="{DFDA9C37-AD1D-409F-A2CF-78426EEC760C}"/>
    <cellStyle name="Separador de milhares 2 2 4 2 6 3 2 3" xfId="18458" xr:uid="{3D64256B-EEAE-47E8-A8AA-334263868607}"/>
    <cellStyle name="Separador de milhares 2 2 4 2 6 3 2 4" xfId="12342" xr:uid="{181FCB23-6FC9-4541-A55D-FBEBBBA1A9EE}"/>
    <cellStyle name="Separador de milhares 2 2 4 2 6 3 3" xfId="7954" xr:uid="{E12E7155-49CC-4B06-A728-15A18124FD84}"/>
    <cellStyle name="Separador de milhares 2 2 4 2 6 3 3 2" xfId="19867" xr:uid="{43FEFAFE-A576-4663-81A4-ECC2FA88639C}"/>
    <cellStyle name="Separador de milhares 2 2 4 2 6 3 3 3" xfId="13731" xr:uid="{42196133-8B32-4FA9-9010-527C3DE8D274}"/>
    <cellStyle name="Separador de milhares 2 2 4 2 6 3 4" xfId="17048" xr:uid="{12BC0758-96DC-401A-AF7C-818F0850CCF2}"/>
    <cellStyle name="Separador de milhares 2 2 4 2 6 3 5" xfId="10953" xr:uid="{D7D4B4FD-D95F-4E80-8831-012EAB8B1E41}"/>
    <cellStyle name="Separador de milhares 2 2 4 2 6 4" xfId="5443" xr:uid="{2BA2CEAC-11C7-43C7-90E1-F234C2F73B87}"/>
    <cellStyle name="Separador de milhares 2 2 4 2 6 4 2" xfId="6853" xr:uid="{31E0C949-A578-4494-A861-FC260A06948C}"/>
    <cellStyle name="Separador de milhares 2 2 4 2 6 4 2 2" xfId="9672" xr:uid="{EE0EA442-3E3B-4BDB-B6E6-0B1CDAFDB711}"/>
    <cellStyle name="Separador de milhares 2 2 4 2 6 4 2 2 2" xfId="21585" xr:uid="{75CBAC46-FC15-4442-AE98-EF35931CBD96}"/>
    <cellStyle name="Separador de milhares 2 2 4 2 6 4 2 2 3" xfId="15424" xr:uid="{B3C8559F-9295-49B0-9A10-72AE97081B4A}"/>
    <cellStyle name="Separador de milhares 2 2 4 2 6 4 2 3" xfId="18766" xr:uid="{7BEBA279-DFA0-4C2D-993C-BF28293450DB}"/>
    <cellStyle name="Separador de milhares 2 2 4 2 6 4 2 4" xfId="12646" xr:uid="{C779B815-5FB1-42C2-BDD5-F6B7076A1CE9}"/>
    <cellStyle name="Separador de milhares 2 2 4 2 6 4 3" xfId="8262" xr:uid="{692E3919-0549-4316-AC6A-B302DEE45713}"/>
    <cellStyle name="Separador de milhares 2 2 4 2 6 4 3 2" xfId="20175" xr:uid="{7F6B35CB-68DC-4E3D-86B5-564F99A91204}"/>
    <cellStyle name="Separador de milhares 2 2 4 2 6 4 3 3" xfId="14035" xr:uid="{F0729256-BDEA-46C6-AED5-C434435D20DD}"/>
    <cellStyle name="Separador de milhares 2 2 4 2 6 4 4" xfId="17356" xr:uid="{9531FC01-C0F9-4DD3-9DB1-C66E9647CF0C}"/>
    <cellStyle name="Separador de milhares 2 2 4 2 6 4 5" xfId="11257" xr:uid="{69E788E1-7B00-41CF-BD6C-3A4752612BB2}"/>
    <cellStyle name="Separador de milhares 2 2 4 2 6 5" xfId="5757" xr:uid="{E76199A8-E98B-4BBF-8F0D-780B1E32AAFD}"/>
    <cellStyle name="Separador de milhares 2 2 4 2 6 5 2" xfId="8576" xr:uid="{CB293DBB-5910-4202-8FEB-F54CC64C95BB}"/>
    <cellStyle name="Separador de milhares 2 2 4 2 6 5 2 2" xfId="20489" xr:uid="{367971F9-9074-4AB7-A7BD-9D2CD3B2F939}"/>
    <cellStyle name="Separador de milhares 2 2 4 2 6 5 2 3" xfId="14339" xr:uid="{4B72CBC8-4F4F-4BC9-BC64-32AE432888B0}"/>
    <cellStyle name="Separador de milhares 2 2 4 2 6 5 3" xfId="17670" xr:uid="{F8F8DE10-E7C7-4647-BBC4-F27555F849B4}"/>
    <cellStyle name="Separador de milhares 2 2 4 2 6 5 4" xfId="11561" xr:uid="{75011248-5034-4090-A257-1585865C6636}"/>
    <cellStyle name="Separador de milhares 2 2 4 2 6 6" xfId="7166" xr:uid="{2C3EFD41-3D54-4FAF-93FD-8BEDE76A6801}"/>
    <cellStyle name="Separador de milhares 2 2 4 2 6 6 2" xfId="19079" xr:uid="{57A04E70-73C5-4D3A-A9FD-ED9557744A8B}"/>
    <cellStyle name="Separador de milhares 2 2 4 2 6 6 3" xfId="12950" xr:uid="{48B1CD65-0360-49C7-827E-D9E28794FFC6}"/>
    <cellStyle name="Separador de milhares 2 2 4 2 6 7" xfId="16082" xr:uid="{36C19ABB-FA6F-4AB5-9287-0014EAC152CC}"/>
    <cellStyle name="Separador de milhares 2 2 4 2 6 8" xfId="10015" xr:uid="{21E063CD-CD8B-4F87-86F9-3767D0A499FD}"/>
    <cellStyle name="Separador de milhares 2 2 4 2 7" xfId="3774" xr:uid="{3FC0B606-E7F1-4979-A7F7-83BFB6C40AAD}"/>
    <cellStyle name="Separador de milhares 2 2 4 2 7 2" xfId="4670" xr:uid="{BD3736B8-D424-46C4-8A23-5D5B78AC036A}"/>
    <cellStyle name="Separador de milhares 2 2 4 2 7 2 2" xfId="6080" xr:uid="{7574A399-34C5-425A-A8C0-0A70DA9D1DCE}"/>
    <cellStyle name="Separador de milhares 2 2 4 2 7 2 2 2" xfId="8899" xr:uid="{9D6F0553-9445-4FFC-9018-6AC289A585E4}"/>
    <cellStyle name="Separador de milhares 2 2 4 2 7 2 2 2 2" xfId="20812" xr:uid="{618CDD9E-AEDF-4B15-9083-4C8ED1AC2F9B}"/>
    <cellStyle name="Separador de milhares 2 2 4 2 7 2 2 2 3" xfId="14660" xr:uid="{93209182-B02A-4212-8788-CB29127BED42}"/>
    <cellStyle name="Separador de milhares 2 2 4 2 7 2 2 3" xfId="17993" xr:uid="{D0A2C63E-7467-4C6F-8E2A-852363337BAB}"/>
    <cellStyle name="Separador de milhares 2 2 4 2 7 2 2 4" xfId="11882" xr:uid="{59BDB382-B588-4DEC-BF90-7606F040EDB7}"/>
    <cellStyle name="Separador de milhares 2 2 4 2 7 2 3" xfId="7489" xr:uid="{DF4303C6-83A1-4223-A6CF-C7933C90B6AE}"/>
    <cellStyle name="Separador de milhares 2 2 4 2 7 2 3 2" xfId="19402" xr:uid="{28B97ABB-F66A-4462-8903-250E137A3B62}"/>
    <cellStyle name="Separador de milhares 2 2 4 2 7 2 3 3" xfId="13271" xr:uid="{57B798B2-66F7-4B01-A343-73D91FBE6A79}"/>
    <cellStyle name="Separador de milhares 2 2 4 2 7 2 4" xfId="16583" xr:uid="{1F3A874E-10F0-44EB-9DC4-7DB1A8C9BD53}"/>
    <cellStyle name="Separador de milhares 2 2 4 2 7 2 5" xfId="10493" xr:uid="{2B049A2E-ED57-4056-B617-3F81E26AAD72}"/>
    <cellStyle name="Separador de milhares 2 2 4 2 7 3" xfId="5136" xr:uid="{097C3C2D-610A-4414-BF91-544C4DA086C6}"/>
    <cellStyle name="Separador de milhares 2 2 4 2 7 3 2" xfId="6546" xr:uid="{AD327094-F2CD-46B1-AB22-9B89535A480E}"/>
    <cellStyle name="Separador de milhares 2 2 4 2 7 3 2 2" xfId="9365" xr:uid="{6477A80E-8BC1-4BC3-A075-EA67390E4A36}"/>
    <cellStyle name="Separador de milhares 2 2 4 2 7 3 2 2 2" xfId="21278" xr:uid="{A9E38CF8-3504-497D-9D8E-8BC34CB11D74}"/>
    <cellStyle name="Separador de milhares 2 2 4 2 7 3 2 2 3" xfId="15121" xr:uid="{9F7ECB33-D2E0-4BF7-A26E-4633F7DF7911}"/>
    <cellStyle name="Separador de milhares 2 2 4 2 7 3 2 3" xfId="18459" xr:uid="{2E2D8E09-04F6-4CFC-8C9B-24A219CEA1C2}"/>
    <cellStyle name="Separador de milhares 2 2 4 2 7 3 2 4" xfId="12343" xr:uid="{0A278743-C290-4AAD-833A-360EE283C8B6}"/>
    <cellStyle name="Separador de milhares 2 2 4 2 7 3 3" xfId="7955" xr:uid="{B3F1D2C0-9C0C-474B-AD5A-DBA4020C07ED}"/>
    <cellStyle name="Separador de milhares 2 2 4 2 7 3 3 2" xfId="19868" xr:uid="{404A6110-AE2B-4044-A110-4C2C8D1CEE90}"/>
    <cellStyle name="Separador de milhares 2 2 4 2 7 3 3 3" xfId="13732" xr:uid="{A239AB5C-FBFC-4612-9D2F-D13856745140}"/>
    <cellStyle name="Separador de milhares 2 2 4 2 7 3 4" xfId="17049" xr:uid="{AFF8E34B-9DF9-412E-A524-3AB657897DEB}"/>
    <cellStyle name="Separador de milhares 2 2 4 2 7 3 5" xfId="10954" xr:uid="{02289150-8220-4031-AC68-FD0BFAC5F5F3}"/>
    <cellStyle name="Separador de milhares 2 2 4 2 7 4" xfId="5444" xr:uid="{B9ECA538-9FD4-4DEF-A192-D601F9FF4D94}"/>
    <cellStyle name="Separador de milhares 2 2 4 2 7 4 2" xfId="6854" xr:uid="{AEE224DF-9C89-49A5-98F5-258E12175B0C}"/>
    <cellStyle name="Separador de milhares 2 2 4 2 7 4 2 2" xfId="9673" xr:uid="{019F8692-BD23-436E-AE22-B122B66FD441}"/>
    <cellStyle name="Separador de milhares 2 2 4 2 7 4 2 2 2" xfId="21586" xr:uid="{9E691C08-589D-42DB-9FB4-5BCE9C03F8A4}"/>
    <cellStyle name="Separador de milhares 2 2 4 2 7 4 2 2 3" xfId="15425" xr:uid="{E0BDBE06-89AC-4077-8DA0-99B611E6332D}"/>
    <cellStyle name="Separador de milhares 2 2 4 2 7 4 2 3" xfId="18767" xr:uid="{B51D87E7-C16D-40BF-A4FF-20FD6524EDCD}"/>
    <cellStyle name="Separador de milhares 2 2 4 2 7 4 2 4" xfId="12647" xr:uid="{62EE0732-0432-4AA2-AEA6-AF83CB45CB5F}"/>
    <cellStyle name="Separador de milhares 2 2 4 2 7 4 3" xfId="8263" xr:uid="{208DD59A-2991-489C-8A19-842D1BA68491}"/>
    <cellStyle name="Separador de milhares 2 2 4 2 7 4 3 2" xfId="20176" xr:uid="{11319424-2BDC-4795-8251-3345F6A25D25}"/>
    <cellStyle name="Separador de milhares 2 2 4 2 7 4 3 3" xfId="14036" xr:uid="{3B545BCD-A73E-4B17-8F8C-BF3F2933B625}"/>
    <cellStyle name="Separador de milhares 2 2 4 2 7 4 4" xfId="17357" xr:uid="{D4DDDD91-7837-4EC2-A663-14505C201398}"/>
    <cellStyle name="Separador de milhares 2 2 4 2 7 4 5" xfId="11258" xr:uid="{407D8B2C-EDCB-448E-A5D1-BA552FDED830}"/>
    <cellStyle name="Separador de milhares 2 2 4 2 7 5" xfId="5758" xr:uid="{E6104B0B-D083-44B9-A439-CAE99623D79B}"/>
    <cellStyle name="Separador de milhares 2 2 4 2 7 5 2" xfId="8577" xr:uid="{16523345-56A5-455B-B8A3-B174C34AEA7A}"/>
    <cellStyle name="Separador de milhares 2 2 4 2 7 5 2 2" xfId="20490" xr:uid="{013EF8C0-BEC4-47F5-8D99-53FE05A88F10}"/>
    <cellStyle name="Separador de milhares 2 2 4 2 7 5 2 3" xfId="14340" xr:uid="{01A6F75E-1822-4F2D-8326-16FB70396947}"/>
    <cellStyle name="Separador de milhares 2 2 4 2 7 5 3" xfId="17671" xr:uid="{77DBE3B8-452A-4FEB-A0A0-3A519363A989}"/>
    <cellStyle name="Separador de milhares 2 2 4 2 7 5 4" xfId="11562" xr:uid="{0F90FDA3-A79F-480A-AD29-A5EDE17F45AA}"/>
    <cellStyle name="Separador de milhares 2 2 4 2 7 6" xfId="7167" xr:uid="{2674AAD5-6776-44D6-A30B-378EE29B007D}"/>
    <cellStyle name="Separador de milhares 2 2 4 2 7 6 2" xfId="19080" xr:uid="{47773318-BBE4-4471-AA25-565D3AA3131B}"/>
    <cellStyle name="Separador de milhares 2 2 4 2 7 6 3" xfId="12951" xr:uid="{2C4D46A0-8935-45DD-BC8B-5EB5AFE2EE39}"/>
    <cellStyle name="Separador de milhares 2 2 4 2 7 7" xfId="16083" xr:uid="{E2E6D8A1-2B83-44E2-AF93-58A97ECC07E7}"/>
    <cellStyle name="Separador de milhares 2 2 4 2 7 8" xfId="10016" xr:uid="{1661C1B6-7004-4A02-BF2D-6D3D5A7E0991}"/>
    <cellStyle name="Separador de milhares 2 2 4 2 8" xfId="3775" xr:uid="{A9B6DF55-B172-44CB-9BF0-A1FC51E544CD}"/>
    <cellStyle name="Separador de milhares 2 2 4 2 8 2" xfId="4671" xr:uid="{1FC292B7-4B8A-4624-819D-43AD7DCC6B7A}"/>
    <cellStyle name="Separador de milhares 2 2 4 2 8 2 2" xfId="6081" xr:uid="{AD4DBF91-2676-42F6-B8EF-D31F6861D224}"/>
    <cellStyle name="Separador de milhares 2 2 4 2 8 2 2 2" xfId="8900" xr:uid="{62D70630-D5EC-495B-8BA4-2AF583B47DF7}"/>
    <cellStyle name="Separador de milhares 2 2 4 2 8 2 2 2 2" xfId="20813" xr:uid="{242637C7-2076-4F26-BC4F-5F1C1718D46D}"/>
    <cellStyle name="Separador de milhares 2 2 4 2 8 2 2 2 3" xfId="14661" xr:uid="{C5499283-CFC1-4570-B8BB-7A6341A3A991}"/>
    <cellStyle name="Separador de milhares 2 2 4 2 8 2 2 3" xfId="17994" xr:uid="{EFD3D6AD-FF12-4267-A3B8-7E5D31B6CF21}"/>
    <cellStyle name="Separador de milhares 2 2 4 2 8 2 2 4" xfId="11883" xr:uid="{DCA0CC5B-A2CF-46F9-8A23-7E8BEE7E9114}"/>
    <cellStyle name="Separador de milhares 2 2 4 2 8 2 3" xfId="7490" xr:uid="{D36E49B0-7869-41ED-9E68-08FF9662B225}"/>
    <cellStyle name="Separador de milhares 2 2 4 2 8 2 3 2" xfId="19403" xr:uid="{0E66B0E0-C1AF-44BC-AF0B-4207C166303F}"/>
    <cellStyle name="Separador de milhares 2 2 4 2 8 2 3 3" xfId="13272" xr:uid="{6A9066E2-44A6-459D-9FC0-494DFCE937AD}"/>
    <cellStyle name="Separador de milhares 2 2 4 2 8 2 4" xfId="16584" xr:uid="{078F4D38-C75E-4EE1-8FC5-DCF23BECCE56}"/>
    <cellStyle name="Separador de milhares 2 2 4 2 8 2 5" xfId="10494" xr:uid="{6144EBBC-804F-4A72-A22A-D0A0C026BE38}"/>
    <cellStyle name="Separador de milhares 2 2 4 2 8 3" xfId="5137" xr:uid="{DB38DD68-2816-49A1-B574-AD1BD27D5CFB}"/>
    <cellStyle name="Separador de milhares 2 2 4 2 8 3 2" xfId="6547" xr:uid="{E9F66DB7-A7E7-4558-B37A-5D71A4A19589}"/>
    <cellStyle name="Separador de milhares 2 2 4 2 8 3 2 2" xfId="9366" xr:uid="{607197D7-A872-4D09-A416-C4F8322DA658}"/>
    <cellStyle name="Separador de milhares 2 2 4 2 8 3 2 2 2" xfId="21279" xr:uid="{A66E3E9C-9D0C-4F47-8836-459A78777129}"/>
    <cellStyle name="Separador de milhares 2 2 4 2 8 3 2 2 3" xfId="15122" xr:uid="{CCCAE632-4BD7-4C4C-B062-F7E35D8EBF0E}"/>
    <cellStyle name="Separador de milhares 2 2 4 2 8 3 2 3" xfId="18460" xr:uid="{AB73096F-D350-4D89-819D-F34D7D520CE0}"/>
    <cellStyle name="Separador de milhares 2 2 4 2 8 3 2 4" xfId="12344" xr:uid="{6AD465B9-3219-463C-B211-7698EF3978F9}"/>
    <cellStyle name="Separador de milhares 2 2 4 2 8 3 3" xfId="7956" xr:uid="{F71E5A45-749B-4796-A516-C7E4F22D30F1}"/>
    <cellStyle name="Separador de milhares 2 2 4 2 8 3 3 2" xfId="19869" xr:uid="{791AF154-6F8B-4FE4-B0A3-9A737F40944E}"/>
    <cellStyle name="Separador de milhares 2 2 4 2 8 3 3 3" xfId="13733" xr:uid="{D52F540C-D477-45FE-B017-63F3C609279D}"/>
    <cellStyle name="Separador de milhares 2 2 4 2 8 3 4" xfId="17050" xr:uid="{0BA3635F-74FB-427D-8847-403E65A0E428}"/>
    <cellStyle name="Separador de milhares 2 2 4 2 8 3 5" xfId="10955" xr:uid="{59562D4D-6232-4CC9-A7B0-44C5E16ADABE}"/>
    <cellStyle name="Separador de milhares 2 2 4 2 8 4" xfId="5445" xr:uid="{4F81BD9D-808B-4F69-8A64-6399E9B2B6B1}"/>
    <cellStyle name="Separador de milhares 2 2 4 2 8 4 2" xfId="6855" xr:uid="{C7ECDD1F-844C-40E5-ABFD-28127C740672}"/>
    <cellStyle name="Separador de milhares 2 2 4 2 8 4 2 2" xfId="9674" xr:uid="{9B25BBD6-2DA7-4EC7-997B-F6E6BECE01DF}"/>
    <cellStyle name="Separador de milhares 2 2 4 2 8 4 2 2 2" xfId="21587" xr:uid="{2BF86B92-E7E3-423C-B5E4-7E2139E13757}"/>
    <cellStyle name="Separador de milhares 2 2 4 2 8 4 2 2 3" xfId="15426" xr:uid="{030D55F3-2186-40EB-BA6A-9307D62ACBB8}"/>
    <cellStyle name="Separador de milhares 2 2 4 2 8 4 2 3" xfId="18768" xr:uid="{44086075-AD31-4F0D-A0F0-E58CD927AD20}"/>
    <cellStyle name="Separador de milhares 2 2 4 2 8 4 2 4" xfId="12648" xr:uid="{F9F02981-B2A4-45B0-9365-3DA47E4AE784}"/>
    <cellStyle name="Separador de milhares 2 2 4 2 8 4 3" xfId="8264" xr:uid="{5D830ACF-53DA-4A68-A557-710858C5F97E}"/>
    <cellStyle name="Separador de milhares 2 2 4 2 8 4 3 2" xfId="20177" xr:uid="{6CB9AD09-C37E-4443-8FCA-28907657DAF3}"/>
    <cellStyle name="Separador de milhares 2 2 4 2 8 4 3 3" xfId="14037" xr:uid="{AFAA262C-55F3-4820-B111-0F44DF48E4BE}"/>
    <cellStyle name="Separador de milhares 2 2 4 2 8 4 4" xfId="17358" xr:uid="{DA8ADCC1-FF37-468B-8499-039FD11425FD}"/>
    <cellStyle name="Separador de milhares 2 2 4 2 8 4 5" xfId="11259" xr:uid="{71787A3B-554A-4901-9C4E-8F19A85DBABF}"/>
    <cellStyle name="Separador de milhares 2 2 4 2 8 5" xfId="5759" xr:uid="{57DF4BD0-5CC5-41AA-9DEF-369DB436D2D9}"/>
    <cellStyle name="Separador de milhares 2 2 4 2 8 5 2" xfId="8578" xr:uid="{00A6E5E9-183D-400D-B5D2-A8838AED4184}"/>
    <cellStyle name="Separador de milhares 2 2 4 2 8 5 2 2" xfId="20491" xr:uid="{C4DD1AB8-5128-4154-B110-0D88FBACD42E}"/>
    <cellStyle name="Separador de milhares 2 2 4 2 8 5 2 3" xfId="14341" xr:uid="{12CD6792-A317-4F5A-B787-D9C431DE4777}"/>
    <cellStyle name="Separador de milhares 2 2 4 2 8 5 3" xfId="17672" xr:uid="{A814177B-A0B3-4671-89CE-6A07D6587AFB}"/>
    <cellStyle name="Separador de milhares 2 2 4 2 8 5 4" xfId="11563" xr:uid="{5845E691-47AA-4C95-80F3-3D546B28215E}"/>
    <cellStyle name="Separador de milhares 2 2 4 2 8 6" xfId="7168" xr:uid="{F5C49D96-D32E-4743-8752-BF5A08A8DD63}"/>
    <cellStyle name="Separador de milhares 2 2 4 2 8 6 2" xfId="19081" xr:uid="{7ECCCB0A-313E-497B-B2D7-D451B4A76D4E}"/>
    <cellStyle name="Separador de milhares 2 2 4 2 8 6 3" xfId="12952" xr:uid="{2DB79403-622E-401A-9685-080125CE2722}"/>
    <cellStyle name="Separador de milhares 2 2 4 2 8 7" xfId="16084" xr:uid="{9264F7EB-F74A-4EE6-A4C8-73FAE5D91D04}"/>
    <cellStyle name="Separador de milhares 2 2 4 2 8 8" xfId="10017" xr:uid="{719753CE-FCC5-42EC-B676-5975212C7DD5}"/>
    <cellStyle name="Separador de milhares 2 2 4 2 9" xfId="3776" xr:uid="{AEB1F402-881C-4276-9736-CCE683E0C4B0}"/>
    <cellStyle name="Separador de milhares 2 2 4 2 9 2" xfId="4672" xr:uid="{5029682D-69C1-49F4-B730-6DDBF5AA919A}"/>
    <cellStyle name="Separador de milhares 2 2 4 2 9 2 2" xfId="6082" xr:uid="{11F2D523-5A36-4CB3-BC87-C9015940C93B}"/>
    <cellStyle name="Separador de milhares 2 2 4 2 9 2 2 2" xfId="8901" xr:uid="{0A62313A-A714-4B59-834F-08E3E340A39F}"/>
    <cellStyle name="Separador de milhares 2 2 4 2 9 2 2 2 2" xfId="20814" xr:uid="{BE73B28C-7B60-4128-ADAE-356B85517E48}"/>
    <cellStyle name="Separador de milhares 2 2 4 2 9 2 2 2 3" xfId="14662" xr:uid="{EBC576DB-8CD6-425A-A525-27B855E2B6A9}"/>
    <cellStyle name="Separador de milhares 2 2 4 2 9 2 2 3" xfId="17995" xr:uid="{D89BCD9C-472D-4A9E-AF29-6B058AACAC16}"/>
    <cellStyle name="Separador de milhares 2 2 4 2 9 2 2 4" xfId="11884" xr:uid="{7AE732D3-9E5E-4F70-B732-7008186A3781}"/>
    <cellStyle name="Separador de milhares 2 2 4 2 9 2 3" xfId="7491" xr:uid="{8B3C8EF5-237F-41DE-B029-F495411D196F}"/>
    <cellStyle name="Separador de milhares 2 2 4 2 9 2 3 2" xfId="19404" xr:uid="{D88FC08B-7B2C-4FDF-8B17-1E488DBDA07F}"/>
    <cellStyle name="Separador de milhares 2 2 4 2 9 2 3 3" xfId="13273" xr:uid="{22E0EF3B-3B54-489F-BCE1-4EB19BE3B67B}"/>
    <cellStyle name="Separador de milhares 2 2 4 2 9 2 4" xfId="16585" xr:uid="{CD9DE21F-2C86-4C36-96D2-70854FF17FDD}"/>
    <cellStyle name="Separador de milhares 2 2 4 2 9 2 5" xfId="10495" xr:uid="{FF38841C-B167-4034-B036-A83665808885}"/>
    <cellStyle name="Separador de milhares 2 2 4 2 9 3" xfId="5138" xr:uid="{5F115663-C9EC-4A82-B389-1FAE5079447F}"/>
    <cellStyle name="Separador de milhares 2 2 4 2 9 3 2" xfId="6548" xr:uid="{9C0E5C06-D12A-45CB-B7BE-34F20EC55326}"/>
    <cellStyle name="Separador de milhares 2 2 4 2 9 3 2 2" xfId="9367" xr:uid="{9702E23C-A19D-48B5-BAB2-F43BB9B3376E}"/>
    <cellStyle name="Separador de milhares 2 2 4 2 9 3 2 2 2" xfId="21280" xr:uid="{EAF01566-48A5-4AF9-8081-B4BC779FB9FC}"/>
    <cellStyle name="Separador de milhares 2 2 4 2 9 3 2 2 3" xfId="15123" xr:uid="{52AEFCE9-3EFB-4B97-92CF-E6AEDF3B5326}"/>
    <cellStyle name="Separador de milhares 2 2 4 2 9 3 2 3" xfId="18461" xr:uid="{E6B0F535-B52E-42F1-9317-5BBFCCF4E303}"/>
    <cellStyle name="Separador de milhares 2 2 4 2 9 3 2 4" xfId="12345" xr:uid="{BEF93E33-675B-4787-ABBF-BDD9851AF6BE}"/>
    <cellStyle name="Separador de milhares 2 2 4 2 9 3 3" xfId="7957" xr:uid="{095279CA-041D-487B-99C9-0FAA4630CE30}"/>
    <cellStyle name="Separador de milhares 2 2 4 2 9 3 3 2" xfId="19870" xr:uid="{4D9EF749-F99D-4DAD-9B7B-7D3F38C3ACD5}"/>
    <cellStyle name="Separador de milhares 2 2 4 2 9 3 3 3" xfId="13734" xr:uid="{CDFFC99A-B3D5-4B74-BD5D-99F2F5823837}"/>
    <cellStyle name="Separador de milhares 2 2 4 2 9 3 4" xfId="17051" xr:uid="{2F85F248-8211-4CDE-AD59-A2C05B456E35}"/>
    <cellStyle name="Separador de milhares 2 2 4 2 9 3 5" xfId="10956" xr:uid="{5D735D3B-A089-4FE8-B06F-C5DDB3D1E35D}"/>
    <cellStyle name="Separador de milhares 2 2 4 2 9 4" xfId="5446" xr:uid="{33463533-3AA9-40D9-A586-4DF913EEE499}"/>
    <cellStyle name="Separador de milhares 2 2 4 2 9 4 2" xfId="6856" xr:uid="{1B93E568-07DA-4731-A425-F402A611B64F}"/>
    <cellStyle name="Separador de milhares 2 2 4 2 9 4 2 2" xfId="9675" xr:uid="{AE8840DF-8F38-45CA-B3FA-ADF995731761}"/>
    <cellStyle name="Separador de milhares 2 2 4 2 9 4 2 2 2" xfId="21588" xr:uid="{E6807ADF-6038-4AEE-B5F5-085DA49DAA4C}"/>
    <cellStyle name="Separador de milhares 2 2 4 2 9 4 2 2 3" xfId="15427" xr:uid="{8E0196D6-584C-4D9A-92E3-BCD3EA404624}"/>
    <cellStyle name="Separador de milhares 2 2 4 2 9 4 2 3" xfId="18769" xr:uid="{8FEA2ACB-7840-498A-B4AC-8A1FDAB67D3A}"/>
    <cellStyle name="Separador de milhares 2 2 4 2 9 4 2 4" xfId="12649" xr:uid="{D6228C33-FC2A-465D-94D2-776488F047D3}"/>
    <cellStyle name="Separador de milhares 2 2 4 2 9 4 3" xfId="8265" xr:uid="{047547B0-3450-4E13-822C-19FECD9BACF4}"/>
    <cellStyle name="Separador de milhares 2 2 4 2 9 4 3 2" xfId="20178" xr:uid="{476317DB-CE76-4A49-8AEF-F836EEE5F3C4}"/>
    <cellStyle name="Separador de milhares 2 2 4 2 9 4 3 3" xfId="14038" xr:uid="{3328FF69-3383-4EED-9149-627910E0014F}"/>
    <cellStyle name="Separador de milhares 2 2 4 2 9 4 4" xfId="17359" xr:uid="{A080791D-7D07-4A60-8AFB-3347C581B67D}"/>
    <cellStyle name="Separador de milhares 2 2 4 2 9 4 5" xfId="11260" xr:uid="{4E8643BE-D0BC-40CC-9A75-CFCB0A141588}"/>
    <cellStyle name="Separador de milhares 2 2 4 2 9 5" xfId="5760" xr:uid="{389AA04D-3555-402A-AC3D-66C901141322}"/>
    <cellStyle name="Separador de milhares 2 2 4 2 9 5 2" xfId="8579" xr:uid="{C6D3A6D5-D57C-4EC3-9DA5-928DE342458E}"/>
    <cellStyle name="Separador de milhares 2 2 4 2 9 5 2 2" xfId="20492" xr:uid="{FAB7E257-781C-4A2D-877A-79563F1403CB}"/>
    <cellStyle name="Separador de milhares 2 2 4 2 9 5 2 3" xfId="14342" xr:uid="{3DA19982-560C-415B-9FB9-B0DD592A8D28}"/>
    <cellStyle name="Separador de milhares 2 2 4 2 9 5 3" xfId="17673" xr:uid="{0B03B56A-F5BC-42F9-A9AE-A56461295407}"/>
    <cellStyle name="Separador de milhares 2 2 4 2 9 5 4" xfId="11564" xr:uid="{ADB66793-24C0-46A6-9F1C-2A93D791A88A}"/>
    <cellStyle name="Separador de milhares 2 2 4 2 9 6" xfId="7169" xr:uid="{7DBD02F6-B27F-4987-A145-B0930A214E92}"/>
    <cellStyle name="Separador de milhares 2 2 4 2 9 6 2" xfId="19082" xr:uid="{4FD3C130-98CD-45E6-943C-9959DD509099}"/>
    <cellStyle name="Separador de milhares 2 2 4 2 9 6 3" xfId="12953" xr:uid="{61D6DF91-352E-4257-95C5-7AB5F3CF34D2}"/>
    <cellStyle name="Separador de milhares 2 2 4 2 9 7" xfId="16085" xr:uid="{70C253EA-EBBA-4DC7-AE2C-8CF410D1C2AE}"/>
    <cellStyle name="Separador de milhares 2 2 4 2 9 8" xfId="10018" xr:uid="{2B2D5BDD-2C98-41C3-B5DB-1FFFA3393AD6}"/>
    <cellStyle name="Separador de milhares 2 2 4 3" xfId="3777" xr:uid="{3493EFCC-DB01-446A-8EB5-2512C564205A}"/>
    <cellStyle name="Separador de milhares 2 2 4 3 10" xfId="3778" xr:uid="{0163F29F-5EC0-4D68-B18C-562F069A1E9D}"/>
    <cellStyle name="Separador de milhares 2 2 4 3 10 2" xfId="4674" xr:uid="{CF4BE506-2468-4E61-AED8-C66764F6E5F5}"/>
    <cellStyle name="Separador de milhares 2 2 4 3 10 2 2" xfId="6084" xr:uid="{CE0B18DF-DA4B-4689-9F51-C307F9DAB77E}"/>
    <cellStyle name="Separador de milhares 2 2 4 3 10 2 2 2" xfId="8903" xr:uid="{23AC89D3-6507-4A3C-BB6B-5992258264B0}"/>
    <cellStyle name="Separador de milhares 2 2 4 3 10 2 2 2 2" xfId="20816" xr:uid="{99FE07F9-D72A-4E20-A527-60CAB019E32D}"/>
    <cellStyle name="Separador de milhares 2 2 4 3 10 2 2 2 3" xfId="14664" xr:uid="{7FE47D78-9C0D-4784-BBFC-0FFF84B9B406}"/>
    <cellStyle name="Separador de milhares 2 2 4 3 10 2 2 3" xfId="17997" xr:uid="{B9E6EDD9-03C4-49B3-A1AD-00095465992B}"/>
    <cellStyle name="Separador de milhares 2 2 4 3 10 2 2 4" xfId="11886" xr:uid="{93E66770-D23D-431B-A596-2EC7C0D9077B}"/>
    <cellStyle name="Separador de milhares 2 2 4 3 10 2 3" xfId="7493" xr:uid="{DEEF08B9-DF99-4F8E-9B86-6FCEF154FC30}"/>
    <cellStyle name="Separador de milhares 2 2 4 3 10 2 3 2" xfId="19406" xr:uid="{60DF0C3B-3D9A-4696-9942-A6D3A797E2E3}"/>
    <cellStyle name="Separador de milhares 2 2 4 3 10 2 3 3" xfId="13275" xr:uid="{889F2AE2-8992-4957-AF05-E736DDCEA127}"/>
    <cellStyle name="Separador de milhares 2 2 4 3 10 2 4" xfId="16587" xr:uid="{EE0FF945-3710-49AA-9673-2F7A616E0418}"/>
    <cellStyle name="Separador de milhares 2 2 4 3 10 2 5" xfId="10497" xr:uid="{D51BDA28-AC7C-433B-82DA-4840CC34C405}"/>
    <cellStyle name="Separador de milhares 2 2 4 3 10 3" xfId="5140" xr:uid="{9C72694B-225B-49F5-B893-C62EA2A4E6F9}"/>
    <cellStyle name="Separador de milhares 2 2 4 3 10 3 2" xfId="6550" xr:uid="{79CA191A-BF5E-4DAB-87DF-F7CDDC001E4E}"/>
    <cellStyle name="Separador de milhares 2 2 4 3 10 3 2 2" xfId="9369" xr:uid="{001C1329-B24D-45EA-9CF6-1979076AA26A}"/>
    <cellStyle name="Separador de milhares 2 2 4 3 10 3 2 2 2" xfId="21282" xr:uid="{CA4571EA-974A-4262-841C-213C1C7024D9}"/>
    <cellStyle name="Separador de milhares 2 2 4 3 10 3 2 2 3" xfId="15125" xr:uid="{764426FF-CF3C-4C1F-9D5D-45CB6BFFF4D0}"/>
    <cellStyle name="Separador de milhares 2 2 4 3 10 3 2 3" xfId="18463" xr:uid="{7DFCC408-A444-470F-8394-3E503F72EFB1}"/>
    <cellStyle name="Separador de milhares 2 2 4 3 10 3 2 4" xfId="12347" xr:uid="{DC158B24-79FD-4267-96B8-36A1821CBC20}"/>
    <cellStyle name="Separador de milhares 2 2 4 3 10 3 3" xfId="7959" xr:uid="{E1002B2C-77A5-4D56-8641-185782687BAF}"/>
    <cellStyle name="Separador de milhares 2 2 4 3 10 3 3 2" xfId="19872" xr:uid="{C56E8615-E38D-4FE8-8A50-2292EF6835A3}"/>
    <cellStyle name="Separador de milhares 2 2 4 3 10 3 3 3" xfId="13736" xr:uid="{36A4A3B8-BC81-4070-833E-299C91A540D4}"/>
    <cellStyle name="Separador de milhares 2 2 4 3 10 3 4" xfId="17053" xr:uid="{BF55AC7A-1F2D-46EC-BE54-72A3E7DF6AAC}"/>
    <cellStyle name="Separador de milhares 2 2 4 3 10 3 5" xfId="10958" xr:uid="{194573F0-38C5-4D15-9864-83733925F31E}"/>
    <cellStyle name="Separador de milhares 2 2 4 3 10 4" xfId="5448" xr:uid="{BB68DE99-9AB7-47EA-BCF1-CD127F62D8E1}"/>
    <cellStyle name="Separador de milhares 2 2 4 3 10 4 2" xfId="6858" xr:uid="{1888E483-12B7-42DC-BC52-4F5FA8A394F2}"/>
    <cellStyle name="Separador de milhares 2 2 4 3 10 4 2 2" xfId="9677" xr:uid="{AFAF639D-D84E-4E15-AD33-52FB800CBAF6}"/>
    <cellStyle name="Separador de milhares 2 2 4 3 10 4 2 2 2" xfId="21590" xr:uid="{91B73B98-7A2B-4B0B-9794-3BAC88A155AE}"/>
    <cellStyle name="Separador de milhares 2 2 4 3 10 4 2 2 3" xfId="15429" xr:uid="{0EDE7F3B-564D-4CB1-9067-BD0AD7418832}"/>
    <cellStyle name="Separador de milhares 2 2 4 3 10 4 2 3" xfId="18771" xr:uid="{B63527EC-E492-4BE1-B56B-1A2B0205FD32}"/>
    <cellStyle name="Separador de milhares 2 2 4 3 10 4 2 4" xfId="12651" xr:uid="{36623592-40CE-4ED4-935B-919BEBCEBC8D}"/>
    <cellStyle name="Separador de milhares 2 2 4 3 10 4 3" xfId="8267" xr:uid="{C4335A2F-A31D-4BE3-AF9A-9641AF3E4EE7}"/>
    <cellStyle name="Separador de milhares 2 2 4 3 10 4 3 2" xfId="20180" xr:uid="{006B58D3-577E-431B-9DDD-FC43FDB25A79}"/>
    <cellStyle name="Separador de milhares 2 2 4 3 10 4 3 3" xfId="14040" xr:uid="{981EE6BE-FB01-4DB9-A797-1B7E2AD04EE0}"/>
    <cellStyle name="Separador de milhares 2 2 4 3 10 4 4" xfId="17361" xr:uid="{30254774-6FCB-4625-B8F3-330880E23E64}"/>
    <cellStyle name="Separador de milhares 2 2 4 3 10 4 5" xfId="11262" xr:uid="{EECFDE00-F5F9-41EA-BA7C-C264C800FF64}"/>
    <cellStyle name="Separador de milhares 2 2 4 3 10 5" xfId="5762" xr:uid="{BE101047-598F-4D04-9B0B-281FBF76737C}"/>
    <cellStyle name="Separador de milhares 2 2 4 3 10 5 2" xfId="8581" xr:uid="{A73CAF36-A12F-4D69-952C-157C07E627A1}"/>
    <cellStyle name="Separador de milhares 2 2 4 3 10 5 2 2" xfId="20494" xr:uid="{799E8CD8-E592-4C9A-A563-23B6448FCB5D}"/>
    <cellStyle name="Separador de milhares 2 2 4 3 10 5 2 3" xfId="14344" xr:uid="{89B38210-9222-42C0-8F82-39E3AB0F98CA}"/>
    <cellStyle name="Separador de milhares 2 2 4 3 10 5 3" xfId="17675" xr:uid="{63E9988F-F579-4199-A86D-CD94CA7E9F5D}"/>
    <cellStyle name="Separador de milhares 2 2 4 3 10 5 4" xfId="11566" xr:uid="{0833D037-DDEB-4449-9F63-D30349BB3E64}"/>
    <cellStyle name="Separador de milhares 2 2 4 3 10 6" xfId="7171" xr:uid="{D31CDB57-5A6D-47AF-BF73-E8E4AD5F7341}"/>
    <cellStyle name="Separador de milhares 2 2 4 3 10 6 2" xfId="19084" xr:uid="{2F24D24F-67B0-4EB6-96C7-7BAC78AD9966}"/>
    <cellStyle name="Separador de milhares 2 2 4 3 10 6 3" xfId="12955" xr:uid="{6AF48773-5D72-4511-B30E-DC4268C33028}"/>
    <cellStyle name="Separador de milhares 2 2 4 3 10 7" xfId="16087" xr:uid="{98C2D3A6-8FD8-4166-ABCD-AD3A26A12890}"/>
    <cellStyle name="Separador de milhares 2 2 4 3 10 8" xfId="10020" xr:uid="{7F448D65-F7CE-4187-B384-92664FAFB440}"/>
    <cellStyle name="Separador de milhares 2 2 4 3 11" xfId="3779" xr:uid="{CB60E2CB-6A29-428E-B7F8-99EF0E49F88C}"/>
    <cellStyle name="Separador de milhares 2 2 4 3 11 2" xfId="4675" xr:uid="{C2F5DC28-8177-4EA9-9CD1-59AFF23BC2E4}"/>
    <cellStyle name="Separador de milhares 2 2 4 3 11 2 2" xfId="6085" xr:uid="{2C6017CC-4CED-40B9-9FB5-25A52B76C071}"/>
    <cellStyle name="Separador de milhares 2 2 4 3 11 2 2 2" xfId="8904" xr:uid="{2324EFF5-D120-48CC-9A9E-D134DDEE29FC}"/>
    <cellStyle name="Separador de milhares 2 2 4 3 11 2 2 2 2" xfId="20817" xr:uid="{5A216485-111F-4EE3-B66E-C65AFB624195}"/>
    <cellStyle name="Separador de milhares 2 2 4 3 11 2 2 2 3" xfId="14665" xr:uid="{CA173AA6-013B-4034-9BC8-FDEC848BC5A7}"/>
    <cellStyle name="Separador de milhares 2 2 4 3 11 2 2 3" xfId="17998" xr:uid="{AA1C41FC-C810-4CEA-A143-96DEEC8E3E16}"/>
    <cellStyle name="Separador de milhares 2 2 4 3 11 2 2 4" xfId="11887" xr:uid="{82BC99F1-E2DC-40F4-AD2C-0F421288A98B}"/>
    <cellStyle name="Separador de milhares 2 2 4 3 11 2 3" xfId="7494" xr:uid="{2F1700F5-7D0A-418D-B14C-E42E097F7731}"/>
    <cellStyle name="Separador de milhares 2 2 4 3 11 2 3 2" xfId="19407" xr:uid="{24E2412A-27A2-4BF6-AC72-CD3B0D7F06F8}"/>
    <cellStyle name="Separador de milhares 2 2 4 3 11 2 3 3" xfId="13276" xr:uid="{B2FDE235-632E-480F-9C2B-CC78B1B02124}"/>
    <cellStyle name="Separador de milhares 2 2 4 3 11 2 4" xfId="16588" xr:uid="{C3CA5C96-9ECE-4674-A28E-F8F15F0F26BC}"/>
    <cellStyle name="Separador de milhares 2 2 4 3 11 2 5" xfId="10498" xr:uid="{76D89BA6-DF32-4DB4-AD79-0ABBD4658A86}"/>
    <cellStyle name="Separador de milhares 2 2 4 3 11 3" xfId="5141" xr:uid="{B5FB23F6-4AD6-4117-89E7-6C0055DB27CA}"/>
    <cellStyle name="Separador de milhares 2 2 4 3 11 3 2" xfId="6551" xr:uid="{A70C9712-3854-4FE7-ACBC-3C68AEEF5256}"/>
    <cellStyle name="Separador de milhares 2 2 4 3 11 3 2 2" xfId="9370" xr:uid="{9FB5367A-BEA3-4A1B-81C0-E8E892647500}"/>
    <cellStyle name="Separador de milhares 2 2 4 3 11 3 2 2 2" xfId="21283" xr:uid="{A558CB88-7B08-4093-8C99-B786DE3E5226}"/>
    <cellStyle name="Separador de milhares 2 2 4 3 11 3 2 2 3" xfId="15126" xr:uid="{3FA5CEDF-D12E-4607-B407-5160B41D8EA3}"/>
    <cellStyle name="Separador de milhares 2 2 4 3 11 3 2 3" xfId="18464" xr:uid="{EC425F05-F055-4AF0-873F-1387CD64165C}"/>
    <cellStyle name="Separador de milhares 2 2 4 3 11 3 2 4" xfId="12348" xr:uid="{461CDECE-3E72-428F-8AC5-4584A471E121}"/>
    <cellStyle name="Separador de milhares 2 2 4 3 11 3 3" xfId="7960" xr:uid="{E3E7B37A-212B-4F7A-AFA5-E38FEE683E17}"/>
    <cellStyle name="Separador de milhares 2 2 4 3 11 3 3 2" xfId="19873" xr:uid="{2717B6B5-0F0A-4805-975E-AE0E27EC226E}"/>
    <cellStyle name="Separador de milhares 2 2 4 3 11 3 3 3" xfId="13737" xr:uid="{DADD96C7-9E9D-41A9-830A-72CC75715622}"/>
    <cellStyle name="Separador de milhares 2 2 4 3 11 3 4" xfId="17054" xr:uid="{16811E2D-F88C-4E0D-9A67-9649163475A5}"/>
    <cellStyle name="Separador de milhares 2 2 4 3 11 3 5" xfId="10959" xr:uid="{7E821175-B3BD-49AA-8BE3-8234670C7A81}"/>
    <cellStyle name="Separador de milhares 2 2 4 3 11 4" xfId="5449" xr:uid="{542B93C7-7CE8-4CD5-8DDB-741993134D31}"/>
    <cellStyle name="Separador de milhares 2 2 4 3 11 4 2" xfId="6859" xr:uid="{FF395EDF-8022-4195-A3FF-A82C92360044}"/>
    <cellStyle name="Separador de milhares 2 2 4 3 11 4 2 2" xfId="9678" xr:uid="{52106666-349C-40F1-8ADF-213ADE8F6658}"/>
    <cellStyle name="Separador de milhares 2 2 4 3 11 4 2 2 2" xfId="21591" xr:uid="{4A4D2C6E-1BF9-475E-8B65-9E1B9EDB948A}"/>
    <cellStyle name="Separador de milhares 2 2 4 3 11 4 2 2 3" xfId="15430" xr:uid="{9311B754-6820-47C5-889E-50307ED0CED3}"/>
    <cellStyle name="Separador de milhares 2 2 4 3 11 4 2 3" xfId="18772" xr:uid="{80B7E5E4-50E3-4626-A24D-E62D5BB0B984}"/>
    <cellStyle name="Separador de milhares 2 2 4 3 11 4 2 4" xfId="12652" xr:uid="{E5E86C71-FB6E-4FD3-ABF6-A0243A1F8B93}"/>
    <cellStyle name="Separador de milhares 2 2 4 3 11 4 3" xfId="8268" xr:uid="{8C975B1D-C3DD-4CA0-9F74-1A2C90DC0F78}"/>
    <cellStyle name="Separador de milhares 2 2 4 3 11 4 3 2" xfId="20181" xr:uid="{E4528B8A-96C0-4F80-93F7-3F71B70B7A7B}"/>
    <cellStyle name="Separador de milhares 2 2 4 3 11 4 3 3" xfId="14041" xr:uid="{C7F880DB-21D1-43C0-8855-ECBE527DD498}"/>
    <cellStyle name="Separador de milhares 2 2 4 3 11 4 4" xfId="17362" xr:uid="{C5AA5EE4-44AB-4BC2-81A0-656A9A78935F}"/>
    <cellStyle name="Separador de milhares 2 2 4 3 11 4 5" xfId="11263" xr:uid="{1522CAA3-718E-47CF-8722-E814729F57F5}"/>
    <cellStyle name="Separador de milhares 2 2 4 3 11 5" xfId="5763" xr:uid="{C881C518-1AA8-461F-A981-9CC85703AC58}"/>
    <cellStyle name="Separador de milhares 2 2 4 3 11 5 2" xfId="8582" xr:uid="{473128DE-E375-44DD-88BD-3A5DDB253947}"/>
    <cellStyle name="Separador de milhares 2 2 4 3 11 5 2 2" xfId="20495" xr:uid="{95C5C6DF-62AA-4EC1-96EC-4F2B98066532}"/>
    <cellStyle name="Separador de milhares 2 2 4 3 11 5 2 3" xfId="14345" xr:uid="{55C6A99A-9C6F-45E2-A81B-C9E0899B1ABE}"/>
    <cellStyle name="Separador de milhares 2 2 4 3 11 5 3" xfId="17676" xr:uid="{D0215E51-7972-465E-B7EF-02D3168EA4F5}"/>
    <cellStyle name="Separador de milhares 2 2 4 3 11 5 4" xfId="11567" xr:uid="{ECB5A990-3CAA-4809-A76A-8BED5282E17F}"/>
    <cellStyle name="Separador de milhares 2 2 4 3 11 6" xfId="7172" xr:uid="{C06F3661-AD80-45BF-86CB-F947ABFDFF84}"/>
    <cellStyle name="Separador de milhares 2 2 4 3 11 6 2" xfId="19085" xr:uid="{0A205FE0-0E36-41DA-906B-A61D220363FD}"/>
    <cellStyle name="Separador de milhares 2 2 4 3 11 6 3" xfId="12956" xr:uid="{826D3362-8ACA-42DC-9E98-6BD352432226}"/>
    <cellStyle name="Separador de milhares 2 2 4 3 11 7" xfId="16088" xr:uid="{91B456D6-99E3-4489-B2CC-AF234DC0392D}"/>
    <cellStyle name="Separador de milhares 2 2 4 3 11 8" xfId="10021" xr:uid="{AEB54567-8E85-40A8-B6EE-A4ADB7B24E9B}"/>
    <cellStyle name="Separador de milhares 2 2 4 3 12" xfId="3780" xr:uid="{4A5432EC-8400-4DDD-987C-780E666F7059}"/>
    <cellStyle name="Separador de milhares 2 2 4 3 12 2" xfId="4676" xr:uid="{E84C86EE-E99E-46C3-B151-864A09E058CC}"/>
    <cellStyle name="Separador de milhares 2 2 4 3 12 2 2" xfId="6086" xr:uid="{79FD4C51-58CB-4F6C-AEFB-D1FA571012AD}"/>
    <cellStyle name="Separador de milhares 2 2 4 3 12 2 2 2" xfId="8905" xr:uid="{F39D0DE6-EC72-4653-B529-2C5F52328453}"/>
    <cellStyle name="Separador de milhares 2 2 4 3 12 2 2 2 2" xfId="20818" xr:uid="{1A2E043C-C3F2-458A-B6C4-3C9D9E9AE3BF}"/>
    <cellStyle name="Separador de milhares 2 2 4 3 12 2 2 2 3" xfId="14666" xr:uid="{582A193B-B34C-4DC3-8DBD-D766AAA700FA}"/>
    <cellStyle name="Separador de milhares 2 2 4 3 12 2 2 3" xfId="17999" xr:uid="{8D8911D3-6139-4F26-96A3-99D14A2F51B6}"/>
    <cellStyle name="Separador de milhares 2 2 4 3 12 2 2 4" xfId="11888" xr:uid="{2353E9A5-59A3-49FB-8F9F-445D1311F52A}"/>
    <cellStyle name="Separador de milhares 2 2 4 3 12 2 3" xfId="7495" xr:uid="{798367AB-7742-431A-9D13-70B58F5BFE00}"/>
    <cellStyle name="Separador de milhares 2 2 4 3 12 2 3 2" xfId="19408" xr:uid="{1471B63C-F8DC-4F48-B120-03C2F4BB60BB}"/>
    <cellStyle name="Separador de milhares 2 2 4 3 12 2 3 3" xfId="13277" xr:uid="{F4A4E6C2-2847-4CB1-99C4-4378AA0F1CEE}"/>
    <cellStyle name="Separador de milhares 2 2 4 3 12 2 4" xfId="16589" xr:uid="{74720854-1067-4BF8-88AC-36DCA2F780DC}"/>
    <cellStyle name="Separador de milhares 2 2 4 3 12 2 5" xfId="10499" xr:uid="{579676E1-D12D-4E53-8C10-D6118D0F97C8}"/>
    <cellStyle name="Separador de milhares 2 2 4 3 12 3" xfId="5142" xr:uid="{EDCDCDB3-603B-4414-85E4-FA3B71608462}"/>
    <cellStyle name="Separador de milhares 2 2 4 3 12 3 2" xfId="6552" xr:uid="{345A829C-09A8-48A7-9240-3C78D5958529}"/>
    <cellStyle name="Separador de milhares 2 2 4 3 12 3 2 2" xfId="9371" xr:uid="{C06B7EED-E238-4C05-A99E-989229E14DF8}"/>
    <cellStyle name="Separador de milhares 2 2 4 3 12 3 2 2 2" xfId="21284" xr:uid="{828AA42C-7530-4768-94BE-0EC6DC92E913}"/>
    <cellStyle name="Separador de milhares 2 2 4 3 12 3 2 2 3" xfId="15127" xr:uid="{9BE833A6-0DEC-449B-940E-70B9A2BAED2A}"/>
    <cellStyle name="Separador de milhares 2 2 4 3 12 3 2 3" xfId="18465" xr:uid="{02A77692-FD30-47BE-832D-A2BB91E7CDB0}"/>
    <cellStyle name="Separador de milhares 2 2 4 3 12 3 2 4" xfId="12349" xr:uid="{61EAC60B-0A4C-4DAB-8BCA-AA11E2E6829F}"/>
    <cellStyle name="Separador de milhares 2 2 4 3 12 3 3" xfId="7961" xr:uid="{96EB3AC4-5773-4DDC-BCCC-09FB3FE91242}"/>
    <cellStyle name="Separador de milhares 2 2 4 3 12 3 3 2" xfId="19874" xr:uid="{86F95A83-DF49-42A8-B7EF-7558338565FF}"/>
    <cellStyle name="Separador de milhares 2 2 4 3 12 3 3 3" xfId="13738" xr:uid="{118E94E6-2E41-4C9A-8D0D-0CC37B71616C}"/>
    <cellStyle name="Separador de milhares 2 2 4 3 12 3 4" xfId="17055" xr:uid="{D46310F8-DF87-49AD-9123-F47B46D634ED}"/>
    <cellStyle name="Separador de milhares 2 2 4 3 12 3 5" xfId="10960" xr:uid="{667ADFCC-9163-4AFF-B098-A99C0ACB2C90}"/>
    <cellStyle name="Separador de milhares 2 2 4 3 12 4" xfId="5450" xr:uid="{78A67469-2E8D-4796-BDA3-033A910C47E2}"/>
    <cellStyle name="Separador de milhares 2 2 4 3 12 4 2" xfId="6860" xr:uid="{65721600-F0F9-4CE9-A911-0CE43856B301}"/>
    <cellStyle name="Separador de milhares 2 2 4 3 12 4 2 2" xfId="9679" xr:uid="{E514E0BF-FE98-423F-980A-1F8D55761829}"/>
    <cellStyle name="Separador de milhares 2 2 4 3 12 4 2 2 2" xfId="21592" xr:uid="{234A5CD1-E574-489E-A76C-AD8694187A2C}"/>
    <cellStyle name="Separador de milhares 2 2 4 3 12 4 2 2 3" xfId="15431" xr:uid="{3839B13D-D093-42CF-84E1-BD50D569624F}"/>
    <cellStyle name="Separador de milhares 2 2 4 3 12 4 2 3" xfId="18773" xr:uid="{A43FDF24-FF0F-4EB4-8A92-C2CD74CA890B}"/>
    <cellStyle name="Separador de milhares 2 2 4 3 12 4 2 4" xfId="12653" xr:uid="{100414FE-F587-4D41-9A37-EE608BC78DC3}"/>
    <cellStyle name="Separador de milhares 2 2 4 3 12 4 3" xfId="8269" xr:uid="{4527D5C0-2BFE-4F83-9B7D-00DAB7D19302}"/>
    <cellStyle name="Separador de milhares 2 2 4 3 12 4 3 2" xfId="20182" xr:uid="{0606057B-5AFD-4812-87D0-06E7EF0ADEE7}"/>
    <cellStyle name="Separador de milhares 2 2 4 3 12 4 3 3" xfId="14042" xr:uid="{86A46257-40F5-4BC1-A67B-9AB0B083A7E5}"/>
    <cellStyle name="Separador de milhares 2 2 4 3 12 4 4" xfId="17363" xr:uid="{348B6EBD-9636-4684-A7B6-8A1448E238DC}"/>
    <cellStyle name="Separador de milhares 2 2 4 3 12 4 5" xfId="11264" xr:uid="{CF2B2629-2FD9-49DC-8E45-2212CF535AF1}"/>
    <cellStyle name="Separador de milhares 2 2 4 3 12 5" xfId="5764" xr:uid="{D118BC27-EFEF-4AA0-930C-3B517DFCD481}"/>
    <cellStyle name="Separador de milhares 2 2 4 3 12 5 2" xfId="8583" xr:uid="{DB15E193-B13F-4751-AC38-86DB67BAFE64}"/>
    <cellStyle name="Separador de milhares 2 2 4 3 12 5 2 2" xfId="20496" xr:uid="{13016569-AE14-4EBE-86BE-C254432FE633}"/>
    <cellStyle name="Separador de milhares 2 2 4 3 12 5 2 3" xfId="14346" xr:uid="{495FC371-9B76-4A21-B3DF-6D373956A5A0}"/>
    <cellStyle name="Separador de milhares 2 2 4 3 12 5 3" xfId="17677" xr:uid="{A3997B37-7917-4830-8444-F81F6E107561}"/>
    <cellStyle name="Separador de milhares 2 2 4 3 12 5 4" xfId="11568" xr:uid="{1807FD0C-456F-4761-A67A-EBD807F95F20}"/>
    <cellStyle name="Separador de milhares 2 2 4 3 12 6" xfId="7173" xr:uid="{99C57919-7C70-4FA9-9B62-5B44EEAB6202}"/>
    <cellStyle name="Separador de milhares 2 2 4 3 12 6 2" xfId="19086" xr:uid="{D29A6A44-FA36-47B1-849F-5A52A19B1C2F}"/>
    <cellStyle name="Separador de milhares 2 2 4 3 12 6 3" xfId="12957" xr:uid="{DFC64E2E-3C02-4729-A84C-9035D117ABEC}"/>
    <cellStyle name="Separador de milhares 2 2 4 3 12 7" xfId="16089" xr:uid="{E1C10D58-2A5C-4D84-B9D2-F3AAF0C778E7}"/>
    <cellStyle name="Separador de milhares 2 2 4 3 12 8" xfId="10022" xr:uid="{3A0C2660-AB13-421A-9128-2C973EF2FAA2}"/>
    <cellStyle name="Separador de milhares 2 2 4 3 13" xfId="3781" xr:uid="{F2207695-EC06-4E2D-B645-FE175B8F2C87}"/>
    <cellStyle name="Separador de milhares 2 2 4 3 13 2" xfId="4677" xr:uid="{16065F74-CE3C-4B2E-B5B0-EA530BA64D91}"/>
    <cellStyle name="Separador de milhares 2 2 4 3 13 2 2" xfId="6087" xr:uid="{37047661-513C-41F0-8ADD-A01FF5428BC4}"/>
    <cellStyle name="Separador de milhares 2 2 4 3 13 2 2 2" xfId="8906" xr:uid="{6EF0A79A-46DC-46D3-AA2C-E5DD653C58BA}"/>
    <cellStyle name="Separador de milhares 2 2 4 3 13 2 2 2 2" xfId="20819" xr:uid="{F0D0B12B-AEC9-4AFE-9ABC-A5592E02C547}"/>
    <cellStyle name="Separador de milhares 2 2 4 3 13 2 2 2 3" xfId="14667" xr:uid="{7D076642-3E05-4983-8585-5210F2C30398}"/>
    <cellStyle name="Separador de milhares 2 2 4 3 13 2 2 3" xfId="18000" xr:uid="{244DFA2A-C075-4744-9BB3-123EE7888911}"/>
    <cellStyle name="Separador de milhares 2 2 4 3 13 2 2 4" xfId="11889" xr:uid="{ED50AE19-EC1E-4D2D-AD79-03C972B6A3E7}"/>
    <cellStyle name="Separador de milhares 2 2 4 3 13 2 3" xfId="7496" xr:uid="{D279274D-A133-47FC-BBAF-1E390E95746F}"/>
    <cellStyle name="Separador de milhares 2 2 4 3 13 2 3 2" xfId="19409" xr:uid="{57ED8B33-74AE-42B0-9CFF-4DFBCF9F598B}"/>
    <cellStyle name="Separador de milhares 2 2 4 3 13 2 3 3" xfId="13278" xr:uid="{A3C0AC5C-D06C-4C9B-91C9-D3C613DA7298}"/>
    <cellStyle name="Separador de milhares 2 2 4 3 13 2 4" xfId="16590" xr:uid="{B5E6F6F5-D9EF-4708-B77C-BE6C31179430}"/>
    <cellStyle name="Separador de milhares 2 2 4 3 13 2 5" xfId="10500" xr:uid="{B90514ED-FD35-4A07-BBEB-755B90DF0C15}"/>
    <cellStyle name="Separador de milhares 2 2 4 3 13 3" xfId="5143" xr:uid="{D632326F-66D9-4CBA-885B-3A68E24FCEED}"/>
    <cellStyle name="Separador de milhares 2 2 4 3 13 3 2" xfId="6553" xr:uid="{493A95F3-0201-4248-9DC2-72688012532F}"/>
    <cellStyle name="Separador de milhares 2 2 4 3 13 3 2 2" xfId="9372" xr:uid="{1D4D0355-3A10-48C6-A91D-CE795527843B}"/>
    <cellStyle name="Separador de milhares 2 2 4 3 13 3 2 2 2" xfId="21285" xr:uid="{0C5F6A4B-B1BD-4685-9C66-F3A310ED1112}"/>
    <cellStyle name="Separador de milhares 2 2 4 3 13 3 2 2 3" xfId="15128" xr:uid="{FA947639-F608-4B91-B836-E64E975A40F3}"/>
    <cellStyle name="Separador de milhares 2 2 4 3 13 3 2 3" xfId="18466" xr:uid="{565E5D15-0B1C-4FD2-B5FF-25F0EA696F94}"/>
    <cellStyle name="Separador de milhares 2 2 4 3 13 3 2 4" xfId="12350" xr:uid="{D8D6D5EC-35CA-4D47-9DEC-9049696EF8DB}"/>
    <cellStyle name="Separador de milhares 2 2 4 3 13 3 3" xfId="7962" xr:uid="{4684D53C-B0E8-4B2B-9D11-EC8A7D484ABE}"/>
    <cellStyle name="Separador de milhares 2 2 4 3 13 3 3 2" xfId="19875" xr:uid="{03D7B2A6-4B42-4ED8-982C-80F3EA0FBE2E}"/>
    <cellStyle name="Separador de milhares 2 2 4 3 13 3 3 3" xfId="13739" xr:uid="{DE32E3A6-4B5B-43B0-8B42-A11459EA6B75}"/>
    <cellStyle name="Separador de milhares 2 2 4 3 13 3 4" xfId="17056" xr:uid="{AA3B672D-F0DA-4BC2-82FF-ED65D4DD25E7}"/>
    <cellStyle name="Separador de milhares 2 2 4 3 13 3 5" xfId="10961" xr:uid="{9B96B46D-0B64-4A56-9568-F544FF90C988}"/>
    <cellStyle name="Separador de milhares 2 2 4 3 13 4" xfId="5451" xr:uid="{4F4836B5-FB94-431B-A3EC-9800E704ADF2}"/>
    <cellStyle name="Separador de milhares 2 2 4 3 13 4 2" xfId="6861" xr:uid="{E5DBC095-FF90-49AA-B1CD-BB7E0AB21D9F}"/>
    <cellStyle name="Separador de milhares 2 2 4 3 13 4 2 2" xfId="9680" xr:uid="{87C1BC65-0159-46D0-BA1D-76921ECFFA81}"/>
    <cellStyle name="Separador de milhares 2 2 4 3 13 4 2 2 2" xfId="21593" xr:uid="{41BBCB56-29E1-4CB1-8048-7A6246095F5A}"/>
    <cellStyle name="Separador de milhares 2 2 4 3 13 4 2 2 3" xfId="15432" xr:uid="{8FEC5582-E60A-4888-BE5E-490823B7BCB0}"/>
    <cellStyle name="Separador de milhares 2 2 4 3 13 4 2 3" xfId="18774" xr:uid="{680EB790-6793-416B-A5D8-739BFA8440DF}"/>
    <cellStyle name="Separador de milhares 2 2 4 3 13 4 2 4" xfId="12654" xr:uid="{A18A4227-81A9-4F7B-91FD-B612940E0CAB}"/>
    <cellStyle name="Separador de milhares 2 2 4 3 13 4 3" xfId="8270" xr:uid="{3681565A-CBEE-4DB4-827C-E08B4D12F1E2}"/>
    <cellStyle name="Separador de milhares 2 2 4 3 13 4 3 2" xfId="20183" xr:uid="{ECDEB0DD-1BDC-4818-B667-1569862FDEF5}"/>
    <cellStyle name="Separador de milhares 2 2 4 3 13 4 3 3" xfId="14043" xr:uid="{482B74CD-6BD8-4996-923D-DD69A7D46B19}"/>
    <cellStyle name="Separador de milhares 2 2 4 3 13 4 4" xfId="17364" xr:uid="{BC1DE7E0-1976-451A-A5B8-52F80126EA0E}"/>
    <cellStyle name="Separador de milhares 2 2 4 3 13 4 5" xfId="11265" xr:uid="{FDF8603E-1CE4-4F84-AB3E-47327727A7B8}"/>
    <cellStyle name="Separador de milhares 2 2 4 3 13 5" xfId="5765" xr:uid="{35A4BCE9-5367-4BC8-9684-F5DD12287D81}"/>
    <cellStyle name="Separador de milhares 2 2 4 3 13 5 2" xfId="8584" xr:uid="{4C41DBA3-CA49-4FCF-B48B-E5D747E9B65A}"/>
    <cellStyle name="Separador de milhares 2 2 4 3 13 5 2 2" xfId="20497" xr:uid="{1DB5A083-7972-45C7-9C19-D4232AC735E5}"/>
    <cellStyle name="Separador de milhares 2 2 4 3 13 5 2 3" xfId="14347" xr:uid="{419722E5-C649-4E90-B500-B2E6E573CA18}"/>
    <cellStyle name="Separador de milhares 2 2 4 3 13 5 3" xfId="17678" xr:uid="{61E4FB01-0839-4227-ADDA-A6625EFE8A40}"/>
    <cellStyle name="Separador de milhares 2 2 4 3 13 5 4" xfId="11569" xr:uid="{60EA333A-18B4-4416-A6EE-C147A2589EBD}"/>
    <cellStyle name="Separador de milhares 2 2 4 3 13 6" xfId="7174" xr:uid="{17B2D9D3-0270-4ABB-B0DF-75075A5EA2DD}"/>
    <cellStyle name="Separador de milhares 2 2 4 3 13 6 2" xfId="19087" xr:uid="{FCC66541-06C0-4F4F-ADC8-F6644CF06145}"/>
    <cellStyle name="Separador de milhares 2 2 4 3 13 6 3" xfId="12958" xr:uid="{11EDC192-E5E9-45EE-981E-7643D04FFD6C}"/>
    <cellStyle name="Separador de milhares 2 2 4 3 13 7" xfId="16090" xr:uid="{644DCE4F-F038-44D3-A074-00BC73FE477E}"/>
    <cellStyle name="Separador de milhares 2 2 4 3 13 8" xfId="10023" xr:uid="{1270B50F-A1EE-4741-9EF6-FB5FA9BF6AD3}"/>
    <cellStyle name="Separador de milhares 2 2 4 3 14" xfId="3782" xr:uid="{ADA8B837-EF63-46E9-98E3-D573D5E6C93B}"/>
    <cellStyle name="Separador de milhares 2 2 4 3 14 2" xfId="4678" xr:uid="{F3F753C4-816C-4DBA-BC9E-72335C6C8A4B}"/>
    <cellStyle name="Separador de milhares 2 2 4 3 14 2 2" xfId="6088" xr:uid="{DA113877-D86D-4BC2-BA9B-F490685A8176}"/>
    <cellStyle name="Separador de milhares 2 2 4 3 14 2 2 2" xfId="8907" xr:uid="{2134DD05-EDDB-4F26-AB38-55C27BE60DD5}"/>
    <cellStyle name="Separador de milhares 2 2 4 3 14 2 2 2 2" xfId="20820" xr:uid="{03AF3146-5730-4DE7-A1FB-1CEC50344B13}"/>
    <cellStyle name="Separador de milhares 2 2 4 3 14 2 2 2 3" xfId="14668" xr:uid="{291BB55A-CEBA-4DF5-B07D-136A1C909AA2}"/>
    <cellStyle name="Separador de milhares 2 2 4 3 14 2 2 3" xfId="18001" xr:uid="{8EA7682B-C49E-4AAE-9B0F-90B2A2FE15D3}"/>
    <cellStyle name="Separador de milhares 2 2 4 3 14 2 2 4" xfId="11890" xr:uid="{3511A43B-AB48-4BAA-A0FF-796C25D05799}"/>
    <cellStyle name="Separador de milhares 2 2 4 3 14 2 3" xfId="7497" xr:uid="{2246D840-AB6D-404A-8079-154051779E16}"/>
    <cellStyle name="Separador de milhares 2 2 4 3 14 2 3 2" xfId="19410" xr:uid="{D6AF9DE6-E3C3-450B-A5B8-B5990577874D}"/>
    <cellStyle name="Separador de milhares 2 2 4 3 14 2 3 3" xfId="13279" xr:uid="{284EC6FC-97B2-401F-B122-C43A69C571F6}"/>
    <cellStyle name="Separador de milhares 2 2 4 3 14 2 4" xfId="16591" xr:uid="{6439903F-1C41-4337-958B-C3065DEBA2B2}"/>
    <cellStyle name="Separador de milhares 2 2 4 3 14 2 5" xfId="10501" xr:uid="{CCE6EF89-14DA-489F-AD64-4EA9176687CC}"/>
    <cellStyle name="Separador de milhares 2 2 4 3 14 3" xfId="5144" xr:uid="{B608B9CB-8D63-418F-90DC-8CBC976F0E54}"/>
    <cellStyle name="Separador de milhares 2 2 4 3 14 3 2" xfId="6554" xr:uid="{23EA6039-4BAA-4821-BA3C-4A4DDC8131E4}"/>
    <cellStyle name="Separador de milhares 2 2 4 3 14 3 2 2" xfId="9373" xr:uid="{D4AF5674-4DEE-4FDF-B962-732889755D9D}"/>
    <cellStyle name="Separador de milhares 2 2 4 3 14 3 2 2 2" xfId="21286" xr:uid="{942C31A1-89A9-4F4D-B963-E48CE4507E57}"/>
    <cellStyle name="Separador de milhares 2 2 4 3 14 3 2 2 3" xfId="15129" xr:uid="{DE030FEF-BA5F-4C27-B0E8-CF3353E53553}"/>
    <cellStyle name="Separador de milhares 2 2 4 3 14 3 2 3" xfId="18467" xr:uid="{ED5B22DD-0345-4EF0-B936-D1B6CC1F0E0A}"/>
    <cellStyle name="Separador de milhares 2 2 4 3 14 3 2 4" xfId="12351" xr:uid="{1AD577DA-0677-4DFB-B1BE-0C4CBE5EA743}"/>
    <cellStyle name="Separador de milhares 2 2 4 3 14 3 3" xfId="7963" xr:uid="{C74C7FF1-21ED-4640-8A15-3D6BAC64EC3B}"/>
    <cellStyle name="Separador de milhares 2 2 4 3 14 3 3 2" xfId="19876" xr:uid="{842B4795-392B-44EB-BFA5-FCCB778D262E}"/>
    <cellStyle name="Separador de milhares 2 2 4 3 14 3 3 3" xfId="13740" xr:uid="{AFB2AE68-9F08-4B56-858E-4B1B8786BB12}"/>
    <cellStyle name="Separador de milhares 2 2 4 3 14 3 4" xfId="17057" xr:uid="{E00F6374-B570-49E2-9D8D-B2084C85D9A7}"/>
    <cellStyle name="Separador de milhares 2 2 4 3 14 3 5" xfId="10962" xr:uid="{7929C96F-0EC5-4B88-A2C8-BDA5E955165D}"/>
    <cellStyle name="Separador de milhares 2 2 4 3 14 4" xfId="5452" xr:uid="{32ADC0D1-24FF-4E31-A902-3E682D63423C}"/>
    <cellStyle name="Separador de milhares 2 2 4 3 14 4 2" xfId="6862" xr:uid="{DCF77FF8-3C9A-4924-BBFD-A7137A289FBB}"/>
    <cellStyle name="Separador de milhares 2 2 4 3 14 4 2 2" xfId="9681" xr:uid="{3BFA02F8-BC9B-4CE3-BCA9-C372FC748CBF}"/>
    <cellStyle name="Separador de milhares 2 2 4 3 14 4 2 2 2" xfId="21594" xr:uid="{B2108DE2-F35A-471E-A8BF-E576E5255FAC}"/>
    <cellStyle name="Separador de milhares 2 2 4 3 14 4 2 2 3" xfId="15433" xr:uid="{E2AB883B-D46D-416C-ABA0-22C1B42A6B18}"/>
    <cellStyle name="Separador de milhares 2 2 4 3 14 4 2 3" xfId="18775" xr:uid="{19B7EE6C-E0B4-4DC5-8CD5-E1835CEA1C1A}"/>
    <cellStyle name="Separador de milhares 2 2 4 3 14 4 2 4" xfId="12655" xr:uid="{2B7A5700-E68C-40B6-9077-BF54A5CE7328}"/>
    <cellStyle name="Separador de milhares 2 2 4 3 14 4 3" xfId="8271" xr:uid="{9CA437D9-6803-4351-B49D-9ADC2C142EC4}"/>
    <cellStyle name="Separador de milhares 2 2 4 3 14 4 3 2" xfId="20184" xr:uid="{60AAE121-0FD0-4E49-9D24-4AF80F88754D}"/>
    <cellStyle name="Separador de milhares 2 2 4 3 14 4 3 3" xfId="14044" xr:uid="{C95B6AE5-193A-4623-A438-5630FEABD384}"/>
    <cellStyle name="Separador de milhares 2 2 4 3 14 4 4" xfId="17365" xr:uid="{50772D2B-4D1C-49C8-BFD6-7E089B0FB967}"/>
    <cellStyle name="Separador de milhares 2 2 4 3 14 4 5" xfId="11266" xr:uid="{55FB65F6-6FCA-42F9-8911-B596B9F158AF}"/>
    <cellStyle name="Separador de milhares 2 2 4 3 14 5" xfId="5766" xr:uid="{DEE93636-0E39-4355-B3BB-4CB1B541C50D}"/>
    <cellStyle name="Separador de milhares 2 2 4 3 14 5 2" xfId="8585" xr:uid="{9C87ED0D-F94C-4767-986D-59B08DBFDBB7}"/>
    <cellStyle name="Separador de milhares 2 2 4 3 14 5 2 2" xfId="20498" xr:uid="{A839E0EE-153B-4F30-B255-291E2E9FC548}"/>
    <cellStyle name="Separador de milhares 2 2 4 3 14 5 2 3" xfId="14348" xr:uid="{CF596817-1C02-4FA4-A6FA-D07E2799B1BD}"/>
    <cellStyle name="Separador de milhares 2 2 4 3 14 5 3" xfId="17679" xr:uid="{1BD1B7DE-11B0-46BC-846E-8A2FACB3F2CA}"/>
    <cellStyle name="Separador de milhares 2 2 4 3 14 5 4" xfId="11570" xr:uid="{5FA8BFA9-0F74-4EAD-B9EC-1EA0EA0BFDFA}"/>
    <cellStyle name="Separador de milhares 2 2 4 3 14 6" xfId="7175" xr:uid="{D87DE03B-BF4D-41DE-9AC9-A9418E65563C}"/>
    <cellStyle name="Separador de milhares 2 2 4 3 14 6 2" xfId="19088" xr:uid="{DE5BAC55-122E-4E5A-B220-7E94DD7AAB96}"/>
    <cellStyle name="Separador de milhares 2 2 4 3 14 6 3" xfId="12959" xr:uid="{B5084F1B-4784-4D0F-8490-E4B64F4AD8DF}"/>
    <cellStyle name="Separador de milhares 2 2 4 3 14 7" xfId="16091" xr:uid="{8B5A4CEA-D5E5-4EC2-B927-4546BA8075A8}"/>
    <cellStyle name="Separador de milhares 2 2 4 3 14 8" xfId="10024" xr:uid="{7BD05BF4-A493-474C-96C7-88E076E46DC2}"/>
    <cellStyle name="Separador de milhares 2 2 4 3 15" xfId="3783" xr:uid="{0AC3AB60-3A78-4505-8A67-F85BBD4D9785}"/>
    <cellStyle name="Separador de milhares 2 2 4 3 15 2" xfId="4679" xr:uid="{2E6262FB-254F-4553-ABA4-68A29482E792}"/>
    <cellStyle name="Separador de milhares 2 2 4 3 15 2 2" xfId="6089" xr:uid="{69EDE6FF-1BDA-4A95-B382-43254CCA4CE2}"/>
    <cellStyle name="Separador de milhares 2 2 4 3 15 2 2 2" xfId="8908" xr:uid="{DFD79E5E-981C-4E45-812E-249440226F7B}"/>
    <cellStyle name="Separador de milhares 2 2 4 3 15 2 2 2 2" xfId="20821" xr:uid="{46518B13-D77C-406B-B252-97884A48420F}"/>
    <cellStyle name="Separador de milhares 2 2 4 3 15 2 2 2 3" xfId="14669" xr:uid="{520229EC-3EF0-40F1-BEF4-E081A2BB5983}"/>
    <cellStyle name="Separador de milhares 2 2 4 3 15 2 2 3" xfId="18002" xr:uid="{39FA53A7-2B95-441D-9CC0-CF3D4E03CBBE}"/>
    <cellStyle name="Separador de milhares 2 2 4 3 15 2 2 4" xfId="11891" xr:uid="{C7960D27-1A68-45FC-A8EC-37880EEF32DF}"/>
    <cellStyle name="Separador de milhares 2 2 4 3 15 2 3" xfId="7498" xr:uid="{8C98B808-8EB7-4800-BA14-013F0C3C1030}"/>
    <cellStyle name="Separador de milhares 2 2 4 3 15 2 3 2" xfId="19411" xr:uid="{FA88B66F-122C-4402-8E6F-6A0AC98A4605}"/>
    <cellStyle name="Separador de milhares 2 2 4 3 15 2 3 3" xfId="13280" xr:uid="{9AD0A4D0-23EC-4E42-B115-963B3348D74C}"/>
    <cellStyle name="Separador de milhares 2 2 4 3 15 2 4" xfId="16592" xr:uid="{4A5DAA1E-3C0E-4A70-ACC2-983D4B77BD05}"/>
    <cellStyle name="Separador de milhares 2 2 4 3 15 2 5" xfId="10502" xr:uid="{A3037838-1207-42D2-8838-4A589160312E}"/>
    <cellStyle name="Separador de milhares 2 2 4 3 15 3" xfId="5145" xr:uid="{48420DA0-7E52-49E8-A704-729022A99740}"/>
    <cellStyle name="Separador de milhares 2 2 4 3 15 3 2" xfId="6555" xr:uid="{D6626C6B-185E-4D41-B5F7-129C4E6684CF}"/>
    <cellStyle name="Separador de milhares 2 2 4 3 15 3 2 2" xfId="9374" xr:uid="{07BB4B21-27D2-43EF-AC54-2198058CD317}"/>
    <cellStyle name="Separador de milhares 2 2 4 3 15 3 2 2 2" xfId="21287" xr:uid="{6215AFB8-4CB6-4C26-B80E-7F2009615B95}"/>
    <cellStyle name="Separador de milhares 2 2 4 3 15 3 2 2 3" xfId="15130" xr:uid="{8531FD52-732D-4E8B-97DD-80FC3C2489C8}"/>
    <cellStyle name="Separador de milhares 2 2 4 3 15 3 2 3" xfId="18468" xr:uid="{6B83CF88-1C30-4617-9AB9-E90644962F43}"/>
    <cellStyle name="Separador de milhares 2 2 4 3 15 3 2 4" xfId="12352" xr:uid="{C74C2FE6-BF87-4DD7-A5A2-AEE05E275C9B}"/>
    <cellStyle name="Separador de milhares 2 2 4 3 15 3 3" xfId="7964" xr:uid="{1862EF94-817C-46F2-B318-2436CE1B1DE1}"/>
    <cellStyle name="Separador de milhares 2 2 4 3 15 3 3 2" xfId="19877" xr:uid="{1E2106D8-5C63-44E2-82E2-D17EFEAFD7CA}"/>
    <cellStyle name="Separador de milhares 2 2 4 3 15 3 3 3" xfId="13741" xr:uid="{84FBEA9C-293A-4578-B334-1A92C653387B}"/>
    <cellStyle name="Separador de milhares 2 2 4 3 15 3 4" xfId="17058" xr:uid="{A01A81B7-4C12-40D3-9C11-A4C5CEE9B95D}"/>
    <cellStyle name="Separador de milhares 2 2 4 3 15 3 5" xfId="10963" xr:uid="{19A08B1F-D110-477C-85A5-1C033C11FBFC}"/>
    <cellStyle name="Separador de milhares 2 2 4 3 15 4" xfId="5453" xr:uid="{26F6F0B0-8092-44A4-AE44-171386508053}"/>
    <cellStyle name="Separador de milhares 2 2 4 3 15 4 2" xfId="6863" xr:uid="{2DEB7C1B-994A-4ECA-9F0E-33D945703D09}"/>
    <cellStyle name="Separador de milhares 2 2 4 3 15 4 2 2" xfId="9682" xr:uid="{CAAC391D-6A7C-4153-AF66-1E3414F5021D}"/>
    <cellStyle name="Separador de milhares 2 2 4 3 15 4 2 2 2" xfId="21595" xr:uid="{530BC65C-D75A-4742-A498-4096759E844C}"/>
    <cellStyle name="Separador de milhares 2 2 4 3 15 4 2 2 3" xfId="15434" xr:uid="{8187BCF5-06C7-4643-9507-E127BFC86B07}"/>
    <cellStyle name="Separador de milhares 2 2 4 3 15 4 2 3" xfId="18776" xr:uid="{FF8A9E7C-E775-4D12-928B-BCFFF8EF6248}"/>
    <cellStyle name="Separador de milhares 2 2 4 3 15 4 2 4" xfId="12656" xr:uid="{84DEC01E-5F37-4AF4-AFDB-91DF8377051E}"/>
    <cellStyle name="Separador de milhares 2 2 4 3 15 4 3" xfId="8272" xr:uid="{70767CB8-9EF1-4129-B6F1-5A29812B421A}"/>
    <cellStyle name="Separador de milhares 2 2 4 3 15 4 3 2" xfId="20185" xr:uid="{9B3A06C4-55A2-4ACF-A4A3-EE47D2F65B63}"/>
    <cellStyle name="Separador de milhares 2 2 4 3 15 4 3 3" xfId="14045" xr:uid="{B563093E-EC5A-4DB7-A49F-2FFD7534BE88}"/>
    <cellStyle name="Separador de milhares 2 2 4 3 15 4 4" xfId="17366" xr:uid="{8219BA98-D1B9-4956-8120-6CB1EEAA4B9F}"/>
    <cellStyle name="Separador de milhares 2 2 4 3 15 4 5" xfId="11267" xr:uid="{BEA0A0C6-220C-46CF-A9FF-E24E11130ECE}"/>
    <cellStyle name="Separador de milhares 2 2 4 3 15 5" xfId="5767" xr:uid="{60EF011A-26A8-420A-8E7A-9D8EE8B9F382}"/>
    <cellStyle name="Separador de milhares 2 2 4 3 15 5 2" xfId="8586" xr:uid="{FCA5BF7F-571B-4D1F-91B7-C9ADF5190680}"/>
    <cellStyle name="Separador de milhares 2 2 4 3 15 5 2 2" xfId="20499" xr:uid="{87AA5577-7198-4FAC-8FD5-BC2603EA9202}"/>
    <cellStyle name="Separador de milhares 2 2 4 3 15 5 2 3" xfId="14349" xr:uid="{900055A2-2827-4B65-9D9F-748355C00627}"/>
    <cellStyle name="Separador de milhares 2 2 4 3 15 5 3" xfId="17680" xr:uid="{28A0B135-E3EA-4111-BBB7-B593AA82CE22}"/>
    <cellStyle name="Separador de milhares 2 2 4 3 15 5 4" xfId="11571" xr:uid="{E89E725C-004C-466E-9EC3-EE02F1F54C18}"/>
    <cellStyle name="Separador de milhares 2 2 4 3 15 6" xfId="7176" xr:uid="{3E1E6A50-74B7-4615-96CE-A36B1644B106}"/>
    <cellStyle name="Separador de milhares 2 2 4 3 15 6 2" xfId="19089" xr:uid="{EA88F723-5C0C-4275-B3A3-4A67F30E6D14}"/>
    <cellStyle name="Separador de milhares 2 2 4 3 15 6 3" xfId="12960" xr:uid="{CF48F087-3CD2-4888-85F3-BB7BC2EC84B7}"/>
    <cellStyle name="Separador de milhares 2 2 4 3 15 7" xfId="16092" xr:uid="{7A75196D-C321-4AA0-A2C8-FC7115CDE160}"/>
    <cellStyle name="Separador de milhares 2 2 4 3 15 8" xfId="10025" xr:uid="{1A9696F8-397E-46EC-A38F-A81A0F24387A}"/>
    <cellStyle name="Separador de milhares 2 2 4 3 16" xfId="3784" xr:uid="{E4F0BC8C-965A-4376-A6CC-9E2BB47D5B78}"/>
    <cellStyle name="Separador de milhares 2 2 4 3 16 2" xfId="4680" xr:uid="{5EAEABD1-B07A-4348-AB9B-25F34E33C38E}"/>
    <cellStyle name="Separador de milhares 2 2 4 3 16 2 2" xfId="6090" xr:uid="{BF31F797-1A34-4B4E-AEDA-EE4ABE53ADBE}"/>
    <cellStyle name="Separador de milhares 2 2 4 3 16 2 2 2" xfId="8909" xr:uid="{509F927E-FA4A-4D2A-AD47-DB221083D58D}"/>
    <cellStyle name="Separador de milhares 2 2 4 3 16 2 2 2 2" xfId="20822" xr:uid="{CEF2FA03-53FD-403F-A66C-6907164F9B7D}"/>
    <cellStyle name="Separador de milhares 2 2 4 3 16 2 2 2 3" xfId="14670" xr:uid="{AEDEEDD4-1F48-4570-BAB7-D73AD7E75EC8}"/>
    <cellStyle name="Separador de milhares 2 2 4 3 16 2 2 3" xfId="18003" xr:uid="{226E3DE7-4F03-4226-ADE6-ADBEC1A2600A}"/>
    <cellStyle name="Separador de milhares 2 2 4 3 16 2 2 4" xfId="11892" xr:uid="{879C4C48-B151-40B0-8307-FFC929B1B8A6}"/>
    <cellStyle name="Separador de milhares 2 2 4 3 16 2 3" xfId="7499" xr:uid="{4F9BD8D5-BEDC-4A89-ACAB-FEDC82216BD0}"/>
    <cellStyle name="Separador de milhares 2 2 4 3 16 2 3 2" xfId="19412" xr:uid="{1783CC24-9E03-4C95-BEC0-5277FB646B5C}"/>
    <cellStyle name="Separador de milhares 2 2 4 3 16 2 3 3" xfId="13281" xr:uid="{1C723F1A-01E7-4085-9E6D-E0C02845B33D}"/>
    <cellStyle name="Separador de milhares 2 2 4 3 16 2 4" xfId="16593" xr:uid="{2F2C0FDD-5CB3-4656-A23A-03627956165B}"/>
    <cellStyle name="Separador de milhares 2 2 4 3 16 2 5" xfId="10503" xr:uid="{754D06D2-BADF-4092-8B65-AC09DD0C7D58}"/>
    <cellStyle name="Separador de milhares 2 2 4 3 16 3" xfId="5146" xr:uid="{637FFF72-DC08-4ED5-BE8C-E70960732227}"/>
    <cellStyle name="Separador de milhares 2 2 4 3 16 3 2" xfId="6556" xr:uid="{1A59B863-4F7F-43A8-9EA7-7CD93F22A3AB}"/>
    <cellStyle name="Separador de milhares 2 2 4 3 16 3 2 2" xfId="9375" xr:uid="{A96082F4-9E48-4612-89C4-70275B1B810E}"/>
    <cellStyle name="Separador de milhares 2 2 4 3 16 3 2 2 2" xfId="21288" xr:uid="{7FBA59BA-06AD-40A2-B5A9-53BA07F5AC72}"/>
    <cellStyle name="Separador de milhares 2 2 4 3 16 3 2 2 3" xfId="15131" xr:uid="{FF7A16E8-A52B-482D-9730-674E7395D8BD}"/>
    <cellStyle name="Separador de milhares 2 2 4 3 16 3 2 3" xfId="18469" xr:uid="{77ED6F87-473D-4217-A28F-ACF12C49BB81}"/>
    <cellStyle name="Separador de milhares 2 2 4 3 16 3 2 4" xfId="12353" xr:uid="{1BC3DB7A-C71F-4EFC-944C-C491161D7DCD}"/>
    <cellStyle name="Separador de milhares 2 2 4 3 16 3 3" xfId="7965" xr:uid="{DEABDAAC-1E62-4A8A-87C8-1FD6FB40BA4A}"/>
    <cellStyle name="Separador de milhares 2 2 4 3 16 3 3 2" xfId="19878" xr:uid="{6D7DAB9E-00BA-4C39-9631-8BC793067E5F}"/>
    <cellStyle name="Separador de milhares 2 2 4 3 16 3 3 3" xfId="13742" xr:uid="{280FFE7B-2CC7-434F-A946-630ED1859E9E}"/>
    <cellStyle name="Separador de milhares 2 2 4 3 16 3 4" xfId="17059" xr:uid="{AFFEC5C7-DB81-44BA-8ED6-6B066F50A75F}"/>
    <cellStyle name="Separador de milhares 2 2 4 3 16 3 5" xfId="10964" xr:uid="{2DEAD721-446B-441D-8402-B747A6DDA02E}"/>
    <cellStyle name="Separador de milhares 2 2 4 3 16 4" xfId="5454" xr:uid="{50BE4566-CBB9-49A4-B87E-B5D521E753EB}"/>
    <cellStyle name="Separador de milhares 2 2 4 3 16 4 2" xfId="6864" xr:uid="{2A061666-26DF-4D11-BCE8-85BE9E5CF582}"/>
    <cellStyle name="Separador de milhares 2 2 4 3 16 4 2 2" xfId="9683" xr:uid="{2D964401-70CC-4657-A090-F928E3D9DDF8}"/>
    <cellStyle name="Separador de milhares 2 2 4 3 16 4 2 2 2" xfId="21596" xr:uid="{46DC88AC-9F4C-4489-A8CC-00F4E582A47B}"/>
    <cellStyle name="Separador de milhares 2 2 4 3 16 4 2 2 3" xfId="15435" xr:uid="{99D3B000-7246-404D-92AA-23647C9728AD}"/>
    <cellStyle name="Separador de milhares 2 2 4 3 16 4 2 3" xfId="18777" xr:uid="{E73315CB-02F7-4076-BA02-60C1B713993A}"/>
    <cellStyle name="Separador de milhares 2 2 4 3 16 4 2 4" xfId="12657" xr:uid="{0F5CB071-4C7A-4840-8E6A-7CE2ECADA814}"/>
    <cellStyle name="Separador de milhares 2 2 4 3 16 4 3" xfId="8273" xr:uid="{564D793D-915C-4268-AE8C-DC6BC2FECD5B}"/>
    <cellStyle name="Separador de milhares 2 2 4 3 16 4 3 2" xfId="20186" xr:uid="{A0A272D8-AFEB-4308-AAC6-F935F697D108}"/>
    <cellStyle name="Separador de milhares 2 2 4 3 16 4 3 3" xfId="14046" xr:uid="{1846B855-8D7F-45A4-83A0-BE76187F2DF1}"/>
    <cellStyle name="Separador de milhares 2 2 4 3 16 4 4" xfId="17367" xr:uid="{4B315155-BAD5-47C8-BBB8-487D2557D243}"/>
    <cellStyle name="Separador de milhares 2 2 4 3 16 4 5" xfId="11268" xr:uid="{77616C5B-72FD-4C7F-A2F3-F2273A927972}"/>
    <cellStyle name="Separador de milhares 2 2 4 3 16 5" xfId="5768" xr:uid="{E25D88DF-C7F8-4FA3-B51C-330801A85879}"/>
    <cellStyle name="Separador de milhares 2 2 4 3 16 5 2" xfId="8587" xr:uid="{59BB1DBB-5EC4-4609-A24B-370024E86AC8}"/>
    <cellStyle name="Separador de milhares 2 2 4 3 16 5 2 2" xfId="20500" xr:uid="{746F15C5-89AD-4AEA-B77B-E0DA31B8912D}"/>
    <cellStyle name="Separador de milhares 2 2 4 3 16 5 2 3" xfId="14350" xr:uid="{621374D9-770D-4901-A546-C41F3A3E7929}"/>
    <cellStyle name="Separador de milhares 2 2 4 3 16 5 3" xfId="17681" xr:uid="{AE56C771-14E9-4815-A777-1BF4F350E357}"/>
    <cellStyle name="Separador de milhares 2 2 4 3 16 5 4" xfId="11572" xr:uid="{25F73D6D-F24D-496F-9933-C7AB8F9846F8}"/>
    <cellStyle name="Separador de milhares 2 2 4 3 16 6" xfId="7177" xr:uid="{2F74F8D8-601E-4A54-9C63-F4CFCF20FA42}"/>
    <cellStyle name="Separador de milhares 2 2 4 3 16 6 2" xfId="19090" xr:uid="{FDCD9880-6075-4B7D-BC3F-A7A60628470F}"/>
    <cellStyle name="Separador de milhares 2 2 4 3 16 6 3" xfId="12961" xr:uid="{BBD7A385-A7D4-4BBA-B285-FACD84830C70}"/>
    <cellStyle name="Separador de milhares 2 2 4 3 16 7" xfId="16093" xr:uid="{F61AA72A-2957-4B2C-95E8-B18E1B637CC7}"/>
    <cellStyle name="Separador de milhares 2 2 4 3 16 8" xfId="10026" xr:uid="{C7C61582-4CC2-4BD3-B05D-9E5F877BD016}"/>
    <cellStyle name="Separador de milhares 2 2 4 3 17" xfId="4673" xr:uid="{0D93C957-CC4A-46F4-B42A-0392F7A9612A}"/>
    <cellStyle name="Separador de milhares 2 2 4 3 17 2" xfId="6083" xr:uid="{D8F5F068-E029-4BDF-B647-12F951D21734}"/>
    <cellStyle name="Separador de milhares 2 2 4 3 17 2 2" xfId="8902" xr:uid="{3D1E6463-9BE5-44CF-B50B-F6DF174786F1}"/>
    <cellStyle name="Separador de milhares 2 2 4 3 17 2 2 2" xfId="20815" xr:uid="{6A26CD77-240A-46AC-B23A-B9044C470802}"/>
    <cellStyle name="Separador de milhares 2 2 4 3 17 2 2 3" xfId="14663" xr:uid="{CBE4573A-4F2D-4CE9-AD8F-440F91A541D9}"/>
    <cellStyle name="Separador de milhares 2 2 4 3 17 2 3" xfId="17996" xr:uid="{AA424BD1-AE88-47D3-A361-B494D8EF0631}"/>
    <cellStyle name="Separador de milhares 2 2 4 3 17 2 4" xfId="11885" xr:uid="{FF7F3FBF-5E26-45B5-94BE-239032B8B2D5}"/>
    <cellStyle name="Separador de milhares 2 2 4 3 17 3" xfId="7492" xr:uid="{D74DFAB1-82C0-4BCC-8E0F-58F4FAFE321F}"/>
    <cellStyle name="Separador de milhares 2 2 4 3 17 3 2" xfId="19405" xr:uid="{A51615C1-396B-4E27-8BF4-2E111453BD0E}"/>
    <cellStyle name="Separador de milhares 2 2 4 3 17 3 3" xfId="13274" xr:uid="{9B09E3B4-6F8E-424A-B9FE-9302F24DD4DC}"/>
    <cellStyle name="Separador de milhares 2 2 4 3 17 4" xfId="16586" xr:uid="{25DA9AD3-E304-4519-93A6-BBE1BDD7C153}"/>
    <cellStyle name="Separador de milhares 2 2 4 3 17 5" xfId="10496" xr:uid="{311CB124-D29B-4D4E-9B7C-D59A7A1D07D7}"/>
    <cellStyle name="Separador de milhares 2 2 4 3 18" xfId="5139" xr:uid="{CB8C5FEC-EB66-49EA-8E19-FC92CD00A269}"/>
    <cellStyle name="Separador de milhares 2 2 4 3 18 2" xfId="6549" xr:uid="{069C8B86-C3E0-4B2B-A7D7-0C12ABD5B61B}"/>
    <cellStyle name="Separador de milhares 2 2 4 3 18 2 2" xfId="9368" xr:uid="{DEA7C9D0-65F7-455A-9967-4CC8F0675AB0}"/>
    <cellStyle name="Separador de milhares 2 2 4 3 18 2 2 2" xfId="21281" xr:uid="{C200B881-749D-47B3-8D12-B99403659F09}"/>
    <cellStyle name="Separador de milhares 2 2 4 3 18 2 2 3" xfId="15124" xr:uid="{C4E99800-3C91-4114-998C-0FD627F155D0}"/>
    <cellStyle name="Separador de milhares 2 2 4 3 18 2 3" xfId="18462" xr:uid="{BDD91B6E-9392-4AC1-9C97-CC0B36C7E470}"/>
    <cellStyle name="Separador de milhares 2 2 4 3 18 2 4" xfId="12346" xr:uid="{29FFAE47-A116-41D7-9B87-5ADCE5F85818}"/>
    <cellStyle name="Separador de milhares 2 2 4 3 18 3" xfId="7958" xr:uid="{47A70ACD-5B82-45E6-A801-DFC1C83A2C91}"/>
    <cellStyle name="Separador de milhares 2 2 4 3 18 3 2" xfId="19871" xr:uid="{5C1203E6-088A-4628-888C-87354A37761B}"/>
    <cellStyle name="Separador de milhares 2 2 4 3 18 3 3" xfId="13735" xr:uid="{8A4E58D1-55A0-487B-951B-E065E9D872C2}"/>
    <cellStyle name="Separador de milhares 2 2 4 3 18 4" xfId="17052" xr:uid="{03A07DA7-1DE8-431E-8544-E633998C22E3}"/>
    <cellStyle name="Separador de milhares 2 2 4 3 18 5" xfId="10957" xr:uid="{6E51313B-A916-4299-89E9-A99D1A49D0D7}"/>
    <cellStyle name="Separador de milhares 2 2 4 3 19" xfId="5447" xr:uid="{3F4002D6-2385-42EE-9F3C-40C4A187B892}"/>
    <cellStyle name="Separador de milhares 2 2 4 3 19 2" xfId="6857" xr:uid="{0F69813C-BF70-428C-A100-81D601A6279B}"/>
    <cellStyle name="Separador de milhares 2 2 4 3 19 2 2" xfId="9676" xr:uid="{8056CC63-E152-407F-8505-920E7D4F1906}"/>
    <cellStyle name="Separador de milhares 2 2 4 3 19 2 2 2" xfId="21589" xr:uid="{60477EFD-9D82-4B09-BB1D-3D8F78245A7D}"/>
    <cellStyle name="Separador de milhares 2 2 4 3 19 2 2 3" xfId="15428" xr:uid="{116A6FB6-4F94-49F7-A7D6-75DE391F9C86}"/>
    <cellStyle name="Separador de milhares 2 2 4 3 19 2 3" xfId="18770" xr:uid="{CD2AC328-B66F-423D-A682-A0FA7383217D}"/>
    <cellStyle name="Separador de milhares 2 2 4 3 19 2 4" xfId="12650" xr:uid="{772AFFDB-3E78-4B4F-8FFD-BB2191F95ECA}"/>
    <cellStyle name="Separador de milhares 2 2 4 3 19 3" xfId="8266" xr:uid="{AD466381-78C6-4F69-A565-D5C8D78FE986}"/>
    <cellStyle name="Separador de milhares 2 2 4 3 19 3 2" xfId="20179" xr:uid="{F187A65A-EAD6-4042-9465-D146326F9070}"/>
    <cellStyle name="Separador de milhares 2 2 4 3 19 3 3" xfId="14039" xr:uid="{2D77AFEB-214B-4B77-9325-910E21F17CE2}"/>
    <cellStyle name="Separador de milhares 2 2 4 3 19 4" xfId="17360" xr:uid="{1E241648-0440-4576-B5F9-4504AF7520AA}"/>
    <cellStyle name="Separador de milhares 2 2 4 3 19 5" xfId="11261" xr:uid="{E9774B94-FB46-4395-ABFF-9806D3C8DD54}"/>
    <cellStyle name="Separador de milhares 2 2 4 3 2" xfId="3785" xr:uid="{06B27B94-4380-4BD2-819E-09C03ECAFF9B}"/>
    <cellStyle name="Separador de milhares 2 2 4 3 2 2" xfId="4681" xr:uid="{8F293896-D55D-4114-98A7-3779D7ED18FA}"/>
    <cellStyle name="Separador de milhares 2 2 4 3 2 2 2" xfId="6091" xr:uid="{4F7F8B37-6BD5-4622-9DB3-B0BF3017E32B}"/>
    <cellStyle name="Separador de milhares 2 2 4 3 2 2 2 2" xfId="8910" xr:uid="{AD8AAC24-0AC4-42D8-AAAC-B080D7B066E3}"/>
    <cellStyle name="Separador de milhares 2 2 4 3 2 2 2 2 2" xfId="20823" xr:uid="{35F577C3-2083-4CA2-8219-8E05ED404DDF}"/>
    <cellStyle name="Separador de milhares 2 2 4 3 2 2 2 2 3" xfId="14671" xr:uid="{E62E4E41-451D-4340-ADD2-BE25CA1EAD8D}"/>
    <cellStyle name="Separador de milhares 2 2 4 3 2 2 2 3" xfId="18004" xr:uid="{565EFC25-9634-4618-8F56-D3AFB9D92F36}"/>
    <cellStyle name="Separador de milhares 2 2 4 3 2 2 2 4" xfId="11893" xr:uid="{373686A7-7A12-4273-9240-38D037051897}"/>
    <cellStyle name="Separador de milhares 2 2 4 3 2 2 3" xfId="7500" xr:uid="{597113D7-2E48-477F-9554-F991F261A18B}"/>
    <cellStyle name="Separador de milhares 2 2 4 3 2 2 3 2" xfId="19413" xr:uid="{2E6F171B-5303-4D6F-B034-4057F95683F6}"/>
    <cellStyle name="Separador de milhares 2 2 4 3 2 2 3 3" xfId="13282" xr:uid="{D290730E-E539-4938-BDAC-D40B43100DF0}"/>
    <cellStyle name="Separador de milhares 2 2 4 3 2 2 4" xfId="16594" xr:uid="{32ACF4D6-5363-4C6D-B8D0-7679A69D3479}"/>
    <cellStyle name="Separador de milhares 2 2 4 3 2 2 5" xfId="10504" xr:uid="{810CF2AA-493C-48AB-8485-BBBC3C45D5B8}"/>
    <cellStyle name="Separador de milhares 2 2 4 3 2 3" xfId="5147" xr:uid="{E5DD073D-A1A0-4342-B79F-2A6533922590}"/>
    <cellStyle name="Separador de milhares 2 2 4 3 2 3 2" xfId="6557" xr:uid="{62A5BC13-A358-4AE7-9DBD-4216F9646FCD}"/>
    <cellStyle name="Separador de milhares 2 2 4 3 2 3 2 2" xfId="9376" xr:uid="{4EC0FB13-2ED2-4F78-91D3-014DA09CE9D2}"/>
    <cellStyle name="Separador de milhares 2 2 4 3 2 3 2 2 2" xfId="21289" xr:uid="{9387B06E-7789-4B6E-ADAC-B0D56D632D2B}"/>
    <cellStyle name="Separador de milhares 2 2 4 3 2 3 2 2 3" xfId="15132" xr:uid="{9019F4AD-A353-4DD3-8AFB-FFAA517B063E}"/>
    <cellStyle name="Separador de milhares 2 2 4 3 2 3 2 3" xfId="18470" xr:uid="{6EBA7E6A-CA5C-4B1A-98B1-906F9A408F14}"/>
    <cellStyle name="Separador de milhares 2 2 4 3 2 3 2 4" xfId="12354" xr:uid="{1902762D-611E-4C56-B51F-6EC6DB49B394}"/>
    <cellStyle name="Separador de milhares 2 2 4 3 2 3 3" xfId="7966" xr:uid="{56842EA6-99C4-441C-AC4E-CB106DB15A1C}"/>
    <cellStyle name="Separador de milhares 2 2 4 3 2 3 3 2" xfId="19879" xr:uid="{E878F646-6818-4B35-B96E-2A40E8A2222C}"/>
    <cellStyle name="Separador de milhares 2 2 4 3 2 3 3 3" xfId="13743" xr:uid="{8D8F9958-4294-41FD-96B3-A5243F11FCE3}"/>
    <cellStyle name="Separador de milhares 2 2 4 3 2 3 4" xfId="17060" xr:uid="{4E41FA9E-B979-49AF-879B-1BB6FFD593A5}"/>
    <cellStyle name="Separador de milhares 2 2 4 3 2 3 5" xfId="10965" xr:uid="{6B2CAD92-5D9B-4C90-A6C3-106CD2542339}"/>
    <cellStyle name="Separador de milhares 2 2 4 3 2 4" xfId="5455" xr:uid="{BBDA9872-575D-4BD9-9C57-54D5BB4AD0C6}"/>
    <cellStyle name="Separador de milhares 2 2 4 3 2 4 2" xfId="6865" xr:uid="{47AC0226-8F7A-4765-B0E8-916478E4DB5E}"/>
    <cellStyle name="Separador de milhares 2 2 4 3 2 4 2 2" xfId="9684" xr:uid="{56D94EC2-6CDF-42E6-B687-B61870E1C0FE}"/>
    <cellStyle name="Separador de milhares 2 2 4 3 2 4 2 2 2" xfId="21597" xr:uid="{740700CB-9FD3-4DF9-A9C2-764C606A1C83}"/>
    <cellStyle name="Separador de milhares 2 2 4 3 2 4 2 2 3" xfId="15436" xr:uid="{0B85D0E6-3245-49B9-9A33-58CF2F4E4A1C}"/>
    <cellStyle name="Separador de milhares 2 2 4 3 2 4 2 3" xfId="18778" xr:uid="{E4721A2E-6B6A-4B06-8A0F-47CF5955ADA6}"/>
    <cellStyle name="Separador de milhares 2 2 4 3 2 4 2 4" xfId="12658" xr:uid="{F94EB42F-9D95-4D04-94C1-1CB8CE136923}"/>
    <cellStyle name="Separador de milhares 2 2 4 3 2 4 3" xfId="8274" xr:uid="{5F94EE82-6C61-46B5-893E-E30C81E6A873}"/>
    <cellStyle name="Separador de milhares 2 2 4 3 2 4 3 2" xfId="20187" xr:uid="{3058F2F8-1576-4E8B-908C-AAF5F5E992E2}"/>
    <cellStyle name="Separador de milhares 2 2 4 3 2 4 3 3" xfId="14047" xr:uid="{4DB3AD9B-38CC-4818-9960-C2621A3EA4E1}"/>
    <cellStyle name="Separador de milhares 2 2 4 3 2 4 4" xfId="17368" xr:uid="{4218DE91-A1F0-4C57-8E4D-EDE4A5EA4EDF}"/>
    <cellStyle name="Separador de milhares 2 2 4 3 2 4 5" xfId="11269" xr:uid="{34B57193-0760-4D4B-A6B1-0946B0D1E9F1}"/>
    <cellStyle name="Separador de milhares 2 2 4 3 2 5" xfId="5769" xr:uid="{76841FF8-BD19-4C5A-8E80-BAF770FDDC47}"/>
    <cellStyle name="Separador de milhares 2 2 4 3 2 5 2" xfId="8588" xr:uid="{3DE6EC0D-4B54-4BB4-9E8D-A45DF0262E00}"/>
    <cellStyle name="Separador de milhares 2 2 4 3 2 5 2 2" xfId="20501" xr:uid="{DF267EA6-F14A-43D8-BF80-9A0E518E531F}"/>
    <cellStyle name="Separador de milhares 2 2 4 3 2 5 2 3" xfId="14351" xr:uid="{3045964F-D806-4E28-8E23-2632688CEB11}"/>
    <cellStyle name="Separador de milhares 2 2 4 3 2 5 3" xfId="17682" xr:uid="{733B1701-9DFE-414F-A016-CB17901D371F}"/>
    <cellStyle name="Separador de milhares 2 2 4 3 2 5 4" xfId="11573" xr:uid="{0CDB32C9-9975-489D-8624-BB158A791EFC}"/>
    <cellStyle name="Separador de milhares 2 2 4 3 2 6" xfId="7178" xr:uid="{BAB5B834-25C8-4AC0-B0EE-3CEE41284798}"/>
    <cellStyle name="Separador de milhares 2 2 4 3 2 6 2" xfId="19091" xr:uid="{93053F59-CE4B-4830-B185-1608F87F1497}"/>
    <cellStyle name="Separador de milhares 2 2 4 3 2 6 3" xfId="12962" xr:uid="{96C855B2-7438-4934-936A-2FBA05EB9549}"/>
    <cellStyle name="Separador de milhares 2 2 4 3 2 7" xfId="16094" xr:uid="{86FDBAB8-DD3D-4EC0-9993-DD43C0BC114B}"/>
    <cellStyle name="Separador de milhares 2 2 4 3 2 8" xfId="10027" xr:uid="{5E899E35-9891-4950-AC06-089710979DC2}"/>
    <cellStyle name="Separador de milhares 2 2 4 3 20" xfId="5761" xr:uid="{8BAC16BB-6198-4ECA-B137-E00476AB3676}"/>
    <cellStyle name="Separador de milhares 2 2 4 3 20 2" xfId="8580" xr:uid="{5B6CB490-3949-4FB0-9E9B-534C3C340641}"/>
    <cellStyle name="Separador de milhares 2 2 4 3 20 2 2" xfId="20493" xr:uid="{1EBCD092-FCE9-43AE-890B-306FB2D16414}"/>
    <cellStyle name="Separador de milhares 2 2 4 3 20 2 3" xfId="14343" xr:uid="{90CE0A10-08F8-4DEE-A6A3-AE082A744184}"/>
    <cellStyle name="Separador de milhares 2 2 4 3 20 3" xfId="17674" xr:uid="{0C1F5414-DCA1-40F7-999B-FE3CBD709698}"/>
    <cellStyle name="Separador de milhares 2 2 4 3 20 4" xfId="11565" xr:uid="{BD993470-1B51-4A67-B375-2AE181A3CDE7}"/>
    <cellStyle name="Separador de milhares 2 2 4 3 21" xfId="7170" xr:uid="{4A7AC480-36DE-4923-83F6-EFC986E44F30}"/>
    <cellStyle name="Separador de milhares 2 2 4 3 21 2" xfId="19083" xr:uid="{E8B12E7F-25B4-4B91-87B0-78FCB06DBBE5}"/>
    <cellStyle name="Separador de milhares 2 2 4 3 21 3" xfId="12954" xr:uid="{20482E31-556E-4711-BB78-8C7FE4F0E6AC}"/>
    <cellStyle name="Separador de milhares 2 2 4 3 22" xfId="16086" xr:uid="{4798B769-A1E0-4545-8F33-470FFDFFC3BD}"/>
    <cellStyle name="Separador de milhares 2 2 4 3 23" xfId="10019" xr:uid="{51E951A8-AA64-45B8-8DE7-862E18399FFD}"/>
    <cellStyle name="Separador de milhares 2 2 4 3 3" xfId="3786" xr:uid="{0F224AEC-34DC-4B78-8A0C-50A944C750D3}"/>
    <cellStyle name="Separador de milhares 2 2 4 3 3 2" xfId="4682" xr:uid="{9648CE78-664E-4C91-AB70-126BCC63245F}"/>
    <cellStyle name="Separador de milhares 2 2 4 3 3 2 2" xfId="6092" xr:uid="{5CE599A5-245B-427D-97FE-C92A8B1CC219}"/>
    <cellStyle name="Separador de milhares 2 2 4 3 3 2 2 2" xfId="8911" xr:uid="{DFEA9D72-02CE-4F00-B051-5DED4F2BAA72}"/>
    <cellStyle name="Separador de milhares 2 2 4 3 3 2 2 2 2" xfId="20824" xr:uid="{0D9D59E0-4512-48A5-AC8D-E5222CF756E9}"/>
    <cellStyle name="Separador de milhares 2 2 4 3 3 2 2 2 3" xfId="14672" xr:uid="{913019D5-2A23-48F5-97C9-5B354A4E5E6E}"/>
    <cellStyle name="Separador de milhares 2 2 4 3 3 2 2 3" xfId="18005" xr:uid="{E0336A4A-C325-4C5A-AFCB-55D8F8E0A634}"/>
    <cellStyle name="Separador de milhares 2 2 4 3 3 2 2 4" xfId="11894" xr:uid="{979EEAA1-A994-4406-94D1-A37D90028A53}"/>
    <cellStyle name="Separador de milhares 2 2 4 3 3 2 3" xfId="7501" xr:uid="{D9B17104-2D17-40F8-8695-CA5C48427910}"/>
    <cellStyle name="Separador de milhares 2 2 4 3 3 2 3 2" xfId="19414" xr:uid="{C31A1F1B-D172-49F7-9B28-813FCCC9AC4E}"/>
    <cellStyle name="Separador de milhares 2 2 4 3 3 2 3 3" xfId="13283" xr:uid="{2238B691-D130-420E-B561-335281B886CD}"/>
    <cellStyle name="Separador de milhares 2 2 4 3 3 2 4" xfId="16595" xr:uid="{6D708546-4C1C-42B2-8D78-4B05DC4AA62B}"/>
    <cellStyle name="Separador de milhares 2 2 4 3 3 2 5" xfId="10505" xr:uid="{FAC4C255-5EB2-4B8F-8801-290A7C7BF8EF}"/>
    <cellStyle name="Separador de milhares 2 2 4 3 3 3" xfId="5148" xr:uid="{25C2ECE4-ED49-422A-B169-A916AB4F4F83}"/>
    <cellStyle name="Separador de milhares 2 2 4 3 3 3 2" xfId="6558" xr:uid="{7BDFC077-076C-45D8-AC23-43985D66D2DB}"/>
    <cellStyle name="Separador de milhares 2 2 4 3 3 3 2 2" xfId="9377" xr:uid="{7DA2E29E-3A11-410C-8CF4-805B67603843}"/>
    <cellStyle name="Separador de milhares 2 2 4 3 3 3 2 2 2" xfId="21290" xr:uid="{6217E290-6CC6-43C1-A09A-1A5ED65FC4D5}"/>
    <cellStyle name="Separador de milhares 2 2 4 3 3 3 2 2 3" xfId="15133" xr:uid="{C83812F9-FD93-4DF2-9BD1-60319B650009}"/>
    <cellStyle name="Separador de milhares 2 2 4 3 3 3 2 3" xfId="18471" xr:uid="{EB97AFB3-4D93-4A6D-BB89-C1D0EF9D106F}"/>
    <cellStyle name="Separador de milhares 2 2 4 3 3 3 2 4" xfId="12355" xr:uid="{0595CD18-555C-47C0-8B5C-A672D532F850}"/>
    <cellStyle name="Separador de milhares 2 2 4 3 3 3 3" xfId="7967" xr:uid="{42C276DB-2D16-4FAB-98B4-BD21BCE75E95}"/>
    <cellStyle name="Separador de milhares 2 2 4 3 3 3 3 2" xfId="19880" xr:uid="{F891425A-48E7-4D6B-82A2-8353A9B4260E}"/>
    <cellStyle name="Separador de milhares 2 2 4 3 3 3 3 3" xfId="13744" xr:uid="{AC6A6B32-04E7-4C4F-BE58-9112887BF62F}"/>
    <cellStyle name="Separador de milhares 2 2 4 3 3 3 4" xfId="17061" xr:uid="{425B4634-4898-4C9B-8CB0-E477F1289C7C}"/>
    <cellStyle name="Separador de milhares 2 2 4 3 3 3 5" xfId="10966" xr:uid="{632B6C49-96B5-4369-A962-4AEEA509B8BB}"/>
    <cellStyle name="Separador de milhares 2 2 4 3 3 4" xfId="5456" xr:uid="{80C2B4DC-1384-40B2-9D42-73DF5151B2C1}"/>
    <cellStyle name="Separador de milhares 2 2 4 3 3 4 2" xfId="6866" xr:uid="{1F097A63-98D6-4705-A86B-3C172D64D025}"/>
    <cellStyle name="Separador de milhares 2 2 4 3 3 4 2 2" xfId="9685" xr:uid="{353362D3-F3EB-4B09-9968-02446619A02A}"/>
    <cellStyle name="Separador de milhares 2 2 4 3 3 4 2 2 2" xfId="21598" xr:uid="{141CE1E5-04B4-419B-A2C0-1A2498BCDC3A}"/>
    <cellStyle name="Separador de milhares 2 2 4 3 3 4 2 2 3" xfId="15437" xr:uid="{5808FCDE-8C97-42CD-902A-F174E3C5CEB2}"/>
    <cellStyle name="Separador de milhares 2 2 4 3 3 4 2 3" xfId="18779" xr:uid="{11C96930-1598-4342-9FE0-DD7AAD241E2E}"/>
    <cellStyle name="Separador de milhares 2 2 4 3 3 4 2 4" xfId="12659" xr:uid="{2BD83B60-1F83-4BED-8B90-F2E4AA4330D5}"/>
    <cellStyle name="Separador de milhares 2 2 4 3 3 4 3" xfId="8275" xr:uid="{C5FCA7DC-68E0-4311-988F-E1EBF19F659C}"/>
    <cellStyle name="Separador de milhares 2 2 4 3 3 4 3 2" xfId="20188" xr:uid="{4A9D02AE-AB25-45BD-8B44-8189798D6C70}"/>
    <cellStyle name="Separador de milhares 2 2 4 3 3 4 3 3" xfId="14048" xr:uid="{43E5D3A4-28B1-4A0E-9E19-D742AB9B84AF}"/>
    <cellStyle name="Separador de milhares 2 2 4 3 3 4 4" xfId="17369" xr:uid="{EBF41089-A382-404E-86CA-479C62729293}"/>
    <cellStyle name="Separador de milhares 2 2 4 3 3 4 5" xfId="11270" xr:uid="{BAA7FB81-5F47-4593-B03D-66CE032EC5A5}"/>
    <cellStyle name="Separador de milhares 2 2 4 3 3 5" xfId="5770" xr:uid="{559FFC88-94A6-473F-BB68-1482B01049DA}"/>
    <cellStyle name="Separador de milhares 2 2 4 3 3 5 2" xfId="8589" xr:uid="{96347A51-84D6-4578-9582-E162F09B78E6}"/>
    <cellStyle name="Separador de milhares 2 2 4 3 3 5 2 2" xfId="20502" xr:uid="{AE4E94A8-09D4-4D4B-9707-0A6B695AD027}"/>
    <cellStyle name="Separador de milhares 2 2 4 3 3 5 2 3" xfId="14352" xr:uid="{92B6B3BB-F2BB-43E4-A2CA-37BBFF1E7D19}"/>
    <cellStyle name="Separador de milhares 2 2 4 3 3 5 3" xfId="17683" xr:uid="{43CACEAF-94CE-4E50-A8EA-0D30592F961A}"/>
    <cellStyle name="Separador de milhares 2 2 4 3 3 5 4" xfId="11574" xr:uid="{E471F42F-4FE6-4DA8-9355-2805EC57E98B}"/>
    <cellStyle name="Separador de milhares 2 2 4 3 3 6" xfId="7179" xr:uid="{C894FD50-E4B3-412E-A9C0-76F1E37B025D}"/>
    <cellStyle name="Separador de milhares 2 2 4 3 3 6 2" xfId="19092" xr:uid="{391B170D-1002-4EF5-A107-B6E294FA752D}"/>
    <cellStyle name="Separador de milhares 2 2 4 3 3 6 3" xfId="12963" xr:uid="{56FF0573-99F6-4BED-AD30-0AC0B3B1CAE0}"/>
    <cellStyle name="Separador de milhares 2 2 4 3 3 7" xfId="16095" xr:uid="{6D55BDED-DE8E-444A-A3B8-C4CC71237A8C}"/>
    <cellStyle name="Separador de milhares 2 2 4 3 3 8" xfId="10028" xr:uid="{8F858C9D-B574-47B5-A3F1-9B58DA15EFDC}"/>
    <cellStyle name="Separador de milhares 2 2 4 3 4" xfId="3787" xr:uid="{A66F9F50-1B69-4712-9521-5C5FE6AA7BBC}"/>
    <cellStyle name="Separador de milhares 2 2 4 3 4 2" xfId="4683" xr:uid="{BECFB3FF-CC8C-4CAC-BC68-2AE9B00D86C3}"/>
    <cellStyle name="Separador de milhares 2 2 4 3 4 2 2" xfId="6093" xr:uid="{1164091E-0E2E-4E64-9DDE-05CEB1ACC6AC}"/>
    <cellStyle name="Separador de milhares 2 2 4 3 4 2 2 2" xfId="8912" xr:uid="{69605A0B-8AC7-4B63-B116-14CE6717EBB4}"/>
    <cellStyle name="Separador de milhares 2 2 4 3 4 2 2 2 2" xfId="20825" xr:uid="{B44688D9-CC5E-4C06-B5A8-BE8D002B7474}"/>
    <cellStyle name="Separador de milhares 2 2 4 3 4 2 2 2 3" xfId="14673" xr:uid="{4DE649C6-5344-4AFC-BA0E-3FE2644B50CD}"/>
    <cellStyle name="Separador de milhares 2 2 4 3 4 2 2 3" xfId="18006" xr:uid="{F2C568CA-46B3-47D0-847A-581F4E404E6A}"/>
    <cellStyle name="Separador de milhares 2 2 4 3 4 2 2 4" xfId="11895" xr:uid="{8C95740F-DE74-49A6-8936-D5B1DFEA8DD8}"/>
    <cellStyle name="Separador de milhares 2 2 4 3 4 2 3" xfId="7502" xr:uid="{B30CEE81-8865-4D7E-BEDD-4345BCCF7D6E}"/>
    <cellStyle name="Separador de milhares 2 2 4 3 4 2 3 2" xfId="19415" xr:uid="{5F83D135-C543-4FD4-A432-56B5DC159BDE}"/>
    <cellStyle name="Separador de milhares 2 2 4 3 4 2 3 3" xfId="13284" xr:uid="{59B60258-5E46-41D6-BBCA-14A5E625A932}"/>
    <cellStyle name="Separador de milhares 2 2 4 3 4 2 4" xfId="16596" xr:uid="{AF3D9438-5E9E-4192-8D61-DE95BAA79C5A}"/>
    <cellStyle name="Separador de milhares 2 2 4 3 4 2 5" xfId="10506" xr:uid="{0410D691-6CE0-4388-B17A-FCCC771087EA}"/>
    <cellStyle name="Separador de milhares 2 2 4 3 4 3" xfId="5149" xr:uid="{3B3849F5-8E2C-457E-8A3B-D168F4EE25C0}"/>
    <cellStyle name="Separador de milhares 2 2 4 3 4 3 2" xfId="6559" xr:uid="{22C4B8F4-EF08-4062-841B-AF505CA15F21}"/>
    <cellStyle name="Separador de milhares 2 2 4 3 4 3 2 2" xfId="9378" xr:uid="{BBF3DE59-7766-40A5-9A45-849AB8849083}"/>
    <cellStyle name="Separador de milhares 2 2 4 3 4 3 2 2 2" xfId="21291" xr:uid="{6E5C5F40-601C-4E54-A8A4-3D844F4BCE24}"/>
    <cellStyle name="Separador de milhares 2 2 4 3 4 3 2 2 3" xfId="15134" xr:uid="{38BE177A-4CE8-40F4-AF61-F6AE68D4CC52}"/>
    <cellStyle name="Separador de milhares 2 2 4 3 4 3 2 3" xfId="18472" xr:uid="{A3FD1CE2-4523-4AC8-88D1-572F4CFE00F1}"/>
    <cellStyle name="Separador de milhares 2 2 4 3 4 3 2 4" xfId="12356" xr:uid="{E98BC09A-D284-4BFA-89D2-4AA6598E44C0}"/>
    <cellStyle name="Separador de milhares 2 2 4 3 4 3 3" xfId="7968" xr:uid="{F6097579-3BF3-4537-9CD5-6FB9BE17BFBF}"/>
    <cellStyle name="Separador de milhares 2 2 4 3 4 3 3 2" xfId="19881" xr:uid="{8755C3A7-56E0-4567-B39D-00F4553003E9}"/>
    <cellStyle name="Separador de milhares 2 2 4 3 4 3 3 3" xfId="13745" xr:uid="{5B013106-D2C0-412E-A000-4482B75F306E}"/>
    <cellStyle name="Separador de milhares 2 2 4 3 4 3 4" xfId="17062" xr:uid="{D1221004-CA83-4B7C-A113-27794564FC1C}"/>
    <cellStyle name="Separador de milhares 2 2 4 3 4 3 5" xfId="10967" xr:uid="{A2A66790-74EA-4B57-93C7-E43A2EC714D1}"/>
    <cellStyle name="Separador de milhares 2 2 4 3 4 4" xfId="5457" xr:uid="{01CBF9E9-BD5C-4769-AFA3-FCA4CBA2B0D0}"/>
    <cellStyle name="Separador de milhares 2 2 4 3 4 4 2" xfId="6867" xr:uid="{CAF6AD03-AA5F-4844-A255-951A31063709}"/>
    <cellStyle name="Separador de milhares 2 2 4 3 4 4 2 2" xfId="9686" xr:uid="{F239100F-B99F-4FD8-B632-4851236D68D4}"/>
    <cellStyle name="Separador de milhares 2 2 4 3 4 4 2 2 2" xfId="21599" xr:uid="{98E567C6-B02B-4B6B-BD45-E343DBC8F08F}"/>
    <cellStyle name="Separador de milhares 2 2 4 3 4 4 2 2 3" xfId="15438" xr:uid="{BA6E755C-5D3B-41C4-ACD7-964B6832D1BA}"/>
    <cellStyle name="Separador de milhares 2 2 4 3 4 4 2 3" xfId="18780" xr:uid="{88B8F26E-3157-4136-8AF8-3D77D1A6E3A1}"/>
    <cellStyle name="Separador de milhares 2 2 4 3 4 4 2 4" xfId="12660" xr:uid="{B1EBB2BB-9BF6-4339-8CDE-6C57E7A182E9}"/>
    <cellStyle name="Separador de milhares 2 2 4 3 4 4 3" xfId="8276" xr:uid="{07FB9669-4F98-46E7-B910-C93FB6D7D2CA}"/>
    <cellStyle name="Separador de milhares 2 2 4 3 4 4 3 2" xfId="20189" xr:uid="{4C6E43BC-44B6-4985-9BC9-E867C7B3C4FC}"/>
    <cellStyle name="Separador de milhares 2 2 4 3 4 4 3 3" xfId="14049" xr:uid="{B8E0448B-C19A-403B-A355-89375C5C8134}"/>
    <cellStyle name="Separador de milhares 2 2 4 3 4 4 4" xfId="17370" xr:uid="{BCD5E706-AF0D-4C73-82F9-626B8C478930}"/>
    <cellStyle name="Separador de milhares 2 2 4 3 4 4 5" xfId="11271" xr:uid="{6783DDB9-6875-43E3-A287-DB313637CBF8}"/>
    <cellStyle name="Separador de milhares 2 2 4 3 4 5" xfId="5771" xr:uid="{D27758C2-7B65-4128-A2A7-08CCBFA6EEE5}"/>
    <cellStyle name="Separador de milhares 2 2 4 3 4 5 2" xfId="8590" xr:uid="{118C3AA9-8156-4D0F-B9DA-9046DE1C9863}"/>
    <cellStyle name="Separador de milhares 2 2 4 3 4 5 2 2" xfId="20503" xr:uid="{3E32CCEC-1F04-4131-9386-C831C424F2EC}"/>
    <cellStyle name="Separador de milhares 2 2 4 3 4 5 2 3" xfId="14353" xr:uid="{F8308448-78E6-46AD-93AF-FBE6066EED60}"/>
    <cellStyle name="Separador de milhares 2 2 4 3 4 5 3" xfId="17684" xr:uid="{A0EFB94B-A983-4519-B630-0DD5331AB2EF}"/>
    <cellStyle name="Separador de milhares 2 2 4 3 4 5 4" xfId="11575" xr:uid="{E8E7FB74-62B7-400E-ABED-AB8117B9D12A}"/>
    <cellStyle name="Separador de milhares 2 2 4 3 4 6" xfId="7180" xr:uid="{3A6CA986-68B1-4B62-AA72-71A3F6874534}"/>
    <cellStyle name="Separador de milhares 2 2 4 3 4 6 2" xfId="19093" xr:uid="{AD0980BB-84F3-4F0D-9B36-56125A117259}"/>
    <cellStyle name="Separador de milhares 2 2 4 3 4 6 3" xfId="12964" xr:uid="{CBA824A2-6093-4680-9F50-50628C0A7378}"/>
    <cellStyle name="Separador de milhares 2 2 4 3 4 7" xfId="16096" xr:uid="{980ED996-2D28-4820-8E30-D5F78ECED20E}"/>
    <cellStyle name="Separador de milhares 2 2 4 3 4 8" xfId="10029" xr:uid="{1ADC551F-2DF1-464E-AC46-694CCE8E7FB2}"/>
    <cellStyle name="Separador de milhares 2 2 4 3 5" xfId="3788" xr:uid="{35A75E68-025A-4A4D-9E05-BE0BACFC6E66}"/>
    <cellStyle name="Separador de milhares 2 2 4 3 5 2" xfId="4684" xr:uid="{9A8A1E2A-9485-4069-8863-70FD2D77FFC9}"/>
    <cellStyle name="Separador de milhares 2 2 4 3 5 2 2" xfId="6094" xr:uid="{47171821-8FE5-4943-B18A-9F921499A2CF}"/>
    <cellStyle name="Separador de milhares 2 2 4 3 5 2 2 2" xfId="8913" xr:uid="{8A95FC34-9D76-4E7D-8DE7-3BD939569EFE}"/>
    <cellStyle name="Separador de milhares 2 2 4 3 5 2 2 2 2" xfId="20826" xr:uid="{A5F603F0-F2B4-4A6B-BD3E-E17ACD1D3E01}"/>
    <cellStyle name="Separador de milhares 2 2 4 3 5 2 2 2 3" xfId="14674" xr:uid="{49C5E4B2-E4B4-4BCB-B6FE-B41B133741AF}"/>
    <cellStyle name="Separador de milhares 2 2 4 3 5 2 2 3" xfId="18007" xr:uid="{E3402C73-5091-479D-9D54-A5DF12165BFC}"/>
    <cellStyle name="Separador de milhares 2 2 4 3 5 2 2 4" xfId="11896" xr:uid="{75681A0D-A9DE-4255-B16A-B6BBF46A5815}"/>
    <cellStyle name="Separador de milhares 2 2 4 3 5 2 3" xfId="7503" xr:uid="{CC67EF6A-826A-43FF-B1A3-B05634EF9BA2}"/>
    <cellStyle name="Separador de milhares 2 2 4 3 5 2 3 2" xfId="19416" xr:uid="{1C48E446-5B0B-476D-A20E-2F1B3A55EC07}"/>
    <cellStyle name="Separador de milhares 2 2 4 3 5 2 3 3" xfId="13285" xr:uid="{411CF972-F70C-4D70-A97B-43DD60EDEFF7}"/>
    <cellStyle name="Separador de milhares 2 2 4 3 5 2 4" xfId="16597" xr:uid="{1808F11D-B49E-4AF8-BE10-5B75D111439F}"/>
    <cellStyle name="Separador de milhares 2 2 4 3 5 2 5" xfId="10507" xr:uid="{DCF627F7-289E-4B40-BDAF-B785BACFD981}"/>
    <cellStyle name="Separador de milhares 2 2 4 3 5 3" xfId="5150" xr:uid="{A8A314E7-9911-4C23-9663-9DAB304A9C4F}"/>
    <cellStyle name="Separador de milhares 2 2 4 3 5 3 2" xfId="6560" xr:uid="{B5A359C2-71A2-4001-8081-DE2186BBC6D0}"/>
    <cellStyle name="Separador de milhares 2 2 4 3 5 3 2 2" xfId="9379" xr:uid="{BF51AD7C-FA9B-4D1E-BE45-A432F3FC6A84}"/>
    <cellStyle name="Separador de milhares 2 2 4 3 5 3 2 2 2" xfId="21292" xr:uid="{6045104C-17AB-46B6-B269-2028A8343626}"/>
    <cellStyle name="Separador de milhares 2 2 4 3 5 3 2 2 3" xfId="15135" xr:uid="{ABA6E9FD-D52B-42DE-8CE9-AB4B7401AFF0}"/>
    <cellStyle name="Separador de milhares 2 2 4 3 5 3 2 3" xfId="18473" xr:uid="{1907F4DB-A421-42C4-9BBD-E85CB3E64DA1}"/>
    <cellStyle name="Separador de milhares 2 2 4 3 5 3 2 4" xfId="12357" xr:uid="{F49D8E0B-CD4F-47D6-8435-FA40B6975075}"/>
    <cellStyle name="Separador de milhares 2 2 4 3 5 3 3" xfId="7969" xr:uid="{D74AC8AF-FF94-4400-8B08-F72E536A018D}"/>
    <cellStyle name="Separador de milhares 2 2 4 3 5 3 3 2" xfId="19882" xr:uid="{452D805A-1C80-4F0C-9AA0-53AE1C385278}"/>
    <cellStyle name="Separador de milhares 2 2 4 3 5 3 3 3" xfId="13746" xr:uid="{14C20189-BC17-4CB0-B8DC-63A92330BF54}"/>
    <cellStyle name="Separador de milhares 2 2 4 3 5 3 4" xfId="17063" xr:uid="{32EC267E-676B-4A3C-89B8-7BADC4B1D8B3}"/>
    <cellStyle name="Separador de milhares 2 2 4 3 5 3 5" xfId="10968" xr:uid="{3DFDF6CD-208A-4D96-AD24-9126F15EED9E}"/>
    <cellStyle name="Separador de milhares 2 2 4 3 5 4" xfId="5458" xr:uid="{4405839B-B1A7-4B1D-978A-0A74F54872A2}"/>
    <cellStyle name="Separador de milhares 2 2 4 3 5 4 2" xfId="6868" xr:uid="{94DF39CC-24B7-42FA-9992-162E43DF3F84}"/>
    <cellStyle name="Separador de milhares 2 2 4 3 5 4 2 2" xfId="9687" xr:uid="{DEBA66C5-AEF2-49E1-81BC-F43E9EE20705}"/>
    <cellStyle name="Separador de milhares 2 2 4 3 5 4 2 2 2" xfId="21600" xr:uid="{A955DA6B-9AC3-45DC-84D7-BD9DD9AA048F}"/>
    <cellStyle name="Separador de milhares 2 2 4 3 5 4 2 2 3" xfId="15439" xr:uid="{360E88FE-FB49-48A6-81AE-E4CD843D4BD0}"/>
    <cellStyle name="Separador de milhares 2 2 4 3 5 4 2 3" xfId="18781" xr:uid="{AB45AD8F-D666-445D-A5BF-CE1FED0690D0}"/>
    <cellStyle name="Separador de milhares 2 2 4 3 5 4 2 4" xfId="12661" xr:uid="{0C48CC9D-2E9F-4CCF-8F77-7E642D56E2C0}"/>
    <cellStyle name="Separador de milhares 2 2 4 3 5 4 3" xfId="8277" xr:uid="{AA3AE89D-963B-4EC0-9817-1761D52E9240}"/>
    <cellStyle name="Separador de milhares 2 2 4 3 5 4 3 2" xfId="20190" xr:uid="{54BDFF67-421D-46F7-B112-55B9B98D2266}"/>
    <cellStyle name="Separador de milhares 2 2 4 3 5 4 3 3" xfId="14050" xr:uid="{CC3D2586-4EE3-47E3-9CEE-C3274E02BBAC}"/>
    <cellStyle name="Separador de milhares 2 2 4 3 5 4 4" xfId="17371" xr:uid="{A873ACAC-77D8-44B1-97A7-6C13A3606F43}"/>
    <cellStyle name="Separador de milhares 2 2 4 3 5 4 5" xfId="11272" xr:uid="{8740A511-08C1-4814-889A-80FD5E829DB8}"/>
    <cellStyle name="Separador de milhares 2 2 4 3 5 5" xfId="5772" xr:uid="{F173341B-141C-4BFF-A122-4D142BA94C28}"/>
    <cellStyle name="Separador de milhares 2 2 4 3 5 5 2" xfId="8591" xr:uid="{B402C57D-31D2-4934-AC2D-E10767FC3C69}"/>
    <cellStyle name="Separador de milhares 2 2 4 3 5 5 2 2" xfId="20504" xr:uid="{36939451-22FA-440C-86EF-5476C6448BF8}"/>
    <cellStyle name="Separador de milhares 2 2 4 3 5 5 2 3" xfId="14354" xr:uid="{D7995AC9-9831-4A64-9CBD-6B7DC31CCBB5}"/>
    <cellStyle name="Separador de milhares 2 2 4 3 5 5 3" xfId="17685" xr:uid="{CB839CBA-314B-410A-B479-998F90598275}"/>
    <cellStyle name="Separador de milhares 2 2 4 3 5 5 4" xfId="11576" xr:uid="{526F43F2-4DC1-4C25-AA98-4D8FB0A34D90}"/>
    <cellStyle name="Separador de milhares 2 2 4 3 5 6" xfId="7181" xr:uid="{FB151CA2-2339-4CDD-A08A-A164F3105A55}"/>
    <cellStyle name="Separador de milhares 2 2 4 3 5 6 2" xfId="19094" xr:uid="{836EECAB-3786-4FE6-8A79-C1AD9552E43B}"/>
    <cellStyle name="Separador de milhares 2 2 4 3 5 6 3" xfId="12965" xr:uid="{8986CBD7-5EE0-4A4D-B4A3-D761C5A22FC1}"/>
    <cellStyle name="Separador de milhares 2 2 4 3 5 7" xfId="16097" xr:uid="{1E442A2E-7CE7-4713-A6DA-F637DD418A81}"/>
    <cellStyle name="Separador de milhares 2 2 4 3 5 8" xfId="10030" xr:uid="{076AAAC1-99EC-439A-B4AA-C24BDA3FC3D5}"/>
    <cellStyle name="Separador de milhares 2 2 4 3 6" xfId="3789" xr:uid="{4DEFF237-5938-4863-A2D7-87D87B403856}"/>
    <cellStyle name="Separador de milhares 2 2 4 3 6 2" xfId="4685" xr:uid="{0A62B334-58D9-4EF7-9502-5240E786C712}"/>
    <cellStyle name="Separador de milhares 2 2 4 3 6 2 2" xfId="6095" xr:uid="{C8F7984A-E7EE-4589-8DD5-CA4295224C2B}"/>
    <cellStyle name="Separador de milhares 2 2 4 3 6 2 2 2" xfId="8914" xr:uid="{BAC44B5C-36A4-4047-9193-ABAACEF179A4}"/>
    <cellStyle name="Separador de milhares 2 2 4 3 6 2 2 2 2" xfId="20827" xr:uid="{9BE84E17-5314-4132-8650-1246DA51A85F}"/>
    <cellStyle name="Separador de milhares 2 2 4 3 6 2 2 2 3" xfId="14675" xr:uid="{6C939E58-F936-4C56-8ACD-5C029157D67B}"/>
    <cellStyle name="Separador de milhares 2 2 4 3 6 2 2 3" xfId="18008" xr:uid="{48233726-2425-4C67-9342-D5F487631EC9}"/>
    <cellStyle name="Separador de milhares 2 2 4 3 6 2 2 4" xfId="11897" xr:uid="{E70EE533-6A1E-494B-BB1E-E3B7E9EBA8B2}"/>
    <cellStyle name="Separador de milhares 2 2 4 3 6 2 3" xfId="7504" xr:uid="{0F92D486-6172-4275-B2E8-890444364BB8}"/>
    <cellStyle name="Separador de milhares 2 2 4 3 6 2 3 2" xfId="19417" xr:uid="{0EF326DB-8DAE-4B9D-8E50-3CF03B4F05B0}"/>
    <cellStyle name="Separador de milhares 2 2 4 3 6 2 3 3" xfId="13286" xr:uid="{B03B9CD0-4AAD-4D43-870A-0FBD440D5000}"/>
    <cellStyle name="Separador de milhares 2 2 4 3 6 2 4" xfId="16598" xr:uid="{E182F8DE-7723-442C-A315-FCF2CCBB930B}"/>
    <cellStyle name="Separador de milhares 2 2 4 3 6 2 5" xfId="10508" xr:uid="{FD044329-3F4A-493E-BB19-8C35859341A3}"/>
    <cellStyle name="Separador de milhares 2 2 4 3 6 3" xfId="5151" xr:uid="{E1F9DBED-2251-4707-8769-D33A0282A503}"/>
    <cellStyle name="Separador de milhares 2 2 4 3 6 3 2" xfId="6561" xr:uid="{067C8FE1-D4C5-4EF9-8580-A50663FE7D01}"/>
    <cellStyle name="Separador de milhares 2 2 4 3 6 3 2 2" xfId="9380" xr:uid="{A7942029-48A2-462D-83C5-37C3F804421F}"/>
    <cellStyle name="Separador de milhares 2 2 4 3 6 3 2 2 2" xfId="21293" xr:uid="{6460C014-ED17-479B-95F0-B5849953046C}"/>
    <cellStyle name="Separador de milhares 2 2 4 3 6 3 2 2 3" xfId="15136" xr:uid="{3EC3C6A3-21A9-4F9F-82C3-E33D6B1F5117}"/>
    <cellStyle name="Separador de milhares 2 2 4 3 6 3 2 3" xfId="18474" xr:uid="{2F691BF1-9A8C-4F4D-8C83-449E1817646E}"/>
    <cellStyle name="Separador de milhares 2 2 4 3 6 3 2 4" xfId="12358" xr:uid="{279AC718-9363-4EE2-8946-3D8C2E4D0561}"/>
    <cellStyle name="Separador de milhares 2 2 4 3 6 3 3" xfId="7970" xr:uid="{89894B4D-995B-4381-9A29-6E59C6E55E5C}"/>
    <cellStyle name="Separador de milhares 2 2 4 3 6 3 3 2" xfId="19883" xr:uid="{4803BDE0-2D12-450D-9EE7-ABEA14815A78}"/>
    <cellStyle name="Separador de milhares 2 2 4 3 6 3 3 3" xfId="13747" xr:uid="{4C9F2194-4C70-44B8-AC87-9ED2BA04395E}"/>
    <cellStyle name="Separador de milhares 2 2 4 3 6 3 4" xfId="17064" xr:uid="{38B49CAA-404B-40F1-8031-9EB0408A77D3}"/>
    <cellStyle name="Separador de milhares 2 2 4 3 6 3 5" xfId="10969" xr:uid="{AA198BED-019B-4858-AD6F-8F100A73D69B}"/>
    <cellStyle name="Separador de milhares 2 2 4 3 6 4" xfId="5459" xr:uid="{784B0201-28B5-46A2-B1FD-DF3FE8151CF2}"/>
    <cellStyle name="Separador de milhares 2 2 4 3 6 4 2" xfId="6869" xr:uid="{CC8530C3-840C-4607-AA25-E6D37D95EFA0}"/>
    <cellStyle name="Separador de milhares 2 2 4 3 6 4 2 2" xfId="9688" xr:uid="{8111B2DE-78BD-40D1-A797-844D5AAC63BE}"/>
    <cellStyle name="Separador de milhares 2 2 4 3 6 4 2 2 2" xfId="21601" xr:uid="{1F5E750E-9EC6-4C46-863C-C7E0940F9AD8}"/>
    <cellStyle name="Separador de milhares 2 2 4 3 6 4 2 2 3" xfId="15440" xr:uid="{D0A306ED-A3E4-42F8-B480-DC4D4FE7E8F4}"/>
    <cellStyle name="Separador de milhares 2 2 4 3 6 4 2 3" xfId="18782" xr:uid="{0DD37DFC-F522-4969-A90D-FB8398A008A3}"/>
    <cellStyle name="Separador de milhares 2 2 4 3 6 4 2 4" xfId="12662" xr:uid="{678099D2-7EB3-4EFE-BF8E-1CD90F169767}"/>
    <cellStyle name="Separador de milhares 2 2 4 3 6 4 3" xfId="8278" xr:uid="{EAFB82C3-65DC-40AD-8D98-79687088E5BE}"/>
    <cellStyle name="Separador de milhares 2 2 4 3 6 4 3 2" xfId="20191" xr:uid="{19F8EA01-F29B-4D81-9A1A-B1EC8EB586E4}"/>
    <cellStyle name="Separador de milhares 2 2 4 3 6 4 3 3" xfId="14051" xr:uid="{78077A64-D7E2-41B1-9727-0CE06BF5150A}"/>
    <cellStyle name="Separador de milhares 2 2 4 3 6 4 4" xfId="17372" xr:uid="{C99ECF07-4A6D-481D-A5CA-33159C5720D7}"/>
    <cellStyle name="Separador de milhares 2 2 4 3 6 4 5" xfId="11273" xr:uid="{3BC25852-5F77-44CB-A72C-4B8624AF121B}"/>
    <cellStyle name="Separador de milhares 2 2 4 3 6 5" xfId="5773" xr:uid="{7508A36B-4AF4-4A22-998C-53942BD56347}"/>
    <cellStyle name="Separador de milhares 2 2 4 3 6 5 2" xfId="8592" xr:uid="{4F8757B0-EE35-4886-9C6C-69EBF1E170DE}"/>
    <cellStyle name="Separador de milhares 2 2 4 3 6 5 2 2" xfId="20505" xr:uid="{9109B335-4A50-4A5D-A550-9CF9F4BC492B}"/>
    <cellStyle name="Separador de milhares 2 2 4 3 6 5 2 3" xfId="14355" xr:uid="{DC1EB60D-E37E-4D2E-91BF-564A31ECFE0D}"/>
    <cellStyle name="Separador de milhares 2 2 4 3 6 5 3" xfId="17686" xr:uid="{DFD1EFA8-DAEE-48C5-AA61-51F58F2D3BA8}"/>
    <cellStyle name="Separador de milhares 2 2 4 3 6 5 4" xfId="11577" xr:uid="{4BAFAAEB-002B-48F4-9915-0E29A7286C0A}"/>
    <cellStyle name="Separador de milhares 2 2 4 3 6 6" xfId="7182" xr:uid="{8E8E3238-6BA8-474C-B7C5-82E4A68EF6B9}"/>
    <cellStyle name="Separador de milhares 2 2 4 3 6 6 2" xfId="19095" xr:uid="{5A39DB2F-4176-4748-BC9D-9D291B1D4770}"/>
    <cellStyle name="Separador de milhares 2 2 4 3 6 6 3" xfId="12966" xr:uid="{C579DE86-0568-42CA-B455-B842E9207EAA}"/>
    <cellStyle name="Separador de milhares 2 2 4 3 6 7" xfId="16098" xr:uid="{80836624-B2C2-4E16-ACC5-3522C95598DC}"/>
    <cellStyle name="Separador de milhares 2 2 4 3 6 8" xfId="10031" xr:uid="{8A7C85C2-8310-4C68-ACD3-A11311C6998F}"/>
    <cellStyle name="Separador de milhares 2 2 4 3 7" xfId="3790" xr:uid="{D27CBD86-EB3E-49D1-A18A-0CCF4DD05B65}"/>
    <cellStyle name="Separador de milhares 2 2 4 3 7 2" xfId="4686" xr:uid="{E247B369-9C7C-46C6-9665-95E009804C45}"/>
    <cellStyle name="Separador de milhares 2 2 4 3 7 2 2" xfId="6096" xr:uid="{41CFCD89-903D-4C82-895D-212A447C726B}"/>
    <cellStyle name="Separador de milhares 2 2 4 3 7 2 2 2" xfId="8915" xr:uid="{47C588CB-9C1D-4849-A996-9B35A0A4F09F}"/>
    <cellStyle name="Separador de milhares 2 2 4 3 7 2 2 2 2" xfId="20828" xr:uid="{55F39153-CFC7-42E7-AA8E-6B611751AD8B}"/>
    <cellStyle name="Separador de milhares 2 2 4 3 7 2 2 2 3" xfId="14676" xr:uid="{08F8A30B-C2CE-4443-B406-098359F71497}"/>
    <cellStyle name="Separador de milhares 2 2 4 3 7 2 2 3" xfId="18009" xr:uid="{CAA7716C-8958-497A-AE98-7A037E8821DD}"/>
    <cellStyle name="Separador de milhares 2 2 4 3 7 2 2 4" xfId="11898" xr:uid="{A3ACF33E-1BD9-44AC-9C07-057D1B243849}"/>
    <cellStyle name="Separador de milhares 2 2 4 3 7 2 3" xfId="7505" xr:uid="{782C5D8E-BF27-4D64-9C94-ACFC8FF5B735}"/>
    <cellStyle name="Separador de milhares 2 2 4 3 7 2 3 2" xfId="19418" xr:uid="{ED9DC6F1-71C6-4E6E-8876-D40EF5E34FC6}"/>
    <cellStyle name="Separador de milhares 2 2 4 3 7 2 3 3" xfId="13287" xr:uid="{28359C32-F05B-47CD-961C-8881E7D7BA01}"/>
    <cellStyle name="Separador de milhares 2 2 4 3 7 2 4" xfId="16599" xr:uid="{7E803034-38A1-49E6-9917-F4CEF6DAC821}"/>
    <cellStyle name="Separador de milhares 2 2 4 3 7 2 5" xfId="10509" xr:uid="{060C3100-749F-4C3B-9E23-C0624F23B690}"/>
    <cellStyle name="Separador de milhares 2 2 4 3 7 3" xfId="5152" xr:uid="{20DA78CA-9C53-419A-946C-3F31E310931E}"/>
    <cellStyle name="Separador de milhares 2 2 4 3 7 3 2" xfId="6562" xr:uid="{25E1DE5D-8E35-4468-A730-E467A0DBBE56}"/>
    <cellStyle name="Separador de milhares 2 2 4 3 7 3 2 2" xfId="9381" xr:uid="{54729E24-C97A-4E16-A42E-85CB138CF461}"/>
    <cellStyle name="Separador de milhares 2 2 4 3 7 3 2 2 2" xfId="21294" xr:uid="{881355B3-C72C-4979-9B5D-928BE224DA3C}"/>
    <cellStyle name="Separador de milhares 2 2 4 3 7 3 2 2 3" xfId="15137" xr:uid="{07FB6F75-5541-4585-A92C-A4811B0959B2}"/>
    <cellStyle name="Separador de milhares 2 2 4 3 7 3 2 3" xfId="18475" xr:uid="{B263377C-0B4C-47DC-B452-5A1ADD0BDA9A}"/>
    <cellStyle name="Separador de milhares 2 2 4 3 7 3 2 4" xfId="12359" xr:uid="{BEFA99AB-E4BE-4834-B9B6-329ADA7EC836}"/>
    <cellStyle name="Separador de milhares 2 2 4 3 7 3 3" xfId="7971" xr:uid="{ACC1A6A6-F9BA-4232-9F76-15ABE43C6FF8}"/>
    <cellStyle name="Separador de milhares 2 2 4 3 7 3 3 2" xfId="19884" xr:uid="{0EC3308B-22B5-4D7B-A535-FC62B0D99C38}"/>
    <cellStyle name="Separador de milhares 2 2 4 3 7 3 3 3" xfId="13748" xr:uid="{173E1243-722C-414B-A79C-9EF691088BDC}"/>
    <cellStyle name="Separador de milhares 2 2 4 3 7 3 4" xfId="17065" xr:uid="{D820CF9C-5DC5-4F36-A5CF-DB16FF9387ED}"/>
    <cellStyle name="Separador de milhares 2 2 4 3 7 3 5" xfId="10970" xr:uid="{EE0D205E-27D6-40BC-9D75-2C71ACFBB758}"/>
    <cellStyle name="Separador de milhares 2 2 4 3 7 4" xfId="5460" xr:uid="{AADEF190-3C44-4426-9D92-E689C48C18D3}"/>
    <cellStyle name="Separador de milhares 2 2 4 3 7 4 2" xfId="6870" xr:uid="{6DA09F09-9949-4A2D-9820-F7675AE46D73}"/>
    <cellStyle name="Separador de milhares 2 2 4 3 7 4 2 2" xfId="9689" xr:uid="{97B35897-9775-453C-A6B7-AF26A460D855}"/>
    <cellStyle name="Separador de milhares 2 2 4 3 7 4 2 2 2" xfId="21602" xr:uid="{F8B465D8-198E-4B66-8850-256CCA494892}"/>
    <cellStyle name="Separador de milhares 2 2 4 3 7 4 2 2 3" xfId="15441" xr:uid="{AC6FF7F6-E3E1-4085-9355-D542C302E0A6}"/>
    <cellStyle name="Separador de milhares 2 2 4 3 7 4 2 3" xfId="18783" xr:uid="{B0DA754E-BA47-4147-B03D-CD56B05A1A40}"/>
    <cellStyle name="Separador de milhares 2 2 4 3 7 4 2 4" xfId="12663" xr:uid="{35AF118D-15B7-47B8-A09D-40D049D09795}"/>
    <cellStyle name="Separador de milhares 2 2 4 3 7 4 3" xfId="8279" xr:uid="{CC72F7AB-DCD5-41DD-B9ED-AF995451C529}"/>
    <cellStyle name="Separador de milhares 2 2 4 3 7 4 3 2" xfId="20192" xr:uid="{87856C66-DA4B-44DA-9D8B-9B59191C3045}"/>
    <cellStyle name="Separador de milhares 2 2 4 3 7 4 3 3" xfId="14052" xr:uid="{B9983909-3EC4-4CEC-B1E3-688439B0A386}"/>
    <cellStyle name="Separador de milhares 2 2 4 3 7 4 4" xfId="17373" xr:uid="{F11D6230-8B95-48D3-9AC3-0B8EF56EBE4D}"/>
    <cellStyle name="Separador de milhares 2 2 4 3 7 4 5" xfId="11274" xr:uid="{521BA233-13EA-400A-8890-8FF6D724E256}"/>
    <cellStyle name="Separador de milhares 2 2 4 3 7 5" xfId="5774" xr:uid="{ACBE9123-4360-4790-8BAC-526F4DF3B5F8}"/>
    <cellStyle name="Separador de milhares 2 2 4 3 7 5 2" xfId="8593" xr:uid="{8FCCE1D8-526C-4190-948C-86DAADF82DD4}"/>
    <cellStyle name="Separador de milhares 2 2 4 3 7 5 2 2" xfId="20506" xr:uid="{FF31F219-26D3-4F6C-BFC1-87054B8EEA46}"/>
    <cellStyle name="Separador de milhares 2 2 4 3 7 5 2 3" xfId="14356" xr:uid="{291AA1D6-1FE5-409F-8DE6-4295E72800C8}"/>
    <cellStyle name="Separador de milhares 2 2 4 3 7 5 3" xfId="17687" xr:uid="{6D1B4A13-1A53-46AF-A38E-9BF280377227}"/>
    <cellStyle name="Separador de milhares 2 2 4 3 7 5 4" xfId="11578" xr:uid="{B8FDA9FD-366F-47E0-B757-58E08CB4FD6E}"/>
    <cellStyle name="Separador de milhares 2 2 4 3 7 6" xfId="7183" xr:uid="{2EEC7B26-850C-411F-B659-3B8C14EAB9B7}"/>
    <cellStyle name="Separador de milhares 2 2 4 3 7 6 2" xfId="19096" xr:uid="{9D047605-9FAD-4199-B955-67593F89CAC8}"/>
    <cellStyle name="Separador de milhares 2 2 4 3 7 6 3" xfId="12967" xr:uid="{1C774A3B-D80E-40A7-85FB-48D6B8571000}"/>
    <cellStyle name="Separador de milhares 2 2 4 3 7 7" xfId="16099" xr:uid="{DCF86632-D027-474B-A9E7-14AE24590054}"/>
    <cellStyle name="Separador de milhares 2 2 4 3 7 8" xfId="10032" xr:uid="{04DC9ABE-D985-45DB-9A31-A0375CAB270D}"/>
    <cellStyle name="Separador de milhares 2 2 4 3 8" xfId="3791" xr:uid="{485C61DC-BC3E-48E9-BD74-B952B2DF9D9C}"/>
    <cellStyle name="Separador de milhares 2 2 4 3 8 2" xfId="4687" xr:uid="{94C0CCD1-BA88-41A5-B6A7-DB835E6FFFBF}"/>
    <cellStyle name="Separador de milhares 2 2 4 3 8 2 2" xfId="6097" xr:uid="{9A61117B-BA12-4F78-9993-1D361F1E9B57}"/>
    <cellStyle name="Separador de milhares 2 2 4 3 8 2 2 2" xfId="8916" xr:uid="{A65FE412-8358-4248-8815-609DB8A60A63}"/>
    <cellStyle name="Separador de milhares 2 2 4 3 8 2 2 2 2" xfId="20829" xr:uid="{5B56A067-B20A-4AED-B493-9FF25EE7D2CD}"/>
    <cellStyle name="Separador de milhares 2 2 4 3 8 2 2 2 3" xfId="14677" xr:uid="{D83DEF2B-5EE2-428C-B75B-425631306866}"/>
    <cellStyle name="Separador de milhares 2 2 4 3 8 2 2 3" xfId="18010" xr:uid="{FC4377A3-1F43-4410-9F66-11EA5D56C106}"/>
    <cellStyle name="Separador de milhares 2 2 4 3 8 2 2 4" xfId="11899" xr:uid="{98569ED7-857F-4C21-A1A7-CA16BEDCA0E4}"/>
    <cellStyle name="Separador de milhares 2 2 4 3 8 2 3" xfId="7506" xr:uid="{99C6D75A-5D92-4F18-BF7F-3D9319811DAF}"/>
    <cellStyle name="Separador de milhares 2 2 4 3 8 2 3 2" xfId="19419" xr:uid="{8ACE9ED4-732D-4049-829E-F74451C0E353}"/>
    <cellStyle name="Separador de milhares 2 2 4 3 8 2 3 3" xfId="13288" xr:uid="{2229E5E1-6513-485C-95E2-3EED66706F00}"/>
    <cellStyle name="Separador de milhares 2 2 4 3 8 2 4" xfId="16600" xr:uid="{2739080E-2DE8-4BA3-9FDA-E350FA81BA1D}"/>
    <cellStyle name="Separador de milhares 2 2 4 3 8 2 5" xfId="10510" xr:uid="{01CEBFC4-E733-4C3C-9DDE-13DB7FAF887E}"/>
    <cellStyle name="Separador de milhares 2 2 4 3 8 3" xfId="5153" xr:uid="{B97F5119-433D-4B9F-BBE4-88329AC0B009}"/>
    <cellStyle name="Separador de milhares 2 2 4 3 8 3 2" xfId="6563" xr:uid="{E1C5AECC-5A02-42A7-81DD-6F587C398474}"/>
    <cellStyle name="Separador de milhares 2 2 4 3 8 3 2 2" xfId="9382" xr:uid="{61D0FBFD-624F-4CDB-BB56-655F74551216}"/>
    <cellStyle name="Separador de milhares 2 2 4 3 8 3 2 2 2" xfId="21295" xr:uid="{B670646C-B3EB-4E0F-A516-7AB5B782A4D2}"/>
    <cellStyle name="Separador de milhares 2 2 4 3 8 3 2 2 3" xfId="15138" xr:uid="{E3B82CDB-F73C-4420-8F0E-6C742A812066}"/>
    <cellStyle name="Separador de milhares 2 2 4 3 8 3 2 3" xfId="18476" xr:uid="{461B663F-EE8A-49F2-9FEA-9705587DE588}"/>
    <cellStyle name="Separador de milhares 2 2 4 3 8 3 2 4" xfId="12360" xr:uid="{DB321E98-0B6B-4A5A-83C8-4EAE2DC0A245}"/>
    <cellStyle name="Separador de milhares 2 2 4 3 8 3 3" xfId="7972" xr:uid="{2E5BF595-C106-4F42-A0BA-27CA1A9E6387}"/>
    <cellStyle name="Separador de milhares 2 2 4 3 8 3 3 2" xfId="19885" xr:uid="{E8F7B26B-E854-47F0-BFFB-7E20091A7CAD}"/>
    <cellStyle name="Separador de milhares 2 2 4 3 8 3 3 3" xfId="13749" xr:uid="{F0C01C6F-985C-4EEF-A1B5-FF48986E2E85}"/>
    <cellStyle name="Separador de milhares 2 2 4 3 8 3 4" xfId="17066" xr:uid="{F422BC9D-A900-4F8A-8468-D28E4C4B827A}"/>
    <cellStyle name="Separador de milhares 2 2 4 3 8 3 5" xfId="10971" xr:uid="{3CA01069-0215-4D87-8511-C0A261F8A4C1}"/>
    <cellStyle name="Separador de milhares 2 2 4 3 8 4" xfId="5461" xr:uid="{B4C1C26D-5D9C-4D84-B836-78923382AD6C}"/>
    <cellStyle name="Separador de milhares 2 2 4 3 8 4 2" xfId="6871" xr:uid="{500A8751-4411-4D2B-9331-D6ABE582A3DF}"/>
    <cellStyle name="Separador de milhares 2 2 4 3 8 4 2 2" xfId="9690" xr:uid="{887436D0-71D4-4F63-8A47-2B1923C43739}"/>
    <cellStyle name="Separador de milhares 2 2 4 3 8 4 2 2 2" xfId="21603" xr:uid="{A3BD6D55-53FB-4D2A-BE30-B96AABED63A4}"/>
    <cellStyle name="Separador de milhares 2 2 4 3 8 4 2 2 3" xfId="15442" xr:uid="{4E02C94B-B05C-440E-B7AB-594F599841A2}"/>
    <cellStyle name="Separador de milhares 2 2 4 3 8 4 2 3" xfId="18784" xr:uid="{B15E0C18-06E1-4423-A82A-5E9263ADB089}"/>
    <cellStyle name="Separador de milhares 2 2 4 3 8 4 2 4" xfId="12664" xr:uid="{F24E353C-2F92-4C5C-86D9-B676D4D5A798}"/>
    <cellStyle name="Separador de milhares 2 2 4 3 8 4 3" xfId="8280" xr:uid="{84C2E0A4-4FEA-4547-BDF5-72F1A028C9B4}"/>
    <cellStyle name="Separador de milhares 2 2 4 3 8 4 3 2" xfId="20193" xr:uid="{B9D1D351-14EE-4048-8F71-DFAD45C5D800}"/>
    <cellStyle name="Separador de milhares 2 2 4 3 8 4 3 3" xfId="14053" xr:uid="{D2F02B8A-2349-46FE-9CD0-7EBC5F132746}"/>
    <cellStyle name="Separador de milhares 2 2 4 3 8 4 4" xfId="17374" xr:uid="{92C3B669-0046-455C-953B-CA6A06702EA0}"/>
    <cellStyle name="Separador de milhares 2 2 4 3 8 4 5" xfId="11275" xr:uid="{F2558EEB-01E2-413D-95ED-3CA7E9177002}"/>
    <cellStyle name="Separador de milhares 2 2 4 3 8 5" xfId="5775" xr:uid="{122350CC-D588-4188-9E0C-F6728E318F1C}"/>
    <cellStyle name="Separador de milhares 2 2 4 3 8 5 2" xfId="8594" xr:uid="{0E3B7C90-14EC-4217-B4EE-2409C1D89473}"/>
    <cellStyle name="Separador de milhares 2 2 4 3 8 5 2 2" xfId="20507" xr:uid="{AA687586-D978-44B2-AF46-036ABD27EB2E}"/>
    <cellStyle name="Separador de milhares 2 2 4 3 8 5 2 3" xfId="14357" xr:uid="{947A69E3-4D1D-4C1E-A129-9F232876FB03}"/>
    <cellStyle name="Separador de milhares 2 2 4 3 8 5 3" xfId="17688" xr:uid="{BD29069D-0FCB-4CA6-99F4-45E02C4E3454}"/>
    <cellStyle name="Separador de milhares 2 2 4 3 8 5 4" xfId="11579" xr:uid="{2FE20A03-2B24-42A7-8B4B-086EDEE90FFE}"/>
    <cellStyle name="Separador de milhares 2 2 4 3 8 6" xfId="7184" xr:uid="{EACD9B7F-8CB8-4F43-A4F8-D14FF1650642}"/>
    <cellStyle name="Separador de milhares 2 2 4 3 8 6 2" xfId="19097" xr:uid="{B7A8D6C5-0B1C-4704-9CE5-10277353A3FB}"/>
    <cellStyle name="Separador de milhares 2 2 4 3 8 6 3" xfId="12968" xr:uid="{C68A9A6E-122E-4F4B-A889-C5D693D59921}"/>
    <cellStyle name="Separador de milhares 2 2 4 3 8 7" xfId="16100" xr:uid="{906EBECE-7F3F-4368-A301-E442903C6EDE}"/>
    <cellStyle name="Separador de milhares 2 2 4 3 8 8" xfId="10033" xr:uid="{246006C7-6C2B-4A98-AE9B-540677D8AC75}"/>
    <cellStyle name="Separador de milhares 2 2 4 3 9" xfId="3792" xr:uid="{08AE32A8-B66D-468E-8563-C4124DC3492E}"/>
    <cellStyle name="Separador de milhares 2 2 4 3 9 2" xfId="4688" xr:uid="{F2EAC391-FC85-4034-AE4B-A4A723C5F254}"/>
    <cellStyle name="Separador de milhares 2 2 4 3 9 2 2" xfId="6098" xr:uid="{AC9B7CB7-3EF9-499D-986A-94C3E4A78961}"/>
    <cellStyle name="Separador de milhares 2 2 4 3 9 2 2 2" xfId="8917" xr:uid="{21AACE40-24A6-4B34-B9A5-97C976E4B4FB}"/>
    <cellStyle name="Separador de milhares 2 2 4 3 9 2 2 2 2" xfId="20830" xr:uid="{B4549D20-26B3-4AD3-95F2-0F6D37E5CD35}"/>
    <cellStyle name="Separador de milhares 2 2 4 3 9 2 2 2 3" xfId="14678" xr:uid="{299C7E3A-D6E1-4717-8F43-3747B4A31551}"/>
    <cellStyle name="Separador de milhares 2 2 4 3 9 2 2 3" xfId="18011" xr:uid="{5C608DA3-8837-4C4B-BCFA-849DFB0742DB}"/>
    <cellStyle name="Separador de milhares 2 2 4 3 9 2 2 4" xfId="11900" xr:uid="{74649651-B2B1-4049-BE1B-ECE794646AEB}"/>
    <cellStyle name="Separador de milhares 2 2 4 3 9 2 3" xfId="7507" xr:uid="{660C5193-C34B-4214-83E6-E4AC7C96CF1D}"/>
    <cellStyle name="Separador de milhares 2 2 4 3 9 2 3 2" xfId="19420" xr:uid="{A2301A11-6AC9-4675-9018-D57A207821FF}"/>
    <cellStyle name="Separador de milhares 2 2 4 3 9 2 3 3" xfId="13289" xr:uid="{DDDCF021-1A54-45A5-83E7-57B657878C9D}"/>
    <cellStyle name="Separador de milhares 2 2 4 3 9 2 4" xfId="16601" xr:uid="{AF8620B1-AA4D-40E9-BAAA-BA00C45C075C}"/>
    <cellStyle name="Separador de milhares 2 2 4 3 9 2 5" xfId="10511" xr:uid="{17B3E848-19E0-46C4-BD09-CC5D00D873CD}"/>
    <cellStyle name="Separador de milhares 2 2 4 3 9 3" xfId="5154" xr:uid="{1BC9FFB2-0C5B-45EF-BE4A-A8E97325E560}"/>
    <cellStyle name="Separador de milhares 2 2 4 3 9 3 2" xfId="6564" xr:uid="{A09DEEC9-1F3B-4C92-A622-5E241A8E5B6F}"/>
    <cellStyle name="Separador de milhares 2 2 4 3 9 3 2 2" xfId="9383" xr:uid="{B00507AD-65E4-49F3-84DD-617F31A9CAFE}"/>
    <cellStyle name="Separador de milhares 2 2 4 3 9 3 2 2 2" xfId="21296" xr:uid="{84CA08F0-AA93-468B-B0D2-A7E70AC93A80}"/>
    <cellStyle name="Separador de milhares 2 2 4 3 9 3 2 2 3" xfId="15139" xr:uid="{C3AFB427-6FA8-4199-A907-C5488BA88540}"/>
    <cellStyle name="Separador de milhares 2 2 4 3 9 3 2 3" xfId="18477" xr:uid="{7F2F4DC4-8B65-42B1-A66C-EB22BEB1E27D}"/>
    <cellStyle name="Separador de milhares 2 2 4 3 9 3 2 4" xfId="12361" xr:uid="{8F5B9641-64E5-4DEC-BE91-5E079D60720F}"/>
    <cellStyle name="Separador de milhares 2 2 4 3 9 3 3" xfId="7973" xr:uid="{271E56DF-02DB-4339-964C-1C64C59EDB3D}"/>
    <cellStyle name="Separador de milhares 2 2 4 3 9 3 3 2" xfId="19886" xr:uid="{B1BE64FA-B6BC-4D4E-8514-E944E8814B6A}"/>
    <cellStyle name="Separador de milhares 2 2 4 3 9 3 3 3" xfId="13750" xr:uid="{F8FD916A-71C2-4CBF-8647-56479E9CE9EA}"/>
    <cellStyle name="Separador de milhares 2 2 4 3 9 3 4" xfId="17067" xr:uid="{21EAF83B-B746-404A-AFFD-CEC297F435B1}"/>
    <cellStyle name="Separador de milhares 2 2 4 3 9 3 5" xfId="10972" xr:uid="{6B0AA49D-B088-4D5A-911B-400D92D581D5}"/>
    <cellStyle name="Separador de milhares 2 2 4 3 9 4" xfId="5462" xr:uid="{C55CE376-E027-42F0-B8E6-4D90087F8990}"/>
    <cellStyle name="Separador de milhares 2 2 4 3 9 4 2" xfId="6872" xr:uid="{BC873456-1976-4A44-A5DB-6035DEA79B0A}"/>
    <cellStyle name="Separador de milhares 2 2 4 3 9 4 2 2" xfId="9691" xr:uid="{9981E8B0-2B47-4D35-85CC-56C0EFB0BA46}"/>
    <cellStyle name="Separador de milhares 2 2 4 3 9 4 2 2 2" xfId="21604" xr:uid="{AF9E5CD2-3A8E-4BE8-B04F-44FA1D4FFE85}"/>
    <cellStyle name="Separador de milhares 2 2 4 3 9 4 2 2 3" xfId="15443" xr:uid="{B8C9BEB6-C43A-48BE-9C45-FC531EDA6648}"/>
    <cellStyle name="Separador de milhares 2 2 4 3 9 4 2 3" xfId="18785" xr:uid="{1296BC87-B52E-4BB5-84DD-C037AADC2338}"/>
    <cellStyle name="Separador de milhares 2 2 4 3 9 4 2 4" xfId="12665" xr:uid="{70F59E4A-584D-4959-BFF1-CF1BB344B6B9}"/>
    <cellStyle name="Separador de milhares 2 2 4 3 9 4 3" xfId="8281" xr:uid="{B08DA3E9-8386-4EA2-9114-9E00BC506D78}"/>
    <cellStyle name="Separador de milhares 2 2 4 3 9 4 3 2" xfId="20194" xr:uid="{4A32D2E2-5634-4A0B-829E-CD86FCE7AEAC}"/>
    <cellStyle name="Separador de milhares 2 2 4 3 9 4 3 3" xfId="14054" xr:uid="{6881CA4D-06B1-41FF-9705-95536DE2743D}"/>
    <cellStyle name="Separador de milhares 2 2 4 3 9 4 4" xfId="17375" xr:uid="{A51DD6B6-567A-463B-85EB-28F04E7C6E84}"/>
    <cellStyle name="Separador de milhares 2 2 4 3 9 4 5" xfId="11276" xr:uid="{18D3EDBD-622F-4CF5-927F-8E2F892B9274}"/>
    <cellStyle name="Separador de milhares 2 2 4 3 9 5" xfId="5776" xr:uid="{F0D96351-DF98-45DA-98A2-BE0ACA81A44E}"/>
    <cellStyle name="Separador de milhares 2 2 4 3 9 5 2" xfId="8595" xr:uid="{8E8AFA01-1C7B-4619-AD2F-CEA6B86C6414}"/>
    <cellStyle name="Separador de milhares 2 2 4 3 9 5 2 2" xfId="20508" xr:uid="{4094E345-0C50-410C-A734-B3008B31B573}"/>
    <cellStyle name="Separador de milhares 2 2 4 3 9 5 2 3" xfId="14358" xr:uid="{DC8EDBF7-1AD7-4F1F-BAAC-3EEE2BA8708E}"/>
    <cellStyle name="Separador de milhares 2 2 4 3 9 5 3" xfId="17689" xr:uid="{2F603B5F-2804-46D7-B918-65D6CEDC2968}"/>
    <cellStyle name="Separador de milhares 2 2 4 3 9 5 4" xfId="11580" xr:uid="{85BB5B24-CE40-4D11-86CA-BC3F788B1003}"/>
    <cellStyle name="Separador de milhares 2 2 4 3 9 6" xfId="7185" xr:uid="{8346BC98-4EB2-45F4-BB59-280FDD997A0E}"/>
    <cellStyle name="Separador de milhares 2 2 4 3 9 6 2" xfId="19098" xr:uid="{9117EAAD-44E9-4591-B2E4-0C9B56B9A770}"/>
    <cellStyle name="Separador de milhares 2 2 4 3 9 6 3" xfId="12969" xr:uid="{03E865D4-A4E9-4A98-B6D5-B4AF8162AF16}"/>
    <cellStyle name="Separador de milhares 2 2 4 3 9 7" xfId="16101" xr:uid="{CB413BCC-CB6D-4143-B28F-E5453EDEC3B7}"/>
    <cellStyle name="Separador de milhares 2 2 4 3 9 8" xfId="10034" xr:uid="{A70B689C-44D4-4813-A4A7-8E2BF2DD1124}"/>
    <cellStyle name="Separador de milhares 2 2 4 4" xfId="3793" xr:uid="{849D7935-3E74-4C95-99AE-445B6A705710}"/>
    <cellStyle name="Separador de milhares 2 2 4 4 2" xfId="4689" xr:uid="{40C7B616-24AD-4B20-BB7F-9E9E7C94F404}"/>
    <cellStyle name="Separador de milhares 2 2 4 4 2 2" xfId="6099" xr:uid="{7F7E2021-EC37-49D0-9312-5FA5A0437039}"/>
    <cellStyle name="Separador de milhares 2 2 4 4 2 2 2" xfId="8918" xr:uid="{CC932B19-3AD4-4291-A8C2-C1EF6330C90A}"/>
    <cellStyle name="Separador de milhares 2 2 4 4 2 2 2 2" xfId="20831" xr:uid="{87D06F61-AD27-44E8-A4FA-C8BB82CE8F70}"/>
    <cellStyle name="Separador de milhares 2 2 4 4 2 2 2 3" xfId="14679" xr:uid="{282B183B-5689-42E4-A266-D18EF2675121}"/>
    <cellStyle name="Separador de milhares 2 2 4 4 2 2 3" xfId="18012" xr:uid="{0DE7AC74-80C9-4C6C-A3AC-5ACDAE8476B3}"/>
    <cellStyle name="Separador de milhares 2 2 4 4 2 2 4" xfId="11901" xr:uid="{605DE5D2-B179-4166-B6FB-75E006CCC5F5}"/>
    <cellStyle name="Separador de milhares 2 2 4 4 2 3" xfId="7508" xr:uid="{CCDBF583-549E-44AB-8CE2-A2716E973FD8}"/>
    <cellStyle name="Separador de milhares 2 2 4 4 2 3 2" xfId="19421" xr:uid="{18AE2828-B17C-4E86-BA8E-51050D9ACED5}"/>
    <cellStyle name="Separador de milhares 2 2 4 4 2 3 3" xfId="13290" xr:uid="{C6837BAC-1951-42BA-A9BA-77A5B569DBB2}"/>
    <cellStyle name="Separador de milhares 2 2 4 4 2 4" xfId="16602" xr:uid="{549506D5-0DF1-4BFD-B9DA-0235E04E8529}"/>
    <cellStyle name="Separador de milhares 2 2 4 4 2 5" xfId="10512" xr:uid="{879CC9B2-09CE-44FC-9F5C-03902CCC0D8C}"/>
    <cellStyle name="Separador de milhares 2 2 4 4 3" xfId="5155" xr:uid="{7D3FFD31-1302-4EA3-80E5-B2D2CC828283}"/>
    <cellStyle name="Separador de milhares 2 2 4 4 3 2" xfId="6565" xr:uid="{E2693CD1-5ACB-4C70-A09D-BA111839EF99}"/>
    <cellStyle name="Separador de milhares 2 2 4 4 3 2 2" xfId="9384" xr:uid="{C17EF851-ACC8-408B-B9E3-1A96A3F16E19}"/>
    <cellStyle name="Separador de milhares 2 2 4 4 3 2 2 2" xfId="21297" xr:uid="{86C4E52A-7BAF-4171-8C83-1C26181033B4}"/>
    <cellStyle name="Separador de milhares 2 2 4 4 3 2 2 3" xfId="15140" xr:uid="{5F3446F0-9378-4210-9043-C3866AFA0BD4}"/>
    <cellStyle name="Separador de milhares 2 2 4 4 3 2 3" xfId="18478" xr:uid="{720BAA4E-5B53-45A4-901C-0388F837FBAD}"/>
    <cellStyle name="Separador de milhares 2 2 4 4 3 2 4" xfId="12362" xr:uid="{777D001D-B9A8-4555-A88D-8A59DAACB71D}"/>
    <cellStyle name="Separador de milhares 2 2 4 4 3 3" xfId="7974" xr:uid="{BF10AA11-226B-4248-A7A4-CCA7BF4F2B61}"/>
    <cellStyle name="Separador de milhares 2 2 4 4 3 3 2" xfId="19887" xr:uid="{426440F0-470A-4AB3-9A4A-7AD0014B5659}"/>
    <cellStyle name="Separador de milhares 2 2 4 4 3 3 3" xfId="13751" xr:uid="{277B891A-BF26-4D9B-BCB0-5BCEF6576AAA}"/>
    <cellStyle name="Separador de milhares 2 2 4 4 3 4" xfId="17068" xr:uid="{A4F7A0F2-3AC6-4F02-845F-DFA607117D44}"/>
    <cellStyle name="Separador de milhares 2 2 4 4 3 5" xfId="10973" xr:uid="{6E9BCD66-36B8-4776-82FD-AFFA8C04D10C}"/>
    <cellStyle name="Separador de milhares 2 2 4 4 4" xfId="5463" xr:uid="{932F39D9-653C-486A-A3CB-74BF4F52437D}"/>
    <cellStyle name="Separador de milhares 2 2 4 4 4 2" xfId="6873" xr:uid="{AACAFDE2-ABEC-4266-ABCF-209EE7B87F10}"/>
    <cellStyle name="Separador de milhares 2 2 4 4 4 2 2" xfId="9692" xr:uid="{2DE86453-9E5E-49B5-9627-C99E1327F87D}"/>
    <cellStyle name="Separador de milhares 2 2 4 4 4 2 2 2" xfId="21605" xr:uid="{B5BFAA30-6F97-4FA1-B7D1-DBFFF27AF220}"/>
    <cellStyle name="Separador de milhares 2 2 4 4 4 2 2 3" xfId="15444" xr:uid="{D474CDA7-5A0E-4C8A-8ADF-80D8B84D9D8B}"/>
    <cellStyle name="Separador de milhares 2 2 4 4 4 2 3" xfId="18786" xr:uid="{09364F72-D17F-4877-BAD8-31E53AE04F84}"/>
    <cellStyle name="Separador de milhares 2 2 4 4 4 2 4" xfId="12666" xr:uid="{9F7417CE-EE38-4804-AD92-58F4BB5A96FF}"/>
    <cellStyle name="Separador de milhares 2 2 4 4 4 3" xfId="8282" xr:uid="{ABC5DCEE-3F62-4022-832A-78159BF3F9FE}"/>
    <cellStyle name="Separador de milhares 2 2 4 4 4 3 2" xfId="20195" xr:uid="{66BB26ED-465C-4942-B2DE-1DA24A237752}"/>
    <cellStyle name="Separador de milhares 2 2 4 4 4 3 3" xfId="14055" xr:uid="{8A231733-5998-4564-89C3-4C716FA549AF}"/>
    <cellStyle name="Separador de milhares 2 2 4 4 4 4" xfId="17376" xr:uid="{2DDFDE91-BE4D-4823-9AF3-F302A2AE2BB8}"/>
    <cellStyle name="Separador de milhares 2 2 4 4 4 5" xfId="11277" xr:uid="{32EA1467-37AA-4AC2-98BE-354B2AA3486D}"/>
    <cellStyle name="Separador de milhares 2 2 4 4 5" xfId="5777" xr:uid="{CB4CB889-3668-451B-8EBA-7C48A9EE7D5A}"/>
    <cellStyle name="Separador de milhares 2 2 4 4 5 2" xfId="8596" xr:uid="{336900D5-5914-4000-980B-A7F26DA53A91}"/>
    <cellStyle name="Separador de milhares 2 2 4 4 5 2 2" xfId="20509" xr:uid="{A54B061B-B1E1-4002-99A4-6D4D85EA88A7}"/>
    <cellStyle name="Separador de milhares 2 2 4 4 5 2 3" xfId="14359" xr:uid="{7D70056C-95CD-4818-B486-508D65E982B3}"/>
    <cellStyle name="Separador de milhares 2 2 4 4 5 3" xfId="17690" xr:uid="{8F352822-06EF-4E2E-AAA1-230B8E85D211}"/>
    <cellStyle name="Separador de milhares 2 2 4 4 5 4" xfId="11581" xr:uid="{88609DED-8AB5-4A48-8447-AE58D656F7D3}"/>
    <cellStyle name="Separador de milhares 2 2 4 4 6" xfId="7186" xr:uid="{7AF41D0F-F9D7-4FA2-B2C4-3F818BFA3EC5}"/>
    <cellStyle name="Separador de milhares 2 2 4 4 6 2" xfId="19099" xr:uid="{AE68E7E2-B844-46CB-9ADE-10D8E309AE82}"/>
    <cellStyle name="Separador de milhares 2 2 4 4 6 3" xfId="12970" xr:uid="{BCEB0E76-FDEC-4368-8F7B-456F6D0DB733}"/>
    <cellStyle name="Separador de milhares 2 2 4 4 7" xfId="16102" xr:uid="{FFB7C54E-1936-447E-8DE6-FCB70CFFD963}"/>
    <cellStyle name="Separador de milhares 2 2 4 4 8" xfId="10035" xr:uid="{B9F3086A-E05A-45BE-BF1C-A233CFAFDAF9}"/>
    <cellStyle name="Separador de milhares 2 2 4 5" xfId="3794" xr:uid="{C6821634-B5BF-4ECE-A7C6-D717716558BC}"/>
    <cellStyle name="Separador de milhares 2 2 4 5 2" xfId="4690" xr:uid="{790979A3-AA16-45D6-8C8A-CD29C93C117E}"/>
    <cellStyle name="Separador de milhares 2 2 4 5 2 2" xfId="6100" xr:uid="{2EF3DF8B-4014-4C5E-BC36-A6FE80D999F6}"/>
    <cellStyle name="Separador de milhares 2 2 4 5 2 2 2" xfId="8919" xr:uid="{299354F1-58CB-40FF-AF2B-710906909739}"/>
    <cellStyle name="Separador de milhares 2 2 4 5 2 2 2 2" xfId="20832" xr:uid="{29462EE9-8155-44C6-AB4E-F903DDA4D818}"/>
    <cellStyle name="Separador de milhares 2 2 4 5 2 2 2 3" xfId="14680" xr:uid="{57AF6E76-6E45-4059-95B6-8A2E6789516C}"/>
    <cellStyle name="Separador de milhares 2 2 4 5 2 2 3" xfId="18013" xr:uid="{975C9B53-FDE6-4D21-BEC6-874AC994FBE3}"/>
    <cellStyle name="Separador de milhares 2 2 4 5 2 2 4" xfId="11902" xr:uid="{D1A1673B-C55E-44F4-B253-F2154B1528A5}"/>
    <cellStyle name="Separador de milhares 2 2 4 5 2 3" xfId="7509" xr:uid="{99E9EEA4-790C-4024-B413-75D3E27F8655}"/>
    <cellStyle name="Separador de milhares 2 2 4 5 2 3 2" xfId="19422" xr:uid="{7C464F53-E9DE-4F3D-A58D-17E45778CD1F}"/>
    <cellStyle name="Separador de milhares 2 2 4 5 2 3 3" xfId="13291" xr:uid="{D6D52100-C1A5-4CFC-9B00-CF9A9627A1D2}"/>
    <cellStyle name="Separador de milhares 2 2 4 5 2 4" xfId="16603" xr:uid="{35F1AC85-3DA1-46AB-AD76-76E60CCE4DF3}"/>
    <cellStyle name="Separador de milhares 2 2 4 5 2 5" xfId="10513" xr:uid="{A8B94823-248D-4305-97AF-EC4C92BF1723}"/>
    <cellStyle name="Separador de milhares 2 2 4 5 3" xfId="5156" xr:uid="{517F13D5-9851-444F-86AB-15983292BCB1}"/>
    <cellStyle name="Separador de milhares 2 2 4 5 3 2" xfId="6566" xr:uid="{86240974-00E1-4320-AC54-3D7E5F6D0047}"/>
    <cellStyle name="Separador de milhares 2 2 4 5 3 2 2" xfId="9385" xr:uid="{83760B20-6C69-43FA-8DFA-DB79DF3E4980}"/>
    <cellStyle name="Separador de milhares 2 2 4 5 3 2 2 2" xfId="21298" xr:uid="{10990A73-751F-4FC2-A67F-6A3A3A49ABD9}"/>
    <cellStyle name="Separador de milhares 2 2 4 5 3 2 2 3" xfId="15141" xr:uid="{60762EC4-372C-491B-9079-68A5D6F35DDD}"/>
    <cellStyle name="Separador de milhares 2 2 4 5 3 2 3" xfId="18479" xr:uid="{EC9F9E58-4BAE-492F-A5D6-46F7D8EC9D4A}"/>
    <cellStyle name="Separador de milhares 2 2 4 5 3 2 4" xfId="12363" xr:uid="{BC3A0F35-A24D-43AD-B432-6D1B62CDE033}"/>
    <cellStyle name="Separador de milhares 2 2 4 5 3 3" xfId="7975" xr:uid="{1709D9F3-AFAE-4728-9321-68FA43B70A8A}"/>
    <cellStyle name="Separador de milhares 2 2 4 5 3 3 2" xfId="19888" xr:uid="{73474522-765C-42D1-B3AB-B4321A64A483}"/>
    <cellStyle name="Separador de milhares 2 2 4 5 3 3 3" xfId="13752" xr:uid="{C74FC4E9-69C4-493C-BD5D-A85FB7FF0DC0}"/>
    <cellStyle name="Separador de milhares 2 2 4 5 3 4" xfId="17069" xr:uid="{D7650EB7-8569-4A2F-8C45-918885AA3D09}"/>
    <cellStyle name="Separador de milhares 2 2 4 5 3 5" xfId="10974" xr:uid="{3D8D24D7-7C19-4009-8B84-CB3F6EBBF507}"/>
    <cellStyle name="Separador de milhares 2 2 4 5 4" xfId="5464" xr:uid="{4EB6056B-AFA4-449B-AE5B-A9F97F7B0BBE}"/>
    <cellStyle name="Separador de milhares 2 2 4 5 4 2" xfId="6874" xr:uid="{0694B9F6-50AC-49DB-8DF5-6165B999604C}"/>
    <cellStyle name="Separador de milhares 2 2 4 5 4 2 2" xfId="9693" xr:uid="{CF3B5140-F4F1-4BDA-A82E-83E29862470B}"/>
    <cellStyle name="Separador de milhares 2 2 4 5 4 2 2 2" xfId="21606" xr:uid="{0E0B1BC1-FBDD-4CD4-BAAA-87586EC210B1}"/>
    <cellStyle name="Separador de milhares 2 2 4 5 4 2 2 3" xfId="15445" xr:uid="{B1552FEB-C036-4DC9-BBB4-9E35EDA3C6B8}"/>
    <cellStyle name="Separador de milhares 2 2 4 5 4 2 3" xfId="18787" xr:uid="{3660B124-8F6F-48BB-ACDC-1B1B54B1290C}"/>
    <cellStyle name="Separador de milhares 2 2 4 5 4 2 4" xfId="12667" xr:uid="{D003D36F-C61C-4AF9-9E5B-09F0CFA39565}"/>
    <cellStyle name="Separador de milhares 2 2 4 5 4 3" xfId="8283" xr:uid="{75D5A824-498F-46A9-BCC0-FC6818EFD412}"/>
    <cellStyle name="Separador de milhares 2 2 4 5 4 3 2" xfId="20196" xr:uid="{BFE2C93C-8853-4906-B2DC-C79B446CE1BF}"/>
    <cellStyle name="Separador de milhares 2 2 4 5 4 3 3" xfId="14056" xr:uid="{8DBFA294-E280-4ACE-9323-038FF130D110}"/>
    <cellStyle name="Separador de milhares 2 2 4 5 4 4" xfId="17377" xr:uid="{D6CF522A-93CD-4436-BAEB-81DFB3E08A4A}"/>
    <cellStyle name="Separador de milhares 2 2 4 5 4 5" xfId="11278" xr:uid="{16B162C6-939A-4866-A582-4CE32FAAADB6}"/>
    <cellStyle name="Separador de milhares 2 2 4 5 5" xfId="5778" xr:uid="{C74DB749-8AD3-4770-92AE-54E8CE0DEE82}"/>
    <cellStyle name="Separador de milhares 2 2 4 5 5 2" xfId="8597" xr:uid="{C912EF1A-0BB7-4351-AD34-33B83C85E738}"/>
    <cellStyle name="Separador de milhares 2 2 4 5 5 2 2" xfId="20510" xr:uid="{E6275329-AFB7-49AA-8074-05BCA81877E9}"/>
    <cellStyle name="Separador de milhares 2 2 4 5 5 2 3" xfId="14360" xr:uid="{72471468-C007-412F-AFD8-7506608B2DC4}"/>
    <cellStyle name="Separador de milhares 2 2 4 5 5 3" xfId="17691" xr:uid="{3B8F8505-F480-4FD4-B285-81F4843C6E74}"/>
    <cellStyle name="Separador de milhares 2 2 4 5 5 4" xfId="11582" xr:uid="{33866F89-1521-403B-BB34-8164729B01EB}"/>
    <cellStyle name="Separador de milhares 2 2 4 5 6" xfId="7187" xr:uid="{F540AA45-7C5A-4B1B-9B73-5C9CE4BC4C6F}"/>
    <cellStyle name="Separador de milhares 2 2 4 5 6 2" xfId="19100" xr:uid="{4ED7B373-2E33-4211-994E-8F7839332F64}"/>
    <cellStyle name="Separador de milhares 2 2 4 5 6 3" xfId="12971" xr:uid="{96F73BBC-2F24-4AC3-A271-C67702B49B78}"/>
    <cellStyle name="Separador de milhares 2 2 4 5 7" xfId="16103" xr:uid="{C01BED5B-939B-43BF-9DF5-A75A45CC1232}"/>
    <cellStyle name="Separador de milhares 2 2 4 5 8" xfId="10036" xr:uid="{0233B5A1-CDD4-4307-BEB9-4597CB344D3F}"/>
    <cellStyle name="Separador de milhares 2 2 4 6" xfId="3795" xr:uid="{9DC024C6-54BA-4809-B067-7AAAEDAB9E1B}"/>
    <cellStyle name="Separador de milhares 2 2 4 6 2" xfId="4691" xr:uid="{F9B03546-FF2B-4CB0-8ECB-FD4FCDE1A355}"/>
    <cellStyle name="Separador de milhares 2 2 4 6 2 2" xfId="6101" xr:uid="{DF897F4E-122A-457C-8B79-62F8778FB168}"/>
    <cellStyle name="Separador de milhares 2 2 4 6 2 2 2" xfId="8920" xr:uid="{0A4087DC-3941-45F3-AF17-F608CE222EDD}"/>
    <cellStyle name="Separador de milhares 2 2 4 6 2 2 2 2" xfId="20833" xr:uid="{E2470BA1-06AF-4F00-A3C4-13CE1B1D094B}"/>
    <cellStyle name="Separador de milhares 2 2 4 6 2 2 2 3" xfId="14681" xr:uid="{153DD58E-7A6B-4F3D-B94D-27539BABB240}"/>
    <cellStyle name="Separador de milhares 2 2 4 6 2 2 3" xfId="18014" xr:uid="{5200A86F-9B47-4A31-B173-A19CDE44629A}"/>
    <cellStyle name="Separador de milhares 2 2 4 6 2 2 4" xfId="11903" xr:uid="{7484D994-D3EE-4192-92D6-47D1A818BDEE}"/>
    <cellStyle name="Separador de milhares 2 2 4 6 2 3" xfId="7510" xr:uid="{D282358D-58B6-4B92-BF45-C189EE5165B1}"/>
    <cellStyle name="Separador de milhares 2 2 4 6 2 3 2" xfId="19423" xr:uid="{C7868E73-F5C3-40D5-9A97-55035C3A7EF6}"/>
    <cellStyle name="Separador de milhares 2 2 4 6 2 3 3" xfId="13292" xr:uid="{EE4FFAF2-5321-4115-BD75-A6600E053A74}"/>
    <cellStyle name="Separador de milhares 2 2 4 6 2 4" xfId="16604" xr:uid="{6E67ABFB-9413-4ACC-A5B8-5F40541CB0EE}"/>
    <cellStyle name="Separador de milhares 2 2 4 6 2 5" xfId="10514" xr:uid="{EAFC62E5-1634-4D41-A492-6EBD06D5A08D}"/>
    <cellStyle name="Separador de milhares 2 2 4 6 3" xfId="5157" xr:uid="{41695094-DFCE-4923-A063-F76A20FD684E}"/>
    <cellStyle name="Separador de milhares 2 2 4 6 3 2" xfId="6567" xr:uid="{C4727681-7803-44A1-8EF8-3A998AE7FF84}"/>
    <cellStyle name="Separador de milhares 2 2 4 6 3 2 2" xfId="9386" xr:uid="{52C89194-8B34-4F4E-96A3-21FB9058CBEF}"/>
    <cellStyle name="Separador de milhares 2 2 4 6 3 2 2 2" xfId="21299" xr:uid="{9F382EEB-892F-4B02-91D4-3B54DF22B115}"/>
    <cellStyle name="Separador de milhares 2 2 4 6 3 2 2 3" xfId="15142" xr:uid="{B4326C9A-FC30-4164-A3F6-02A714365AAC}"/>
    <cellStyle name="Separador de milhares 2 2 4 6 3 2 3" xfId="18480" xr:uid="{04347273-B494-4590-87FA-3A1FE92EC869}"/>
    <cellStyle name="Separador de milhares 2 2 4 6 3 2 4" xfId="12364" xr:uid="{8651EFBD-EC7D-460E-887A-E004949CB33D}"/>
    <cellStyle name="Separador de milhares 2 2 4 6 3 3" xfId="7976" xr:uid="{17A95F62-4F58-40C3-AFFC-1F2806059C85}"/>
    <cellStyle name="Separador de milhares 2 2 4 6 3 3 2" xfId="19889" xr:uid="{A0836892-657A-4E23-8ADF-E9923D0CB86E}"/>
    <cellStyle name="Separador de milhares 2 2 4 6 3 3 3" xfId="13753" xr:uid="{FA0A33DB-9957-45D1-90C0-E5E74394D955}"/>
    <cellStyle name="Separador de milhares 2 2 4 6 3 4" xfId="17070" xr:uid="{BA20BE17-BB32-4E58-B22A-1090137CA46E}"/>
    <cellStyle name="Separador de milhares 2 2 4 6 3 5" xfId="10975" xr:uid="{E2F9B259-304F-4E88-BB99-249EC866E7B0}"/>
    <cellStyle name="Separador de milhares 2 2 4 6 4" xfId="5465" xr:uid="{06B731D6-E1DB-40CA-82C3-AFDAAC99B154}"/>
    <cellStyle name="Separador de milhares 2 2 4 6 4 2" xfId="6875" xr:uid="{8F5428B4-BF8B-4636-87D5-480E3502C25B}"/>
    <cellStyle name="Separador de milhares 2 2 4 6 4 2 2" xfId="9694" xr:uid="{9860210F-7F60-4224-931A-1C905E30CB19}"/>
    <cellStyle name="Separador de milhares 2 2 4 6 4 2 2 2" xfId="21607" xr:uid="{C61FC924-23CE-4954-8EBF-09CD8E3F24A6}"/>
    <cellStyle name="Separador de milhares 2 2 4 6 4 2 2 3" xfId="15446" xr:uid="{91710F86-C30B-4D67-A0B2-C358715846B0}"/>
    <cellStyle name="Separador de milhares 2 2 4 6 4 2 3" xfId="18788" xr:uid="{17FAD7D1-820F-4D0F-9A76-69A72BD22B76}"/>
    <cellStyle name="Separador de milhares 2 2 4 6 4 2 4" xfId="12668" xr:uid="{EB4FFBDD-B54B-4167-9AAE-D8C8FDA706CC}"/>
    <cellStyle name="Separador de milhares 2 2 4 6 4 3" xfId="8284" xr:uid="{617FA921-E347-4766-BD55-111049FDC7C7}"/>
    <cellStyle name="Separador de milhares 2 2 4 6 4 3 2" xfId="20197" xr:uid="{14E8A464-F851-4889-A188-DF1D0FB7E37F}"/>
    <cellStyle name="Separador de milhares 2 2 4 6 4 3 3" xfId="14057" xr:uid="{0C1FC755-8DEB-42B2-A457-F8A33BF6461B}"/>
    <cellStyle name="Separador de milhares 2 2 4 6 4 4" xfId="17378" xr:uid="{05EE7EFE-3279-4676-9F50-B3D677F833D4}"/>
    <cellStyle name="Separador de milhares 2 2 4 6 4 5" xfId="11279" xr:uid="{D26000A2-3E2B-4673-BC7A-5C1CE51899E9}"/>
    <cellStyle name="Separador de milhares 2 2 4 6 5" xfId="5779" xr:uid="{968CC976-A195-45AE-B0EE-827124DF3CCF}"/>
    <cellStyle name="Separador de milhares 2 2 4 6 5 2" xfId="8598" xr:uid="{0F2226B2-5C9A-44E5-84B2-12AFFDE4DE62}"/>
    <cellStyle name="Separador de milhares 2 2 4 6 5 2 2" xfId="20511" xr:uid="{69904487-42C5-4CAC-8EEA-A774E388AC6D}"/>
    <cellStyle name="Separador de milhares 2 2 4 6 5 2 3" xfId="14361" xr:uid="{8E782B42-C535-449C-8912-FF529552562A}"/>
    <cellStyle name="Separador de milhares 2 2 4 6 5 3" xfId="17692" xr:uid="{AA444856-EF4A-40F3-B0F8-032524637738}"/>
    <cellStyle name="Separador de milhares 2 2 4 6 5 4" xfId="11583" xr:uid="{C639920D-25E1-4C87-B074-EAF240B270A2}"/>
    <cellStyle name="Separador de milhares 2 2 4 6 6" xfId="7188" xr:uid="{57BC1E79-34E7-4A4C-90D7-BC7C0EC0B641}"/>
    <cellStyle name="Separador de milhares 2 2 4 6 6 2" xfId="19101" xr:uid="{EEE34523-1585-48B7-A4A7-96BFEE4FB818}"/>
    <cellStyle name="Separador de milhares 2 2 4 6 6 3" xfId="12972" xr:uid="{2AA96071-AC29-4680-BE3B-5EEB42943F84}"/>
    <cellStyle name="Separador de milhares 2 2 4 6 7" xfId="16104" xr:uid="{7CD82C95-E8A3-4026-B50D-2C2E227F8148}"/>
    <cellStyle name="Separador de milhares 2 2 4 6 8" xfId="10037" xr:uid="{B471BED3-B6D6-4A52-B37B-F712EB4DA1EA}"/>
    <cellStyle name="Separador de milhares 2 2 4 7" xfId="3796" xr:uid="{C0B1DCB2-A654-45A3-A6C4-4AD78DC20DA2}"/>
    <cellStyle name="Separador de milhares 2 2 4 7 2" xfId="4692" xr:uid="{E8F260A2-9194-4E75-A69D-764B83BEE209}"/>
    <cellStyle name="Separador de milhares 2 2 4 7 2 2" xfId="6102" xr:uid="{9EA48B7B-D618-4DC2-AA92-12EB8CB71B09}"/>
    <cellStyle name="Separador de milhares 2 2 4 7 2 2 2" xfId="8921" xr:uid="{EEA26AA8-7EC0-4DB9-8663-BA6C346876C6}"/>
    <cellStyle name="Separador de milhares 2 2 4 7 2 2 2 2" xfId="20834" xr:uid="{7021C033-2B39-46C5-B1C1-26F5A5D4275C}"/>
    <cellStyle name="Separador de milhares 2 2 4 7 2 2 2 3" xfId="14682" xr:uid="{76C57C59-F444-4EA3-A4DD-80CA2E41D965}"/>
    <cellStyle name="Separador de milhares 2 2 4 7 2 2 3" xfId="18015" xr:uid="{6F3311B6-DD95-46DE-A4EE-2D811C9B4077}"/>
    <cellStyle name="Separador de milhares 2 2 4 7 2 2 4" xfId="11904" xr:uid="{EDC24366-3BCC-4C40-A18A-3C6B136F0050}"/>
    <cellStyle name="Separador de milhares 2 2 4 7 2 3" xfId="7511" xr:uid="{0754C3A7-10FB-4774-B738-EE0568DB20C2}"/>
    <cellStyle name="Separador de milhares 2 2 4 7 2 3 2" xfId="19424" xr:uid="{6D3CDCD0-8BC8-4D1F-835A-65127A3862F3}"/>
    <cellStyle name="Separador de milhares 2 2 4 7 2 3 3" xfId="13293" xr:uid="{268F2D3D-1F63-48C7-BA9C-43731CD23A88}"/>
    <cellStyle name="Separador de milhares 2 2 4 7 2 4" xfId="16605" xr:uid="{547E355F-968F-47C4-8D03-5004C2140669}"/>
    <cellStyle name="Separador de milhares 2 2 4 7 2 5" xfId="10515" xr:uid="{B9F6CCF1-98D9-4A6F-A16D-0B656B9DA45C}"/>
    <cellStyle name="Separador de milhares 2 2 4 7 3" xfId="5158" xr:uid="{DADD032D-7E6A-4A0A-BBB5-F8C469120B8F}"/>
    <cellStyle name="Separador de milhares 2 2 4 7 3 2" xfId="6568" xr:uid="{B38F83A0-E6DB-495B-B67F-27DA4BBF79B3}"/>
    <cellStyle name="Separador de milhares 2 2 4 7 3 2 2" xfId="9387" xr:uid="{012C095C-3CEF-4299-AE85-DEAF6146D658}"/>
    <cellStyle name="Separador de milhares 2 2 4 7 3 2 2 2" xfId="21300" xr:uid="{B38AE637-BBCD-4389-8244-B3D2798BD06D}"/>
    <cellStyle name="Separador de milhares 2 2 4 7 3 2 2 3" xfId="15143" xr:uid="{158277CD-CDB7-437F-9098-E80B36C1DFAD}"/>
    <cellStyle name="Separador de milhares 2 2 4 7 3 2 3" xfId="18481" xr:uid="{86361CC1-2586-4475-915E-71FD8A7C01F7}"/>
    <cellStyle name="Separador de milhares 2 2 4 7 3 2 4" xfId="12365" xr:uid="{1B88660B-FAE5-4BD7-A642-B49D8058A7F7}"/>
    <cellStyle name="Separador de milhares 2 2 4 7 3 3" xfId="7977" xr:uid="{5F9727A1-A574-4EB9-A340-412BD6249A14}"/>
    <cellStyle name="Separador de milhares 2 2 4 7 3 3 2" xfId="19890" xr:uid="{E9295773-4A82-4B41-A005-05CF1462FD7C}"/>
    <cellStyle name="Separador de milhares 2 2 4 7 3 3 3" xfId="13754" xr:uid="{9D74CC71-0C27-4228-BFF8-29A6466F13CB}"/>
    <cellStyle name="Separador de milhares 2 2 4 7 3 4" xfId="17071" xr:uid="{DB1D17C0-7A20-4B18-9016-79E7B99BE485}"/>
    <cellStyle name="Separador de milhares 2 2 4 7 3 5" xfId="10976" xr:uid="{B5364D8F-B7BD-4D55-BCEE-0A72A773BB00}"/>
    <cellStyle name="Separador de milhares 2 2 4 7 4" xfId="5466" xr:uid="{6A062475-4C82-42EF-89AF-A949906B14B1}"/>
    <cellStyle name="Separador de milhares 2 2 4 7 4 2" xfId="6876" xr:uid="{5CC65686-1B1D-4F04-B86D-7D4D5E5B3028}"/>
    <cellStyle name="Separador de milhares 2 2 4 7 4 2 2" xfId="9695" xr:uid="{23D62C70-765D-4F7B-9BE6-AF9B5841B063}"/>
    <cellStyle name="Separador de milhares 2 2 4 7 4 2 2 2" xfId="21608" xr:uid="{FED750AB-3C6E-42AA-A166-642A0589C46B}"/>
    <cellStyle name="Separador de milhares 2 2 4 7 4 2 2 3" xfId="15447" xr:uid="{62E77226-5BE5-4A3B-8812-FB1C238D9A24}"/>
    <cellStyle name="Separador de milhares 2 2 4 7 4 2 3" xfId="18789" xr:uid="{48C92F51-BB4C-4B37-9D94-9076BF9C377A}"/>
    <cellStyle name="Separador de milhares 2 2 4 7 4 2 4" xfId="12669" xr:uid="{D251D01C-BA1D-43E3-A76F-B10ABDF8CA8C}"/>
    <cellStyle name="Separador de milhares 2 2 4 7 4 3" xfId="8285" xr:uid="{744F261F-F738-45DF-A36B-1C90519C438E}"/>
    <cellStyle name="Separador de milhares 2 2 4 7 4 3 2" xfId="20198" xr:uid="{DB778B8A-F5F0-460F-862E-5DE0CF6BB248}"/>
    <cellStyle name="Separador de milhares 2 2 4 7 4 3 3" xfId="14058" xr:uid="{D1BBE4C8-487A-44E1-8F8E-0B30F015C264}"/>
    <cellStyle name="Separador de milhares 2 2 4 7 4 4" xfId="17379" xr:uid="{67DF73E2-53ED-4322-A6E5-1DBFF9FC13B9}"/>
    <cellStyle name="Separador de milhares 2 2 4 7 4 5" xfId="11280" xr:uid="{AD2972FC-E941-4FDE-A461-36DA946FD17A}"/>
    <cellStyle name="Separador de milhares 2 2 4 7 5" xfId="5780" xr:uid="{BE31E04B-8E92-4AA5-8B8A-345F1DFA3AAE}"/>
    <cellStyle name="Separador de milhares 2 2 4 7 5 2" xfId="8599" xr:uid="{BB55AD1B-237B-4349-B8BE-29CA01CBC6E6}"/>
    <cellStyle name="Separador de milhares 2 2 4 7 5 2 2" xfId="20512" xr:uid="{9A6D3FD9-BBA5-4943-A4EC-03B883F1D858}"/>
    <cellStyle name="Separador de milhares 2 2 4 7 5 2 3" xfId="14362" xr:uid="{A552B989-9433-4C8D-A62B-1FC6925F2974}"/>
    <cellStyle name="Separador de milhares 2 2 4 7 5 3" xfId="17693" xr:uid="{5901E804-768D-49B6-B6AE-B0F34184AEFD}"/>
    <cellStyle name="Separador de milhares 2 2 4 7 5 4" xfId="11584" xr:uid="{8155C36E-3BD3-45F5-AF77-BF5F3B9CCFAC}"/>
    <cellStyle name="Separador de milhares 2 2 4 7 6" xfId="7189" xr:uid="{EFD52399-B962-4275-96FB-BFBE7DACA24C}"/>
    <cellStyle name="Separador de milhares 2 2 4 7 6 2" xfId="19102" xr:uid="{90EDD1D4-2D29-49D5-BD03-3E673CE133A1}"/>
    <cellStyle name="Separador de milhares 2 2 4 7 6 3" xfId="12973" xr:uid="{F9C7712E-DE6B-4454-97DA-3213C03DBF2D}"/>
    <cellStyle name="Separador de milhares 2 2 4 7 7" xfId="16105" xr:uid="{CAD92D8E-975D-449B-9616-29CA9B2183FF}"/>
    <cellStyle name="Separador de milhares 2 2 4 7 8" xfId="10038" xr:uid="{15D62886-7347-4907-855E-4F88DBF47C29}"/>
    <cellStyle name="Separador de milhares 2 2 4 8" xfId="4656" xr:uid="{17E46355-5052-4047-BE27-70EBD9B8E64E}"/>
    <cellStyle name="Separador de milhares 2 2 4 8 2" xfId="6066" xr:uid="{24B652CA-973F-4F3A-8B5A-94853525FD14}"/>
    <cellStyle name="Separador de milhares 2 2 4 8 2 2" xfId="8885" xr:uid="{25DC0C7B-8B89-4B30-95FE-61C1CDCBA855}"/>
    <cellStyle name="Separador de milhares 2 2 4 8 2 2 2" xfId="20798" xr:uid="{240248C1-1A3A-49F1-82B6-CEE598C8F453}"/>
    <cellStyle name="Separador de milhares 2 2 4 8 2 2 3" xfId="14646" xr:uid="{6810EC63-2F41-411B-B6E7-769F49051DAA}"/>
    <cellStyle name="Separador de milhares 2 2 4 8 2 3" xfId="17979" xr:uid="{FE80A3FE-C7C6-4A13-9A14-98F5A154278D}"/>
    <cellStyle name="Separador de milhares 2 2 4 8 2 4" xfId="11868" xr:uid="{FF6C0BAD-14CE-44E8-9973-AE4A3EC56EF0}"/>
    <cellStyle name="Separador de milhares 2 2 4 8 3" xfId="7475" xr:uid="{09D13BAE-5887-4125-A035-000D78F0C4D9}"/>
    <cellStyle name="Separador de milhares 2 2 4 8 3 2" xfId="19388" xr:uid="{21431F02-61BB-465D-BC3D-865DF4F1919A}"/>
    <cellStyle name="Separador de milhares 2 2 4 8 3 3" xfId="13257" xr:uid="{9F247CB4-2F51-4881-B01F-31BB08226B82}"/>
    <cellStyle name="Separador de milhares 2 2 4 8 4" xfId="16569" xr:uid="{3BF16C45-EA8C-4A6F-A6E2-8A6E447A6896}"/>
    <cellStyle name="Separador de milhares 2 2 4 8 5" xfId="10479" xr:uid="{905F10BA-62AF-43AF-B6AC-1830F88151CA}"/>
    <cellStyle name="Separador de milhares 2 2 4 9" xfId="5122" xr:uid="{9E457E24-1F0C-45E1-874B-822412FE97E0}"/>
    <cellStyle name="Separador de milhares 2 2 4 9 2" xfId="6532" xr:uid="{F29454C6-534D-4B3E-A656-4488148AE838}"/>
    <cellStyle name="Separador de milhares 2 2 4 9 2 2" xfId="9351" xr:uid="{6B6AF719-AB1A-48B6-96E9-C1036AE438B5}"/>
    <cellStyle name="Separador de milhares 2 2 4 9 2 2 2" xfId="21264" xr:uid="{D5D1341D-D1F7-433F-86CE-CB1A910F974E}"/>
    <cellStyle name="Separador de milhares 2 2 4 9 2 2 3" xfId="15107" xr:uid="{FDC2C4E7-E70F-4610-8CDE-15C8E976D388}"/>
    <cellStyle name="Separador de milhares 2 2 4 9 2 3" xfId="18445" xr:uid="{1EB56F13-E6CC-4168-88BB-216C6A61B1BC}"/>
    <cellStyle name="Separador de milhares 2 2 4 9 2 4" xfId="12329" xr:uid="{F7A7D83A-5C47-40CD-B643-4BBD5C5EBBF7}"/>
    <cellStyle name="Separador de milhares 2 2 4 9 3" xfId="7941" xr:uid="{CF53A255-8AC7-4120-9E8D-4F2F44BF9F16}"/>
    <cellStyle name="Separador de milhares 2 2 4 9 3 2" xfId="19854" xr:uid="{BEB36637-D87D-4900-A84C-0E16FB6A70AE}"/>
    <cellStyle name="Separador de milhares 2 2 4 9 3 3" xfId="13718" xr:uid="{7F6077B4-68FC-40BB-9A18-EBABFCC794B8}"/>
    <cellStyle name="Separador de milhares 2 2 4 9 4" xfId="17035" xr:uid="{A49F686C-1A30-47E1-AA93-8B53042056E3}"/>
    <cellStyle name="Separador de milhares 2 2 4 9 5" xfId="10940" xr:uid="{BC60B766-19F8-4C1E-AFE0-D0DAE12B44BB}"/>
    <cellStyle name="Separador de milhares 2 2 5" xfId="3797" xr:uid="{DF43467E-4B32-4A1A-B872-768568FB932D}"/>
    <cellStyle name="Separador de milhares 2 2 5 10" xfId="3798" xr:uid="{3E9DF960-F88D-4124-8A2F-30A1995F9B2C}"/>
    <cellStyle name="Separador de milhares 2 2 5 10 2" xfId="4694" xr:uid="{6939FE35-748E-40D9-AB1E-298725B275CB}"/>
    <cellStyle name="Separador de milhares 2 2 5 10 2 2" xfId="6104" xr:uid="{C30502F7-3B9A-4371-B118-E7275CFCBD2C}"/>
    <cellStyle name="Separador de milhares 2 2 5 10 2 2 2" xfId="8923" xr:uid="{235B197A-57F0-4256-94B5-87AA5C75480A}"/>
    <cellStyle name="Separador de milhares 2 2 5 10 2 2 2 2" xfId="20836" xr:uid="{31F00EA6-9C67-4666-8A96-1910A26DF5E6}"/>
    <cellStyle name="Separador de milhares 2 2 5 10 2 2 2 3" xfId="14684" xr:uid="{2E0BCCB2-EC2B-48BD-B817-165E8C2D4BC7}"/>
    <cellStyle name="Separador de milhares 2 2 5 10 2 2 3" xfId="18017" xr:uid="{18B4C17D-D274-42C1-9109-BC17F1C66D68}"/>
    <cellStyle name="Separador de milhares 2 2 5 10 2 2 4" xfId="11906" xr:uid="{B0C168B4-9AB0-408E-818C-E0219A43B8AA}"/>
    <cellStyle name="Separador de milhares 2 2 5 10 2 3" xfId="7513" xr:uid="{7A1683DB-E7E8-4280-84AF-591568305375}"/>
    <cellStyle name="Separador de milhares 2 2 5 10 2 3 2" xfId="19426" xr:uid="{C008DEFE-F0E2-44C5-8FED-0FFE56E72D03}"/>
    <cellStyle name="Separador de milhares 2 2 5 10 2 3 3" xfId="13295" xr:uid="{6ACCB16B-1E8E-4F7F-98D9-C52D8CE81738}"/>
    <cellStyle name="Separador de milhares 2 2 5 10 2 4" xfId="16607" xr:uid="{B0BD63D0-7110-4263-B34A-CBBBED7B0E7F}"/>
    <cellStyle name="Separador de milhares 2 2 5 10 2 5" xfId="10517" xr:uid="{5B01D8C3-EC71-4073-8458-FE098768CDD3}"/>
    <cellStyle name="Separador de milhares 2 2 5 10 3" xfId="5160" xr:uid="{A02D6166-E63A-478D-A96D-BB7D908B9296}"/>
    <cellStyle name="Separador de milhares 2 2 5 10 3 2" xfId="6570" xr:uid="{83F05450-BF09-440C-A28D-4F6327F053A8}"/>
    <cellStyle name="Separador de milhares 2 2 5 10 3 2 2" xfId="9389" xr:uid="{4E9AFDE8-6972-40BC-A800-B1199339ADD0}"/>
    <cellStyle name="Separador de milhares 2 2 5 10 3 2 2 2" xfId="21302" xr:uid="{2F51404B-988C-48FC-A9DA-3326A76F1234}"/>
    <cellStyle name="Separador de milhares 2 2 5 10 3 2 2 3" xfId="15145" xr:uid="{A0894CF8-FB74-4D68-B63C-41FC82F65AE2}"/>
    <cellStyle name="Separador de milhares 2 2 5 10 3 2 3" xfId="18483" xr:uid="{FF05878B-AB5F-4C54-9526-7A4811618520}"/>
    <cellStyle name="Separador de milhares 2 2 5 10 3 2 4" xfId="12367" xr:uid="{19415442-E992-4320-B0D5-EF443DE79BA5}"/>
    <cellStyle name="Separador de milhares 2 2 5 10 3 3" xfId="7979" xr:uid="{68705C15-D3E5-45D4-B32B-29BBEC7801BF}"/>
    <cellStyle name="Separador de milhares 2 2 5 10 3 3 2" xfId="19892" xr:uid="{5628CDE9-5FC2-459A-8F4E-723FCB5ED834}"/>
    <cellStyle name="Separador de milhares 2 2 5 10 3 3 3" xfId="13756" xr:uid="{5C4DC359-7402-4DF9-8CBA-D8386F1B9598}"/>
    <cellStyle name="Separador de milhares 2 2 5 10 3 4" xfId="17073" xr:uid="{195651A3-2318-474D-8F23-16FADA48B2C9}"/>
    <cellStyle name="Separador de milhares 2 2 5 10 3 5" xfId="10978" xr:uid="{08667D67-F4FC-48DB-8E8C-7FD575B7F534}"/>
    <cellStyle name="Separador de milhares 2 2 5 10 4" xfId="5468" xr:uid="{A00BFDCE-E21B-41BE-A0F4-C232C4978235}"/>
    <cellStyle name="Separador de milhares 2 2 5 10 4 2" xfId="6878" xr:uid="{92A598EC-3339-4C11-BEE1-C13FEF7DE145}"/>
    <cellStyle name="Separador de milhares 2 2 5 10 4 2 2" xfId="9697" xr:uid="{BBF3D54F-3A7D-47D3-9C7A-87ECC4D66746}"/>
    <cellStyle name="Separador de milhares 2 2 5 10 4 2 2 2" xfId="21610" xr:uid="{88C2E9A9-B9FE-40A3-BE31-326CBC177BB7}"/>
    <cellStyle name="Separador de milhares 2 2 5 10 4 2 2 3" xfId="15449" xr:uid="{4170626D-2DF5-4EF5-A61C-3DA919054D79}"/>
    <cellStyle name="Separador de milhares 2 2 5 10 4 2 3" xfId="18791" xr:uid="{995FB77F-C619-4D4F-88AA-4CCB8C4F8DEA}"/>
    <cellStyle name="Separador de milhares 2 2 5 10 4 2 4" xfId="12671" xr:uid="{E41B651F-6C57-4F6A-95B1-671237A32599}"/>
    <cellStyle name="Separador de milhares 2 2 5 10 4 3" xfId="8287" xr:uid="{EB751F69-9CE7-466E-8AE4-C69B2254C4A9}"/>
    <cellStyle name="Separador de milhares 2 2 5 10 4 3 2" xfId="20200" xr:uid="{4C02BA2A-2808-4173-9B84-31B52906769A}"/>
    <cellStyle name="Separador de milhares 2 2 5 10 4 3 3" xfId="14060" xr:uid="{077AE159-AF06-4FB3-87E3-7707BE5E9AF8}"/>
    <cellStyle name="Separador de milhares 2 2 5 10 4 4" xfId="17381" xr:uid="{36C378A4-64A1-4841-8E4B-83B1879466BF}"/>
    <cellStyle name="Separador de milhares 2 2 5 10 4 5" xfId="11282" xr:uid="{E05238AD-6B49-42C6-BFC7-64B14C7A8850}"/>
    <cellStyle name="Separador de milhares 2 2 5 10 5" xfId="5782" xr:uid="{96D0F0D9-343F-4982-BA32-3D480DDA9586}"/>
    <cellStyle name="Separador de milhares 2 2 5 10 5 2" xfId="8601" xr:uid="{AD83B59F-A20B-44E1-8BD5-97514D0CB9B0}"/>
    <cellStyle name="Separador de milhares 2 2 5 10 5 2 2" xfId="20514" xr:uid="{7CABFEE0-B1E1-49F1-8307-5E1D057C5DD8}"/>
    <cellStyle name="Separador de milhares 2 2 5 10 5 2 3" xfId="14364" xr:uid="{3C0D1B7C-78A5-4401-92C0-2084B165454E}"/>
    <cellStyle name="Separador de milhares 2 2 5 10 5 3" xfId="17695" xr:uid="{E8728A23-BAF9-4102-BD23-4E44C9223D43}"/>
    <cellStyle name="Separador de milhares 2 2 5 10 5 4" xfId="11586" xr:uid="{08068E00-1186-4265-81DF-318E96633D44}"/>
    <cellStyle name="Separador de milhares 2 2 5 10 6" xfId="7191" xr:uid="{65710553-65BD-4A4E-ADA9-3BD736BC3F31}"/>
    <cellStyle name="Separador de milhares 2 2 5 10 6 2" xfId="19104" xr:uid="{C06D4136-1E7B-4067-8A50-2AF6831B2DEF}"/>
    <cellStyle name="Separador de milhares 2 2 5 10 6 3" xfId="12975" xr:uid="{2650870E-C7B5-458A-881E-15C997A7492F}"/>
    <cellStyle name="Separador de milhares 2 2 5 10 7" xfId="16107" xr:uid="{D31F067D-313B-45CA-85D1-F44B23723043}"/>
    <cellStyle name="Separador de milhares 2 2 5 10 8" xfId="10040" xr:uid="{597CF6B0-B9E0-4E18-BC85-7E3C4C6D1D2C}"/>
    <cellStyle name="Separador de milhares 2 2 5 11" xfId="3799" xr:uid="{F6176887-3310-4A06-8423-FF997B05BA25}"/>
    <cellStyle name="Separador de milhares 2 2 5 11 2" xfId="4695" xr:uid="{279EFEBF-AA6B-42CF-9BC6-43F21FBFBDEC}"/>
    <cellStyle name="Separador de milhares 2 2 5 11 2 2" xfId="6105" xr:uid="{5586609E-5B23-40C1-924A-B6C7305693DA}"/>
    <cellStyle name="Separador de milhares 2 2 5 11 2 2 2" xfId="8924" xr:uid="{6C81915F-B8EA-4A11-BFA7-9148F1ECA7B8}"/>
    <cellStyle name="Separador de milhares 2 2 5 11 2 2 2 2" xfId="20837" xr:uid="{0237AE7B-A004-4BC2-8A3B-53A6CFCF2ED1}"/>
    <cellStyle name="Separador de milhares 2 2 5 11 2 2 2 3" xfId="14685" xr:uid="{A02A0485-E787-4F14-BC76-1038944A23D3}"/>
    <cellStyle name="Separador de milhares 2 2 5 11 2 2 3" xfId="18018" xr:uid="{7027FE28-4454-4603-88F5-016B17D5A177}"/>
    <cellStyle name="Separador de milhares 2 2 5 11 2 2 4" xfId="11907" xr:uid="{B7EADB32-512E-4C5D-81F0-560C19CAB430}"/>
    <cellStyle name="Separador de milhares 2 2 5 11 2 3" xfId="7514" xr:uid="{C2CCDD02-AB0D-465D-99A2-C578872BB1BD}"/>
    <cellStyle name="Separador de milhares 2 2 5 11 2 3 2" xfId="19427" xr:uid="{AF7951FD-6450-4F67-8041-AE57440EEF4E}"/>
    <cellStyle name="Separador de milhares 2 2 5 11 2 3 3" xfId="13296" xr:uid="{5478674C-0BE1-4195-A8AC-8B559D4A9F22}"/>
    <cellStyle name="Separador de milhares 2 2 5 11 2 4" xfId="16608" xr:uid="{E619FF22-1574-4793-83D1-3D30F22C5C0B}"/>
    <cellStyle name="Separador de milhares 2 2 5 11 2 5" xfId="10518" xr:uid="{00472BEB-A4D9-4468-B4AC-DF03C3303EC9}"/>
    <cellStyle name="Separador de milhares 2 2 5 11 3" xfId="5161" xr:uid="{5B2DC486-AEB2-4965-B61A-31B30997274E}"/>
    <cellStyle name="Separador de milhares 2 2 5 11 3 2" xfId="6571" xr:uid="{AC1026A6-EB01-4A38-81D6-7E02A02B2ED0}"/>
    <cellStyle name="Separador de milhares 2 2 5 11 3 2 2" xfId="9390" xr:uid="{F6CF6F4C-3CE7-4F12-BE0B-AD9C629C1E55}"/>
    <cellStyle name="Separador de milhares 2 2 5 11 3 2 2 2" xfId="21303" xr:uid="{1850A835-F1AB-4C74-B5B5-97FDDC4D8B74}"/>
    <cellStyle name="Separador de milhares 2 2 5 11 3 2 2 3" xfId="15146" xr:uid="{1262E0B6-B0C0-47A0-BDB9-73F330AED258}"/>
    <cellStyle name="Separador de milhares 2 2 5 11 3 2 3" xfId="18484" xr:uid="{D12D39A7-C731-4CEB-8765-0D7B08D47F7E}"/>
    <cellStyle name="Separador de milhares 2 2 5 11 3 2 4" xfId="12368" xr:uid="{57C5EAE4-69EE-48FF-A348-93BCE7849FCA}"/>
    <cellStyle name="Separador de milhares 2 2 5 11 3 3" xfId="7980" xr:uid="{1CD883CA-D9A8-4802-81BA-E877B9D93F26}"/>
    <cellStyle name="Separador de milhares 2 2 5 11 3 3 2" xfId="19893" xr:uid="{AD1E7032-A40F-4213-A382-3821BE65273E}"/>
    <cellStyle name="Separador de milhares 2 2 5 11 3 3 3" xfId="13757" xr:uid="{5D114B2B-86AE-4839-A275-E46FF85D6D05}"/>
    <cellStyle name="Separador de milhares 2 2 5 11 3 4" xfId="17074" xr:uid="{C22AEB96-E20D-4851-A611-41413DC7A135}"/>
    <cellStyle name="Separador de milhares 2 2 5 11 3 5" xfId="10979" xr:uid="{71A5E8A9-40F2-4486-9B79-43875D8CD52D}"/>
    <cellStyle name="Separador de milhares 2 2 5 11 4" xfId="5469" xr:uid="{C430CD33-160D-493B-8664-E7407E7E2AEB}"/>
    <cellStyle name="Separador de milhares 2 2 5 11 4 2" xfId="6879" xr:uid="{D911F27B-C971-4B68-8325-9DB629E341CF}"/>
    <cellStyle name="Separador de milhares 2 2 5 11 4 2 2" xfId="9698" xr:uid="{B7B1A0B0-37E3-45B7-B377-FA0835AB76C0}"/>
    <cellStyle name="Separador de milhares 2 2 5 11 4 2 2 2" xfId="21611" xr:uid="{BD9E2116-5088-4D2B-B4AF-2753A6EF045E}"/>
    <cellStyle name="Separador de milhares 2 2 5 11 4 2 2 3" xfId="15450" xr:uid="{F77F92B9-DD86-4EDD-ADDA-84249B785255}"/>
    <cellStyle name="Separador de milhares 2 2 5 11 4 2 3" xfId="18792" xr:uid="{3B44FCFA-FF9F-4D61-8031-B63AE12857C2}"/>
    <cellStyle name="Separador de milhares 2 2 5 11 4 2 4" xfId="12672" xr:uid="{ED50D24D-A79E-424F-A317-0D2FB0AD0DA5}"/>
    <cellStyle name="Separador de milhares 2 2 5 11 4 3" xfId="8288" xr:uid="{ED5A4B04-83E5-4DFA-8A71-FFD7F6054118}"/>
    <cellStyle name="Separador de milhares 2 2 5 11 4 3 2" xfId="20201" xr:uid="{199CD0AA-5FB0-4A43-8AA3-EF005251AC0F}"/>
    <cellStyle name="Separador de milhares 2 2 5 11 4 3 3" xfId="14061" xr:uid="{CE1337B3-48E0-45DD-938E-C88215021ED7}"/>
    <cellStyle name="Separador de milhares 2 2 5 11 4 4" xfId="17382" xr:uid="{5BF8A2F1-E8BD-41B4-A461-686085DEB71D}"/>
    <cellStyle name="Separador de milhares 2 2 5 11 4 5" xfId="11283" xr:uid="{CC826172-0C6F-4517-9B05-DECCA97DD0CB}"/>
    <cellStyle name="Separador de milhares 2 2 5 11 5" xfId="5783" xr:uid="{27092523-6CB7-440E-A190-F2A86F96A63F}"/>
    <cellStyle name="Separador de milhares 2 2 5 11 5 2" xfId="8602" xr:uid="{B6799D66-927D-49BD-A7E0-372C7CFE5818}"/>
    <cellStyle name="Separador de milhares 2 2 5 11 5 2 2" xfId="20515" xr:uid="{A920DE7E-D863-47DC-B8A8-B9A8D3913958}"/>
    <cellStyle name="Separador de milhares 2 2 5 11 5 2 3" xfId="14365" xr:uid="{0867DA1D-1FB3-4E03-B161-6AD4F96A7F71}"/>
    <cellStyle name="Separador de milhares 2 2 5 11 5 3" xfId="17696" xr:uid="{659A7935-CCF7-4E54-81FC-7824D8B155C7}"/>
    <cellStyle name="Separador de milhares 2 2 5 11 5 4" xfId="11587" xr:uid="{7FBEB199-21BE-40E4-9F8B-73417D2AFDD9}"/>
    <cellStyle name="Separador de milhares 2 2 5 11 6" xfId="7192" xr:uid="{4570B6DC-C5C7-4693-BA5F-092F3684D0A3}"/>
    <cellStyle name="Separador de milhares 2 2 5 11 6 2" xfId="19105" xr:uid="{CDAE7E65-EC4E-4908-A352-72F41DB23B6F}"/>
    <cellStyle name="Separador de milhares 2 2 5 11 6 3" xfId="12976" xr:uid="{397D808B-531E-4E6D-80B3-5F7F5F6651C0}"/>
    <cellStyle name="Separador de milhares 2 2 5 11 7" xfId="16108" xr:uid="{C177A783-5C30-4C46-9DA1-E2FC870C6BB3}"/>
    <cellStyle name="Separador de milhares 2 2 5 11 8" xfId="10041" xr:uid="{3B6727F2-A38E-41DE-876C-8B6F940B6726}"/>
    <cellStyle name="Separador de milhares 2 2 5 12" xfId="3800" xr:uid="{57D7D33A-5A48-48E5-9F49-1BC870E434A3}"/>
    <cellStyle name="Separador de milhares 2 2 5 12 2" xfId="4696" xr:uid="{AEAA3A8C-EB15-4B43-8397-C2A17900227C}"/>
    <cellStyle name="Separador de milhares 2 2 5 12 2 2" xfId="6106" xr:uid="{AFA97516-C963-472D-8F83-8DC3E046D5B2}"/>
    <cellStyle name="Separador de milhares 2 2 5 12 2 2 2" xfId="8925" xr:uid="{48765B09-CD62-4AA7-B15B-6ABBFCB5DB80}"/>
    <cellStyle name="Separador de milhares 2 2 5 12 2 2 2 2" xfId="20838" xr:uid="{2DC7F46B-C247-49F3-A5D9-6B6DFB2636AA}"/>
    <cellStyle name="Separador de milhares 2 2 5 12 2 2 2 3" xfId="14686" xr:uid="{2D3D3F16-5070-41FA-AEEC-E93E1B972FB9}"/>
    <cellStyle name="Separador de milhares 2 2 5 12 2 2 3" xfId="18019" xr:uid="{5B006CBA-19BA-4A98-81B3-3F8F586618BF}"/>
    <cellStyle name="Separador de milhares 2 2 5 12 2 2 4" xfId="11908" xr:uid="{6D855EEC-A399-4DE2-9533-52FB23994512}"/>
    <cellStyle name="Separador de milhares 2 2 5 12 2 3" xfId="7515" xr:uid="{3846007C-B9F3-44DF-B18B-86DF7B56CD40}"/>
    <cellStyle name="Separador de milhares 2 2 5 12 2 3 2" xfId="19428" xr:uid="{C117AD2F-167D-4FDE-B3EE-BA3A58D79A24}"/>
    <cellStyle name="Separador de milhares 2 2 5 12 2 3 3" xfId="13297" xr:uid="{9B037499-B6A6-4625-96B6-309429B874CD}"/>
    <cellStyle name="Separador de milhares 2 2 5 12 2 4" xfId="16609" xr:uid="{25358FD8-18BF-4D9C-8C3E-F7C994335BCA}"/>
    <cellStyle name="Separador de milhares 2 2 5 12 2 5" xfId="10519" xr:uid="{C3DD4990-2BFA-4497-83BF-4AA8B1DB412F}"/>
    <cellStyle name="Separador de milhares 2 2 5 12 3" xfId="5162" xr:uid="{340231A8-D329-4FB9-9196-0C7B16739ECC}"/>
    <cellStyle name="Separador de milhares 2 2 5 12 3 2" xfId="6572" xr:uid="{57C7249E-5462-491C-B4EA-3CF51C3E071A}"/>
    <cellStyle name="Separador de milhares 2 2 5 12 3 2 2" xfId="9391" xr:uid="{BF413B90-6DA7-46DD-8C2C-6AE7E9D795FA}"/>
    <cellStyle name="Separador de milhares 2 2 5 12 3 2 2 2" xfId="21304" xr:uid="{0B78BBB0-D6AF-4F63-AE7A-ABF56E46917A}"/>
    <cellStyle name="Separador de milhares 2 2 5 12 3 2 2 3" xfId="15147" xr:uid="{012A00D2-679F-4F15-B3B2-EC1792BBEE1B}"/>
    <cellStyle name="Separador de milhares 2 2 5 12 3 2 3" xfId="18485" xr:uid="{04382696-CD75-4E93-99F0-C28C982BC1BE}"/>
    <cellStyle name="Separador de milhares 2 2 5 12 3 2 4" xfId="12369" xr:uid="{4A285539-CDFE-48CE-A2EE-55BDE74594AC}"/>
    <cellStyle name="Separador de milhares 2 2 5 12 3 3" xfId="7981" xr:uid="{DC15EC97-1223-4D62-82FB-A4B6CAB55B9E}"/>
    <cellStyle name="Separador de milhares 2 2 5 12 3 3 2" xfId="19894" xr:uid="{AAB9306D-9859-42A2-A328-2BC48824FDA4}"/>
    <cellStyle name="Separador de milhares 2 2 5 12 3 3 3" xfId="13758" xr:uid="{93C1C234-E16B-4E7D-BAFF-84AE63D825B1}"/>
    <cellStyle name="Separador de milhares 2 2 5 12 3 4" xfId="17075" xr:uid="{99185409-A54D-45FD-A3A2-35B18AF5689F}"/>
    <cellStyle name="Separador de milhares 2 2 5 12 3 5" xfId="10980" xr:uid="{8A4E092E-0A57-44FF-BD67-97EDED9488AA}"/>
    <cellStyle name="Separador de milhares 2 2 5 12 4" xfId="5470" xr:uid="{0815FB98-0D46-46E1-9A13-A9ADBEE47066}"/>
    <cellStyle name="Separador de milhares 2 2 5 12 4 2" xfId="6880" xr:uid="{9D4580C1-A624-4702-9CE3-AE6A9BEDB6EF}"/>
    <cellStyle name="Separador de milhares 2 2 5 12 4 2 2" xfId="9699" xr:uid="{226DD980-3C1B-463E-AC3E-614C10AD7AC6}"/>
    <cellStyle name="Separador de milhares 2 2 5 12 4 2 2 2" xfId="21612" xr:uid="{9D3FE28E-6B98-4C83-87C0-9081E68F1972}"/>
    <cellStyle name="Separador de milhares 2 2 5 12 4 2 2 3" xfId="15451" xr:uid="{6A0FD4E5-8792-42AB-91D3-48E474EF665A}"/>
    <cellStyle name="Separador de milhares 2 2 5 12 4 2 3" xfId="18793" xr:uid="{B823E899-AAA2-46BC-949E-9428D0D7F1B4}"/>
    <cellStyle name="Separador de milhares 2 2 5 12 4 2 4" xfId="12673" xr:uid="{600C35F4-46B6-4E63-A6AC-B3E897F8978A}"/>
    <cellStyle name="Separador de milhares 2 2 5 12 4 3" xfId="8289" xr:uid="{A2C0CB86-B295-4891-B7F8-8CFBFA4D4D6E}"/>
    <cellStyle name="Separador de milhares 2 2 5 12 4 3 2" xfId="20202" xr:uid="{7A8D89D0-ACC6-4B5F-A4D5-EBE66307A1D5}"/>
    <cellStyle name="Separador de milhares 2 2 5 12 4 3 3" xfId="14062" xr:uid="{DB4795FA-C73B-4C3E-AEB2-3B5DE9BA3B75}"/>
    <cellStyle name="Separador de milhares 2 2 5 12 4 4" xfId="17383" xr:uid="{B8CDD1FD-B70D-47A8-ABDE-593FB7A6B71F}"/>
    <cellStyle name="Separador de milhares 2 2 5 12 4 5" xfId="11284" xr:uid="{9CBAF006-23D1-4778-B1D0-59CF62189672}"/>
    <cellStyle name="Separador de milhares 2 2 5 12 5" xfId="5784" xr:uid="{E53F122E-BBEF-48BA-AE30-1E4FF22421A5}"/>
    <cellStyle name="Separador de milhares 2 2 5 12 5 2" xfId="8603" xr:uid="{30EC4026-B7A7-4128-BABD-523782F8A225}"/>
    <cellStyle name="Separador de milhares 2 2 5 12 5 2 2" xfId="20516" xr:uid="{EB648924-1186-4954-BBE2-E441812725E0}"/>
    <cellStyle name="Separador de milhares 2 2 5 12 5 2 3" xfId="14366" xr:uid="{C8E62F15-015D-4322-B2FD-4FF4196E2C4C}"/>
    <cellStyle name="Separador de milhares 2 2 5 12 5 3" xfId="17697" xr:uid="{89941F77-234C-416B-8598-7B02FCECC82F}"/>
    <cellStyle name="Separador de milhares 2 2 5 12 5 4" xfId="11588" xr:uid="{ED389239-8E12-4654-85E6-7FBA8A30F041}"/>
    <cellStyle name="Separador de milhares 2 2 5 12 6" xfId="7193" xr:uid="{5DD50ECA-ACAC-4C70-959A-8D393A98A712}"/>
    <cellStyle name="Separador de milhares 2 2 5 12 6 2" xfId="19106" xr:uid="{E8F98B1B-22BE-4FEB-A4B9-291E298D7505}"/>
    <cellStyle name="Separador de milhares 2 2 5 12 6 3" xfId="12977" xr:uid="{CEA67350-2EF4-4F00-A286-E6AE28C3DB31}"/>
    <cellStyle name="Separador de milhares 2 2 5 12 7" xfId="16109" xr:uid="{126DE2AD-D999-4799-A2A5-D9A5F98C5091}"/>
    <cellStyle name="Separador de milhares 2 2 5 12 8" xfId="10042" xr:uid="{F57048A2-FD42-41D2-8B2F-AD38DDBE3A57}"/>
    <cellStyle name="Separador de milhares 2 2 5 13" xfId="3801" xr:uid="{9DCF55CD-C86B-4793-AD4A-03F4B4FF564F}"/>
    <cellStyle name="Separador de milhares 2 2 5 13 2" xfId="4697" xr:uid="{BDCB3396-2AE1-418D-BF0D-4BA0C74D3771}"/>
    <cellStyle name="Separador de milhares 2 2 5 13 2 2" xfId="6107" xr:uid="{E22F2850-5741-4BE2-B427-45F9E223BF0E}"/>
    <cellStyle name="Separador de milhares 2 2 5 13 2 2 2" xfId="8926" xr:uid="{6D5D2F46-8977-454A-B8D8-F720288310B8}"/>
    <cellStyle name="Separador de milhares 2 2 5 13 2 2 2 2" xfId="20839" xr:uid="{CA76CBC7-9AEC-420E-B45E-A010634AE2AA}"/>
    <cellStyle name="Separador de milhares 2 2 5 13 2 2 2 3" xfId="14687" xr:uid="{D1E5135F-AA85-47BB-9F99-1B885B1C4B4D}"/>
    <cellStyle name="Separador de milhares 2 2 5 13 2 2 3" xfId="18020" xr:uid="{12FC58A3-FE5C-4677-BA6E-9F5D3A54056E}"/>
    <cellStyle name="Separador de milhares 2 2 5 13 2 2 4" xfId="11909" xr:uid="{1CE912D3-1DA7-44DE-BCC0-3A6BDD32BA99}"/>
    <cellStyle name="Separador de milhares 2 2 5 13 2 3" xfId="7516" xr:uid="{8B9F4738-44A9-4AE7-B080-B359EC609076}"/>
    <cellStyle name="Separador de milhares 2 2 5 13 2 3 2" xfId="19429" xr:uid="{AF1F39A1-A8BD-4071-833A-DC0A2C836D1A}"/>
    <cellStyle name="Separador de milhares 2 2 5 13 2 3 3" xfId="13298" xr:uid="{20A2A531-AA51-468E-89F8-D5C57D3CE3BB}"/>
    <cellStyle name="Separador de milhares 2 2 5 13 2 4" xfId="16610" xr:uid="{47044AA2-09F9-487D-8943-E8C888F8BAC0}"/>
    <cellStyle name="Separador de milhares 2 2 5 13 2 5" xfId="10520" xr:uid="{6D387C29-8023-42E4-AE9E-40E8FA6C6CD4}"/>
    <cellStyle name="Separador de milhares 2 2 5 13 3" xfId="5163" xr:uid="{EAB1D661-FF5F-4D9B-8FC0-BB5A46F6EBD8}"/>
    <cellStyle name="Separador de milhares 2 2 5 13 3 2" xfId="6573" xr:uid="{37302FA8-3457-4A4E-B774-47A3940566C9}"/>
    <cellStyle name="Separador de milhares 2 2 5 13 3 2 2" xfId="9392" xr:uid="{7BA37F6F-2620-442E-AFC7-C5D3B70FC61F}"/>
    <cellStyle name="Separador de milhares 2 2 5 13 3 2 2 2" xfId="21305" xr:uid="{5CF9E50C-39CA-45B9-A331-465387509480}"/>
    <cellStyle name="Separador de milhares 2 2 5 13 3 2 2 3" xfId="15148" xr:uid="{29AF1C2F-84D0-430B-8CE9-6DF6495B403B}"/>
    <cellStyle name="Separador de milhares 2 2 5 13 3 2 3" xfId="18486" xr:uid="{F9517702-40C2-4367-918D-4FC82FAF696F}"/>
    <cellStyle name="Separador de milhares 2 2 5 13 3 2 4" xfId="12370" xr:uid="{874C1A92-0B1C-4C72-AC28-8A30C8861FAA}"/>
    <cellStyle name="Separador de milhares 2 2 5 13 3 3" xfId="7982" xr:uid="{9E461333-139A-475A-805E-527DD3105CB0}"/>
    <cellStyle name="Separador de milhares 2 2 5 13 3 3 2" xfId="19895" xr:uid="{764A4F8A-F045-4708-9BF4-19F769128A09}"/>
    <cellStyle name="Separador de milhares 2 2 5 13 3 3 3" xfId="13759" xr:uid="{33CCC1AA-21F5-4B4D-B0BB-505D3DB2FE40}"/>
    <cellStyle name="Separador de milhares 2 2 5 13 3 4" xfId="17076" xr:uid="{1B07DB2D-4B34-49BD-BDBF-3E6E698EA66A}"/>
    <cellStyle name="Separador de milhares 2 2 5 13 3 5" xfId="10981" xr:uid="{F3D6BEF0-42F6-4D1F-92A1-5F22479AA986}"/>
    <cellStyle name="Separador de milhares 2 2 5 13 4" xfId="5471" xr:uid="{EEECEFD7-AD81-434D-A2E1-B1287699C4D5}"/>
    <cellStyle name="Separador de milhares 2 2 5 13 4 2" xfId="6881" xr:uid="{CBA14B82-0741-4DD3-AD3C-35E2756B10EC}"/>
    <cellStyle name="Separador de milhares 2 2 5 13 4 2 2" xfId="9700" xr:uid="{1A9464F9-96CC-40DB-8F1C-6A75D09AE093}"/>
    <cellStyle name="Separador de milhares 2 2 5 13 4 2 2 2" xfId="21613" xr:uid="{215A28E4-13F8-4915-898B-C4EBF7F502AA}"/>
    <cellStyle name="Separador de milhares 2 2 5 13 4 2 2 3" xfId="15452" xr:uid="{1DF61B31-DE83-4D6E-9EAC-87CD2813E8E7}"/>
    <cellStyle name="Separador de milhares 2 2 5 13 4 2 3" xfId="18794" xr:uid="{E888D8D0-5423-4F61-8203-0769DE58F32E}"/>
    <cellStyle name="Separador de milhares 2 2 5 13 4 2 4" xfId="12674" xr:uid="{6FE1054E-A9D2-4463-9FEC-9C62E1EA4E64}"/>
    <cellStyle name="Separador de milhares 2 2 5 13 4 3" xfId="8290" xr:uid="{BAE282E0-401C-42B0-9E49-83F48E2AA79C}"/>
    <cellStyle name="Separador de milhares 2 2 5 13 4 3 2" xfId="20203" xr:uid="{66F76E95-248C-4951-8C26-F660ACDD511F}"/>
    <cellStyle name="Separador de milhares 2 2 5 13 4 3 3" xfId="14063" xr:uid="{A604C63A-A1CE-4A5B-BB71-51BE90F22F7B}"/>
    <cellStyle name="Separador de milhares 2 2 5 13 4 4" xfId="17384" xr:uid="{666BE798-6DC6-4B8F-AF41-08AD433EDE86}"/>
    <cellStyle name="Separador de milhares 2 2 5 13 4 5" xfId="11285" xr:uid="{65E1678D-63CF-4871-ACBC-18C1318FA8A1}"/>
    <cellStyle name="Separador de milhares 2 2 5 13 5" xfId="5785" xr:uid="{6E03CD63-638C-4217-8BE1-0375C030EB06}"/>
    <cellStyle name="Separador de milhares 2 2 5 13 5 2" xfId="8604" xr:uid="{969487D9-36C8-4D7C-AD50-0AEACE851D9F}"/>
    <cellStyle name="Separador de milhares 2 2 5 13 5 2 2" xfId="20517" xr:uid="{4CEA9F96-4B58-47D5-BB65-64A955ACDD9E}"/>
    <cellStyle name="Separador de milhares 2 2 5 13 5 2 3" xfId="14367" xr:uid="{92CFE283-769D-490C-83DC-478A8A40F7F9}"/>
    <cellStyle name="Separador de milhares 2 2 5 13 5 3" xfId="17698" xr:uid="{B51838F0-5BC2-41E9-89A4-8E8DB356E628}"/>
    <cellStyle name="Separador de milhares 2 2 5 13 5 4" xfId="11589" xr:uid="{D69441CA-4124-455B-AF11-B11889CB3917}"/>
    <cellStyle name="Separador de milhares 2 2 5 13 6" xfId="7194" xr:uid="{87F3493C-3516-4ABE-888E-0780C796D1CB}"/>
    <cellStyle name="Separador de milhares 2 2 5 13 6 2" xfId="19107" xr:uid="{1BC075E2-9DC9-4945-B3A4-D3A955E4C607}"/>
    <cellStyle name="Separador de milhares 2 2 5 13 6 3" xfId="12978" xr:uid="{ED6BE19B-4892-434A-B412-822006E2B307}"/>
    <cellStyle name="Separador de milhares 2 2 5 13 7" xfId="16110" xr:uid="{67FA84BC-2122-4716-9B49-DD547E0AEE70}"/>
    <cellStyle name="Separador de milhares 2 2 5 13 8" xfId="10043" xr:uid="{3A319A68-42C9-419C-812E-A0698144018A}"/>
    <cellStyle name="Separador de milhares 2 2 5 14" xfId="3802" xr:uid="{0DABD9A5-04C9-4141-94B6-FFA041520800}"/>
    <cellStyle name="Separador de milhares 2 2 5 14 2" xfId="4698" xr:uid="{AA127356-37BE-413A-8512-99F28942EB15}"/>
    <cellStyle name="Separador de milhares 2 2 5 14 2 2" xfId="6108" xr:uid="{BE4E63A0-9F3B-4D2F-8C77-795FC9B0F10B}"/>
    <cellStyle name="Separador de milhares 2 2 5 14 2 2 2" xfId="8927" xr:uid="{D2C549F6-6983-470D-8E0D-536FE76E0F0F}"/>
    <cellStyle name="Separador de milhares 2 2 5 14 2 2 2 2" xfId="20840" xr:uid="{E4EAC557-72F6-4BDB-9819-799FAF08B9D2}"/>
    <cellStyle name="Separador de milhares 2 2 5 14 2 2 2 3" xfId="14688" xr:uid="{CB2F6C0F-5A15-429F-A198-1BECDD7F6A04}"/>
    <cellStyle name="Separador de milhares 2 2 5 14 2 2 3" xfId="18021" xr:uid="{D25E3742-8DD7-420D-B3A7-0A515F3A3616}"/>
    <cellStyle name="Separador de milhares 2 2 5 14 2 2 4" xfId="11910" xr:uid="{4F67E28E-2189-486C-964C-9D90E1606E6B}"/>
    <cellStyle name="Separador de milhares 2 2 5 14 2 3" xfId="7517" xr:uid="{4E7E85AC-A23B-49C7-BE30-52A7ECDDAD49}"/>
    <cellStyle name="Separador de milhares 2 2 5 14 2 3 2" xfId="19430" xr:uid="{E38DCFAC-89B9-413B-A92D-7EB7119CCA88}"/>
    <cellStyle name="Separador de milhares 2 2 5 14 2 3 3" xfId="13299" xr:uid="{82EAB3BE-CA39-4BC0-BE76-215ED210E9C3}"/>
    <cellStyle name="Separador de milhares 2 2 5 14 2 4" xfId="16611" xr:uid="{1F179859-6DAB-473C-865D-469A7F66BBF5}"/>
    <cellStyle name="Separador de milhares 2 2 5 14 2 5" xfId="10521" xr:uid="{D1AF37D5-38F2-4D85-8A93-44DCBF8AE0DD}"/>
    <cellStyle name="Separador de milhares 2 2 5 14 3" xfId="5164" xr:uid="{0F184DC6-AB1C-47C5-957E-0654536526E5}"/>
    <cellStyle name="Separador de milhares 2 2 5 14 3 2" xfId="6574" xr:uid="{62B08636-0359-4403-B6A6-F2792C1BFA4B}"/>
    <cellStyle name="Separador de milhares 2 2 5 14 3 2 2" xfId="9393" xr:uid="{BE08D834-80CC-450B-9916-7D9CC9A2158A}"/>
    <cellStyle name="Separador de milhares 2 2 5 14 3 2 2 2" xfId="21306" xr:uid="{61233F6D-4520-47EE-992B-40CD4C0257AB}"/>
    <cellStyle name="Separador de milhares 2 2 5 14 3 2 2 3" xfId="15149" xr:uid="{D202A807-4938-4489-B8D2-2AEF7F961E71}"/>
    <cellStyle name="Separador de milhares 2 2 5 14 3 2 3" xfId="18487" xr:uid="{F4225F2E-FA67-495E-BC55-6220578280C5}"/>
    <cellStyle name="Separador de milhares 2 2 5 14 3 2 4" xfId="12371" xr:uid="{50C9085E-0EF8-468D-97B5-A1368BCEE585}"/>
    <cellStyle name="Separador de milhares 2 2 5 14 3 3" xfId="7983" xr:uid="{ED9EFE83-38D5-4B9B-A12B-EA073314DBD2}"/>
    <cellStyle name="Separador de milhares 2 2 5 14 3 3 2" xfId="19896" xr:uid="{176A651E-2AE4-45F8-9FEA-6523F0447DF9}"/>
    <cellStyle name="Separador de milhares 2 2 5 14 3 3 3" xfId="13760" xr:uid="{6C3A0728-3FE9-4303-AE16-B56D63180630}"/>
    <cellStyle name="Separador de milhares 2 2 5 14 3 4" xfId="17077" xr:uid="{FA889B8F-0A6E-487B-83CF-66EB42DA89CB}"/>
    <cellStyle name="Separador de milhares 2 2 5 14 3 5" xfId="10982" xr:uid="{BC117500-2BB5-4995-9335-28EF4A2927B6}"/>
    <cellStyle name="Separador de milhares 2 2 5 14 4" xfId="5472" xr:uid="{5CAA9747-4EA1-4910-9399-00DBB95533B7}"/>
    <cellStyle name="Separador de milhares 2 2 5 14 4 2" xfId="6882" xr:uid="{67A10B99-87E5-4AD9-9672-3B37B3CC796A}"/>
    <cellStyle name="Separador de milhares 2 2 5 14 4 2 2" xfId="9701" xr:uid="{7C91FE5C-B6EE-4AD3-8979-74CB0AE78348}"/>
    <cellStyle name="Separador de milhares 2 2 5 14 4 2 2 2" xfId="21614" xr:uid="{7F99E2C9-DE51-4582-B6F7-A943AF6339CB}"/>
    <cellStyle name="Separador de milhares 2 2 5 14 4 2 2 3" xfId="15453" xr:uid="{91C623F0-4AA9-4382-9BDA-008B9154B3B0}"/>
    <cellStyle name="Separador de milhares 2 2 5 14 4 2 3" xfId="18795" xr:uid="{B1A46A78-A2F0-4925-AABA-5DD4517612DA}"/>
    <cellStyle name="Separador de milhares 2 2 5 14 4 2 4" xfId="12675" xr:uid="{BA376923-F294-4AE9-B85D-70C8391BE811}"/>
    <cellStyle name="Separador de milhares 2 2 5 14 4 3" xfId="8291" xr:uid="{170D1458-AF5A-4592-8984-8695E11BCE16}"/>
    <cellStyle name="Separador de milhares 2 2 5 14 4 3 2" xfId="20204" xr:uid="{433A8471-9663-4BAF-A006-3D136B38EECA}"/>
    <cellStyle name="Separador de milhares 2 2 5 14 4 3 3" xfId="14064" xr:uid="{C5B1A82E-7A47-42A0-B159-F58D8B439DB0}"/>
    <cellStyle name="Separador de milhares 2 2 5 14 4 4" xfId="17385" xr:uid="{0ED7E67C-6971-4F49-9A5A-FF5B3829CBBE}"/>
    <cellStyle name="Separador de milhares 2 2 5 14 4 5" xfId="11286" xr:uid="{DC754EEA-31E8-470A-8259-F94951DD6D6A}"/>
    <cellStyle name="Separador de milhares 2 2 5 14 5" xfId="5786" xr:uid="{AF684C99-6554-44FE-A805-2F0AB7FD929E}"/>
    <cellStyle name="Separador de milhares 2 2 5 14 5 2" xfId="8605" xr:uid="{390F91ED-B6C6-4A03-81B4-80F8829F1B74}"/>
    <cellStyle name="Separador de milhares 2 2 5 14 5 2 2" xfId="20518" xr:uid="{8EA94198-2C6D-49C6-ACD1-9B98918798BD}"/>
    <cellStyle name="Separador de milhares 2 2 5 14 5 2 3" xfId="14368" xr:uid="{C6DF7D29-CE66-4541-84B8-055E96B4E192}"/>
    <cellStyle name="Separador de milhares 2 2 5 14 5 3" xfId="17699" xr:uid="{592D633E-CDB5-4431-9E5E-36DCD5B87D82}"/>
    <cellStyle name="Separador de milhares 2 2 5 14 5 4" xfId="11590" xr:uid="{C40C1A3A-6DDE-403A-8128-C4C1BC8CF51C}"/>
    <cellStyle name="Separador de milhares 2 2 5 14 6" xfId="7195" xr:uid="{F7CD06DC-4544-4130-B253-50B12BA37790}"/>
    <cellStyle name="Separador de milhares 2 2 5 14 6 2" xfId="19108" xr:uid="{9E244E2F-CA33-4D3E-9A45-6B2AD1DBFB1A}"/>
    <cellStyle name="Separador de milhares 2 2 5 14 6 3" xfId="12979" xr:uid="{BE7A331F-3766-4FC7-B1BB-82EDAE0BCE4D}"/>
    <cellStyle name="Separador de milhares 2 2 5 14 7" xfId="16111" xr:uid="{9734BEE9-47DF-49B0-B928-6CE3F97E1E96}"/>
    <cellStyle name="Separador de milhares 2 2 5 14 8" xfId="10044" xr:uid="{8A19805F-24CF-4F76-B2F6-DB88F00002A1}"/>
    <cellStyle name="Separador de milhares 2 2 5 15" xfId="3803" xr:uid="{1DFB591C-1257-4AF7-B053-94E64403DE5D}"/>
    <cellStyle name="Separador de milhares 2 2 5 15 2" xfId="4699" xr:uid="{15B0EA0D-EA32-4F7B-AB5B-C8067CDD3CA2}"/>
    <cellStyle name="Separador de milhares 2 2 5 15 2 2" xfId="6109" xr:uid="{A41FDCE1-8959-4BE4-A54D-9193BEEA68AA}"/>
    <cellStyle name="Separador de milhares 2 2 5 15 2 2 2" xfId="8928" xr:uid="{C5B3E1EF-75F0-4D5B-971F-DCDD04E5C957}"/>
    <cellStyle name="Separador de milhares 2 2 5 15 2 2 2 2" xfId="20841" xr:uid="{91AB394E-875C-4766-9F14-139E03198907}"/>
    <cellStyle name="Separador de milhares 2 2 5 15 2 2 2 3" xfId="14689" xr:uid="{9038EF4F-C21C-4E8D-B2EB-F3067D164404}"/>
    <cellStyle name="Separador de milhares 2 2 5 15 2 2 3" xfId="18022" xr:uid="{CF690A8D-B856-4766-9C93-C22C8F0FCC21}"/>
    <cellStyle name="Separador de milhares 2 2 5 15 2 2 4" xfId="11911" xr:uid="{BC6027B4-2574-4694-8883-C517075FB85B}"/>
    <cellStyle name="Separador de milhares 2 2 5 15 2 3" xfId="7518" xr:uid="{6EA88549-2557-4218-A4FD-478E22093B8A}"/>
    <cellStyle name="Separador de milhares 2 2 5 15 2 3 2" xfId="19431" xr:uid="{746A8A74-7091-4F1C-B7BA-04C3B6D9430B}"/>
    <cellStyle name="Separador de milhares 2 2 5 15 2 3 3" xfId="13300" xr:uid="{DBDF1580-D952-4A93-9434-698AF9A31BE3}"/>
    <cellStyle name="Separador de milhares 2 2 5 15 2 4" xfId="16612" xr:uid="{22204EF4-44F4-47BE-842F-02140671804E}"/>
    <cellStyle name="Separador de milhares 2 2 5 15 2 5" xfId="10522" xr:uid="{8637786E-4A96-42CA-A256-F0C275F69AA5}"/>
    <cellStyle name="Separador de milhares 2 2 5 15 3" xfId="5165" xr:uid="{8241BA44-D5B2-4669-BB7C-C7E717F6EA93}"/>
    <cellStyle name="Separador de milhares 2 2 5 15 3 2" xfId="6575" xr:uid="{C81BC995-FB08-4252-B8DB-28970035FFA2}"/>
    <cellStyle name="Separador de milhares 2 2 5 15 3 2 2" xfId="9394" xr:uid="{B7EAD8D8-AA96-47DB-91E8-CFAB35555470}"/>
    <cellStyle name="Separador de milhares 2 2 5 15 3 2 2 2" xfId="21307" xr:uid="{CC083E06-9CD2-4EC5-BDED-C9F9A15DC144}"/>
    <cellStyle name="Separador de milhares 2 2 5 15 3 2 2 3" xfId="15150" xr:uid="{4DC800CE-AA32-4EE7-8718-8C68F185D4EC}"/>
    <cellStyle name="Separador de milhares 2 2 5 15 3 2 3" xfId="18488" xr:uid="{B73AAE21-D944-40FD-BE92-B0593B82E7BE}"/>
    <cellStyle name="Separador de milhares 2 2 5 15 3 2 4" xfId="12372" xr:uid="{64658813-B5A3-4E39-8851-21E6090FA5D2}"/>
    <cellStyle name="Separador de milhares 2 2 5 15 3 3" xfId="7984" xr:uid="{CFFE058F-30C2-4241-A810-E9B58D81B1D8}"/>
    <cellStyle name="Separador de milhares 2 2 5 15 3 3 2" xfId="19897" xr:uid="{FDF3542A-A79D-43D7-AB21-DEAB2EA93133}"/>
    <cellStyle name="Separador de milhares 2 2 5 15 3 3 3" xfId="13761" xr:uid="{BA9499FF-F7BC-404A-8C5D-EEE13C0D46E5}"/>
    <cellStyle name="Separador de milhares 2 2 5 15 3 4" xfId="17078" xr:uid="{7DF9FB11-094F-4E11-82DB-9D99533EE4C0}"/>
    <cellStyle name="Separador de milhares 2 2 5 15 3 5" xfId="10983" xr:uid="{135C076C-F04A-4C58-867D-D4191CCF8C9F}"/>
    <cellStyle name="Separador de milhares 2 2 5 15 4" xfId="5473" xr:uid="{44EEE6D0-9AA9-479B-971A-A092E5CC29D0}"/>
    <cellStyle name="Separador de milhares 2 2 5 15 4 2" xfId="6883" xr:uid="{5282CE06-1E1F-44D1-86E9-2F71A95D554F}"/>
    <cellStyle name="Separador de milhares 2 2 5 15 4 2 2" xfId="9702" xr:uid="{D181E5BA-EE8D-4E58-AB73-88944B1C7E97}"/>
    <cellStyle name="Separador de milhares 2 2 5 15 4 2 2 2" xfId="21615" xr:uid="{D110A968-BFFF-4F46-8D00-7626F96790ED}"/>
    <cellStyle name="Separador de milhares 2 2 5 15 4 2 2 3" xfId="15454" xr:uid="{DF9FE504-D7D5-46BA-85A2-4AE3B22B7F35}"/>
    <cellStyle name="Separador de milhares 2 2 5 15 4 2 3" xfId="18796" xr:uid="{49C3F57C-D928-4FBA-8AFB-6A9374639DE9}"/>
    <cellStyle name="Separador de milhares 2 2 5 15 4 2 4" xfId="12676" xr:uid="{B974B1EF-FA5C-478C-88A5-F5DD7D8BA26C}"/>
    <cellStyle name="Separador de milhares 2 2 5 15 4 3" xfId="8292" xr:uid="{7389BF32-69B8-4A2F-AD89-38D9E0CAC9E5}"/>
    <cellStyle name="Separador de milhares 2 2 5 15 4 3 2" xfId="20205" xr:uid="{7E439B85-8234-4A8D-A973-7C5BC40D8469}"/>
    <cellStyle name="Separador de milhares 2 2 5 15 4 3 3" xfId="14065" xr:uid="{F9EAB85C-A0A6-40F3-A398-1524786FC99D}"/>
    <cellStyle name="Separador de milhares 2 2 5 15 4 4" xfId="17386" xr:uid="{FFDF5F9E-E451-47E1-87A8-C5B82C62F2FD}"/>
    <cellStyle name="Separador de milhares 2 2 5 15 4 5" xfId="11287" xr:uid="{BD45305A-EE68-43E0-87AB-3E69EBBAA11F}"/>
    <cellStyle name="Separador de milhares 2 2 5 15 5" xfId="5787" xr:uid="{6CB399C6-8663-4EC6-9C22-FABC1F33A7FC}"/>
    <cellStyle name="Separador de milhares 2 2 5 15 5 2" xfId="8606" xr:uid="{7D431D7D-F772-4D88-8F0F-C2C820F784A3}"/>
    <cellStyle name="Separador de milhares 2 2 5 15 5 2 2" xfId="20519" xr:uid="{4B2BAA74-B815-4FBF-A96E-580CC8ADE048}"/>
    <cellStyle name="Separador de milhares 2 2 5 15 5 2 3" xfId="14369" xr:uid="{80F0B1BA-D06D-40ED-9729-40BE4F7147DD}"/>
    <cellStyle name="Separador de milhares 2 2 5 15 5 3" xfId="17700" xr:uid="{9CE3AB86-B6C7-4D73-A391-C24ECAC34DDE}"/>
    <cellStyle name="Separador de milhares 2 2 5 15 5 4" xfId="11591" xr:uid="{30982D63-24C4-4BED-88DF-14942B9AD843}"/>
    <cellStyle name="Separador de milhares 2 2 5 15 6" xfId="7196" xr:uid="{98CF9E81-2B4D-4F83-86EF-5950D70369A7}"/>
    <cellStyle name="Separador de milhares 2 2 5 15 6 2" xfId="19109" xr:uid="{B143DEE8-BAC7-4648-8337-2B5714EF7FA6}"/>
    <cellStyle name="Separador de milhares 2 2 5 15 6 3" xfId="12980" xr:uid="{9857C821-01AA-46ED-9C84-3114F08B4E6F}"/>
    <cellStyle name="Separador de milhares 2 2 5 15 7" xfId="16112" xr:uid="{2C3C6768-C9B9-4267-AB18-ABC593E55ACC}"/>
    <cellStyle name="Separador de milhares 2 2 5 15 8" xfId="10045" xr:uid="{A12DFB16-1B78-4AAC-BB17-93D777C7A8A1}"/>
    <cellStyle name="Separador de milhares 2 2 5 16" xfId="3804" xr:uid="{76187256-F9CD-47E8-80EE-C437D17B3531}"/>
    <cellStyle name="Separador de milhares 2 2 5 16 2" xfId="4700" xr:uid="{3D83E363-1B16-4229-97A5-15D12B2AB19F}"/>
    <cellStyle name="Separador de milhares 2 2 5 16 2 2" xfId="6110" xr:uid="{BBF13314-EDB0-4514-836F-CE2D5597694F}"/>
    <cellStyle name="Separador de milhares 2 2 5 16 2 2 2" xfId="8929" xr:uid="{E404C75E-406F-4D94-AC3E-5F6F731B30ED}"/>
    <cellStyle name="Separador de milhares 2 2 5 16 2 2 2 2" xfId="20842" xr:uid="{5BCAC35B-B0DD-441F-8D74-13E58D51D333}"/>
    <cellStyle name="Separador de milhares 2 2 5 16 2 2 2 3" xfId="14690" xr:uid="{F275E19A-E56E-48DE-B905-D4A56CA2986E}"/>
    <cellStyle name="Separador de milhares 2 2 5 16 2 2 3" xfId="18023" xr:uid="{563845B5-24A2-418C-B01D-46AC0CE0A510}"/>
    <cellStyle name="Separador de milhares 2 2 5 16 2 2 4" xfId="11912" xr:uid="{A0554E77-29A2-4314-ABF0-6F8162953F82}"/>
    <cellStyle name="Separador de milhares 2 2 5 16 2 3" xfId="7519" xr:uid="{02869C8D-627A-440E-8990-C73103FDDEB3}"/>
    <cellStyle name="Separador de milhares 2 2 5 16 2 3 2" xfId="19432" xr:uid="{D8767406-2BFB-4AE0-BB55-679ABB0D022B}"/>
    <cellStyle name="Separador de milhares 2 2 5 16 2 3 3" xfId="13301" xr:uid="{F253C838-3F79-4622-9605-AB83A1A7A5A0}"/>
    <cellStyle name="Separador de milhares 2 2 5 16 2 4" xfId="16613" xr:uid="{C9D299C7-B2EA-4F4D-A503-7E1D19A9BC58}"/>
    <cellStyle name="Separador de milhares 2 2 5 16 2 5" xfId="10523" xr:uid="{26D5834A-44C4-429A-B698-3E1660455931}"/>
    <cellStyle name="Separador de milhares 2 2 5 16 3" xfId="5166" xr:uid="{F441FF15-4304-486C-A357-83BCB69EBAF2}"/>
    <cellStyle name="Separador de milhares 2 2 5 16 3 2" xfId="6576" xr:uid="{6C7465ED-6DE4-4944-922A-CB2AF9C16471}"/>
    <cellStyle name="Separador de milhares 2 2 5 16 3 2 2" xfId="9395" xr:uid="{4E9DE6B1-733A-48E8-87A2-71A2608A8574}"/>
    <cellStyle name="Separador de milhares 2 2 5 16 3 2 2 2" xfId="21308" xr:uid="{4C4030FA-F25C-4C9B-A22A-E251959F557A}"/>
    <cellStyle name="Separador de milhares 2 2 5 16 3 2 2 3" xfId="15151" xr:uid="{3B8C28B6-9898-481C-B3C0-8CA1C3907E89}"/>
    <cellStyle name="Separador de milhares 2 2 5 16 3 2 3" xfId="18489" xr:uid="{4ED2120B-B8C5-4F39-944F-CA310D52E9A4}"/>
    <cellStyle name="Separador de milhares 2 2 5 16 3 2 4" xfId="12373" xr:uid="{8D1B969D-9D64-4204-A728-E32ED4E7EA0C}"/>
    <cellStyle name="Separador de milhares 2 2 5 16 3 3" xfId="7985" xr:uid="{C412C747-0C60-4972-8744-8C1C7C32B889}"/>
    <cellStyle name="Separador de milhares 2 2 5 16 3 3 2" xfId="19898" xr:uid="{4AB89DC0-407D-479B-A6D4-85A5F5E511E4}"/>
    <cellStyle name="Separador de milhares 2 2 5 16 3 3 3" xfId="13762" xr:uid="{8FE596BB-389B-47F8-B9CA-311D8BF4760C}"/>
    <cellStyle name="Separador de milhares 2 2 5 16 3 4" xfId="17079" xr:uid="{915D14C3-7D53-43A9-B65A-C206B1FD98DC}"/>
    <cellStyle name="Separador de milhares 2 2 5 16 3 5" xfId="10984" xr:uid="{41F232EF-C33B-492D-9C56-449675DED812}"/>
    <cellStyle name="Separador de milhares 2 2 5 16 4" xfId="5474" xr:uid="{840CF53D-301B-49B4-9A8C-A1F230FD8111}"/>
    <cellStyle name="Separador de milhares 2 2 5 16 4 2" xfId="6884" xr:uid="{7405C45B-5505-403B-8998-7755C0BB7604}"/>
    <cellStyle name="Separador de milhares 2 2 5 16 4 2 2" xfId="9703" xr:uid="{06B9D517-1A31-44BB-BF8F-0A750E7FB245}"/>
    <cellStyle name="Separador de milhares 2 2 5 16 4 2 2 2" xfId="21616" xr:uid="{06755664-B18A-4350-91EB-2B0E8B843644}"/>
    <cellStyle name="Separador de milhares 2 2 5 16 4 2 2 3" xfId="15455" xr:uid="{E6BC482E-C915-44FE-91E7-D561B1B8FADC}"/>
    <cellStyle name="Separador de milhares 2 2 5 16 4 2 3" xfId="18797" xr:uid="{D97F8BE1-9C76-4C71-8542-5A02B0082C52}"/>
    <cellStyle name="Separador de milhares 2 2 5 16 4 2 4" xfId="12677" xr:uid="{EC755F10-0F42-4849-8919-D5BC6A0B1678}"/>
    <cellStyle name="Separador de milhares 2 2 5 16 4 3" xfId="8293" xr:uid="{FA466882-8C78-4EEA-AB85-C85A717B8F8E}"/>
    <cellStyle name="Separador de milhares 2 2 5 16 4 3 2" xfId="20206" xr:uid="{446646F8-FC12-4EF6-89A4-8D4F24DD80F1}"/>
    <cellStyle name="Separador de milhares 2 2 5 16 4 3 3" xfId="14066" xr:uid="{A7F7B043-C21F-4145-B6D1-E287687F5219}"/>
    <cellStyle name="Separador de milhares 2 2 5 16 4 4" xfId="17387" xr:uid="{78B8FDA9-B5DB-4AE5-8953-DB2C5BD4AC25}"/>
    <cellStyle name="Separador de milhares 2 2 5 16 4 5" xfId="11288" xr:uid="{38A5E0B9-5AD1-4CBA-9826-6B8E96B20214}"/>
    <cellStyle name="Separador de milhares 2 2 5 16 5" xfId="5788" xr:uid="{CD9D3CB1-09E0-4788-9E9E-1098EBB3F9FB}"/>
    <cellStyle name="Separador de milhares 2 2 5 16 5 2" xfId="8607" xr:uid="{F722B522-25C0-48D4-8423-0978D9B1679A}"/>
    <cellStyle name="Separador de milhares 2 2 5 16 5 2 2" xfId="20520" xr:uid="{ADC656D7-90C6-4C9C-9F72-4D5FB9D5C5FF}"/>
    <cellStyle name="Separador de milhares 2 2 5 16 5 2 3" xfId="14370" xr:uid="{8A208230-38F9-4118-B1F4-E36A3CB5262C}"/>
    <cellStyle name="Separador de milhares 2 2 5 16 5 3" xfId="17701" xr:uid="{3060C537-6DF6-4156-9E48-C86AF338DC7A}"/>
    <cellStyle name="Separador de milhares 2 2 5 16 5 4" xfId="11592" xr:uid="{186D9BD3-1B43-441C-B870-312DE260D6E0}"/>
    <cellStyle name="Separador de milhares 2 2 5 16 6" xfId="7197" xr:uid="{694C535C-E2C5-4080-A450-7BE2228DC5D0}"/>
    <cellStyle name="Separador de milhares 2 2 5 16 6 2" xfId="19110" xr:uid="{54D105D1-3F2E-4697-A9A3-BE9E11C31B9C}"/>
    <cellStyle name="Separador de milhares 2 2 5 16 6 3" xfId="12981" xr:uid="{1D87E1C4-9040-436A-A23D-6E4D1CA73B0A}"/>
    <cellStyle name="Separador de milhares 2 2 5 16 7" xfId="16113" xr:uid="{FCEDE79F-1C3C-4A54-BBCA-FCD6601C9113}"/>
    <cellStyle name="Separador de milhares 2 2 5 16 8" xfId="10046" xr:uid="{C78D3042-F35C-4B6A-A702-8337F5A2D833}"/>
    <cellStyle name="Separador de milhares 2 2 5 17" xfId="4693" xr:uid="{3AA4D78D-5380-45FF-9E36-684D1F2C89F0}"/>
    <cellStyle name="Separador de milhares 2 2 5 17 2" xfId="6103" xr:uid="{8DC4B129-E7B6-41D9-B8B7-20C831E93CC5}"/>
    <cellStyle name="Separador de milhares 2 2 5 17 2 2" xfId="8922" xr:uid="{82DA6C71-97BA-4210-B690-1D24F141B085}"/>
    <cellStyle name="Separador de milhares 2 2 5 17 2 2 2" xfId="20835" xr:uid="{681A9262-C40B-40BF-AF08-164AF124048B}"/>
    <cellStyle name="Separador de milhares 2 2 5 17 2 2 3" xfId="14683" xr:uid="{F9A4F7FE-A050-4A2D-827B-57C24DA5A2D5}"/>
    <cellStyle name="Separador de milhares 2 2 5 17 2 3" xfId="18016" xr:uid="{6C689306-83FB-42D5-9437-A5E768BF5F7E}"/>
    <cellStyle name="Separador de milhares 2 2 5 17 2 4" xfId="11905" xr:uid="{309D9749-0496-4B08-9A82-C2F4A671D524}"/>
    <cellStyle name="Separador de milhares 2 2 5 17 3" xfId="7512" xr:uid="{9EAAF9D3-9BFE-45C4-A794-5D3A53B54F7D}"/>
    <cellStyle name="Separador de milhares 2 2 5 17 3 2" xfId="19425" xr:uid="{E0539E03-5B28-4919-9211-796CB3A95DB1}"/>
    <cellStyle name="Separador de milhares 2 2 5 17 3 3" xfId="13294" xr:uid="{83053FD9-0C46-4A95-B274-4DE3EC75F18F}"/>
    <cellStyle name="Separador de milhares 2 2 5 17 4" xfId="16606" xr:uid="{8BDD5D4E-A07E-489F-9232-4E5137E1BBAA}"/>
    <cellStyle name="Separador de milhares 2 2 5 17 5" xfId="10516" xr:uid="{127290A3-D3FA-486F-9E76-5B58D761E7DB}"/>
    <cellStyle name="Separador de milhares 2 2 5 18" xfId="5159" xr:uid="{C108EBAE-951A-4D9A-B385-E2BA4B3E6AA1}"/>
    <cellStyle name="Separador de milhares 2 2 5 18 2" xfId="6569" xr:uid="{C5971A19-1D8F-45E8-B4D2-E353939A003C}"/>
    <cellStyle name="Separador de milhares 2 2 5 18 2 2" xfId="9388" xr:uid="{0FFF21A6-4774-4E96-88CF-C333DCC51DC2}"/>
    <cellStyle name="Separador de milhares 2 2 5 18 2 2 2" xfId="21301" xr:uid="{51302071-5651-4D0A-9545-4EEF56CC8E69}"/>
    <cellStyle name="Separador de milhares 2 2 5 18 2 2 3" xfId="15144" xr:uid="{DB677CB8-390C-44A1-B191-3206BA572F98}"/>
    <cellStyle name="Separador de milhares 2 2 5 18 2 3" xfId="18482" xr:uid="{746077DB-9792-449E-83C1-AFDA44590896}"/>
    <cellStyle name="Separador de milhares 2 2 5 18 2 4" xfId="12366" xr:uid="{9A6D1732-B40A-40A4-ACCF-5A8400D22EE8}"/>
    <cellStyle name="Separador de milhares 2 2 5 18 3" xfId="7978" xr:uid="{C5CB42F9-BA01-42E1-9C32-8953ADFCDB85}"/>
    <cellStyle name="Separador de milhares 2 2 5 18 3 2" xfId="19891" xr:uid="{CE736498-4B69-4DBC-98EA-6C835347D4F0}"/>
    <cellStyle name="Separador de milhares 2 2 5 18 3 3" xfId="13755" xr:uid="{2716A775-6B62-4E24-A561-11145DD4C7E8}"/>
    <cellStyle name="Separador de milhares 2 2 5 18 4" xfId="17072" xr:uid="{76A02D7D-FD3D-42A3-BC23-9D425A000DD1}"/>
    <cellStyle name="Separador de milhares 2 2 5 18 5" xfId="10977" xr:uid="{0739E779-8291-476B-9C58-9E240C4073B9}"/>
    <cellStyle name="Separador de milhares 2 2 5 19" xfId="5467" xr:uid="{C765570E-41F3-49D1-BCC6-FEAAF8549783}"/>
    <cellStyle name="Separador de milhares 2 2 5 19 2" xfId="6877" xr:uid="{84682AA4-4BAF-43C2-99B0-4021A8F872E7}"/>
    <cellStyle name="Separador de milhares 2 2 5 19 2 2" xfId="9696" xr:uid="{455223C9-2CFA-46D3-9C1E-FDD3B4C8CC2F}"/>
    <cellStyle name="Separador de milhares 2 2 5 19 2 2 2" xfId="21609" xr:uid="{E237A62D-BD4A-4D2B-A09B-44DE31E8A139}"/>
    <cellStyle name="Separador de milhares 2 2 5 19 2 2 3" xfId="15448" xr:uid="{9E733E64-C1FA-4CB9-8AD9-C37674199963}"/>
    <cellStyle name="Separador de milhares 2 2 5 19 2 3" xfId="18790" xr:uid="{064185DB-B295-4F7D-82D8-8681E64A1C24}"/>
    <cellStyle name="Separador de milhares 2 2 5 19 2 4" xfId="12670" xr:uid="{63CF3491-8805-4FE8-917C-58FA00BA61AB}"/>
    <cellStyle name="Separador de milhares 2 2 5 19 3" xfId="8286" xr:uid="{44C28F7F-6CD3-4C55-BE0E-BDAE26616DCA}"/>
    <cellStyle name="Separador de milhares 2 2 5 19 3 2" xfId="20199" xr:uid="{CFDAEBC1-F818-4E91-8753-42A8E8B4A398}"/>
    <cellStyle name="Separador de milhares 2 2 5 19 3 3" xfId="14059" xr:uid="{641C66E3-2640-44C7-80F3-A0A050A071C2}"/>
    <cellStyle name="Separador de milhares 2 2 5 19 4" xfId="17380" xr:uid="{3F0FD7B9-E4C3-4778-92D0-B6608994F20D}"/>
    <cellStyle name="Separador de milhares 2 2 5 19 5" xfId="11281" xr:uid="{A0461625-6E07-41F2-91B8-7DDF68122E46}"/>
    <cellStyle name="Separador de milhares 2 2 5 2" xfId="3805" xr:uid="{C37226EB-C855-4BB6-9871-4DECC20BB429}"/>
    <cellStyle name="Separador de milhares 2 2 5 2 2" xfId="4701" xr:uid="{F73D1324-39FE-465C-B215-080693674F50}"/>
    <cellStyle name="Separador de milhares 2 2 5 2 2 2" xfId="6111" xr:uid="{FD9E2237-B057-4D81-AAAE-9F902A466C69}"/>
    <cellStyle name="Separador de milhares 2 2 5 2 2 2 2" xfId="8930" xr:uid="{FEF75D09-5964-48A8-90C5-835519B57CC4}"/>
    <cellStyle name="Separador de milhares 2 2 5 2 2 2 2 2" xfId="20843" xr:uid="{B16868C6-0FDB-4452-B994-C2CC2F7BA750}"/>
    <cellStyle name="Separador de milhares 2 2 5 2 2 2 2 3" xfId="14691" xr:uid="{0CDDB29E-A01B-4642-A89A-AE29BD055BC7}"/>
    <cellStyle name="Separador de milhares 2 2 5 2 2 2 3" xfId="18024" xr:uid="{88B10460-1C77-41ED-AC61-1383436C768E}"/>
    <cellStyle name="Separador de milhares 2 2 5 2 2 2 4" xfId="11913" xr:uid="{EC5E4FF1-40CF-4837-88D4-2A351DB1C144}"/>
    <cellStyle name="Separador de milhares 2 2 5 2 2 3" xfId="7520" xr:uid="{64BA3472-80F0-4173-A046-B7AC2FD88D3F}"/>
    <cellStyle name="Separador de milhares 2 2 5 2 2 3 2" xfId="19433" xr:uid="{627E859E-CCD0-4BCD-9F18-361C578E785C}"/>
    <cellStyle name="Separador de milhares 2 2 5 2 2 3 3" xfId="13302" xr:uid="{798DDE6E-8933-4ADF-A079-257DA813E3F6}"/>
    <cellStyle name="Separador de milhares 2 2 5 2 2 4" xfId="16614" xr:uid="{F0FE2555-6B39-43DB-B44A-0EDD948723E8}"/>
    <cellStyle name="Separador de milhares 2 2 5 2 2 5" xfId="10524" xr:uid="{55D81D2C-D672-4002-8C19-58FA705A7E7A}"/>
    <cellStyle name="Separador de milhares 2 2 5 2 3" xfId="5167" xr:uid="{0276B80B-86CB-48D0-B3AB-167CD4D5CD72}"/>
    <cellStyle name="Separador de milhares 2 2 5 2 3 2" xfId="6577" xr:uid="{15298926-FF14-4EC0-BF11-9C7FE5C9381F}"/>
    <cellStyle name="Separador de milhares 2 2 5 2 3 2 2" xfId="9396" xr:uid="{4AFD1203-277E-42E7-8483-F54E2FEC0E39}"/>
    <cellStyle name="Separador de milhares 2 2 5 2 3 2 2 2" xfId="21309" xr:uid="{9302A396-7822-4C1B-A86B-BC8325663B16}"/>
    <cellStyle name="Separador de milhares 2 2 5 2 3 2 2 3" xfId="15152" xr:uid="{F554F9B2-5778-4706-BE7E-5C9DF7A12EE8}"/>
    <cellStyle name="Separador de milhares 2 2 5 2 3 2 3" xfId="18490" xr:uid="{F7BD6893-9CC6-4B57-A5B8-CDDA5134A5C7}"/>
    <cellStyle name="Separador de milhares 2 2 5 2 3 2 4" xfId="12374" xr:uid="{1F94BC1F-A29F-4399-B8C0-50ECD02022CA}"/>
    <cellStyle name="Separador de milhares 2 2 5 2 3 3" xfId="7986" xr:uid="{6D3723F5-ABB6-492C-A65D-C720EA2B97D9}"/>
    <cellStyle name="Separador de milhares 2 2 5 2 3 3 2" xfId="19899" xr:uid="{316F2151-8011-49F9-B9C7-C13D7566F855}"/>
    <cellStyle name="Separador de milhares 2 2 5 2 3 3 3" xfId="13763" xr:uid="{DAF1BB48-6981-471E-84A4-13800DE1E693}"/>
    <cellStyle name="Separador de milhares 2 2 5 2 3 4" xfId="17080" xr:uid="{E919BE78-635B-4944-8800-A4BAA494CF4A}"/>
    <cellStyle name="Separador de milhares 2 2 5 2 3 5" xfId="10985" xr:uid="{9FE7207B-E329-450A-AFB0-5066FA63B63E}"/>
    <cellStyle name="Separador de milhares 2 2 5 2 4" xfId="5475" xr:uid="{67F1E318-79C0-4BE7-8D51-5C47C11C4ADD}"/>
    <cellStyle name="Separador de milhares 2 2 5 2 4 2" xfId="6885" xr:uid="{74513599-44DE-4FA6-8788-7C79E7516F21}"/>
    <cellStyle name="Separador de milhares 2 2 5 2 4 2 2" xfId="9704" xr:uid="{580BE1B3-27A9-4CF1-A656-1B5AD703AAEE}"/>
    <cellStyle name="Separador de milhares 2 2 5 2 4 2 2 2" xfId="21617" xr:uid="{0C31C80F-38C1-49CC-9031-6835784FD3C0}"/>
    <cellStyle name="Separador de milhares 2 2 5 2 4 2 2 3" xfId="15456" xr:uid="{A392D1CE-7DC6-457C-BA85-3247BC739C3F}"/>
    <cellStyle name="Separador de milhares 2 2 5 2 4 2 3" xfId="18798" xr:uid="{BDFCE592-CE67-48D6-87A7-FC35638716CA}"/>
    <cellStyle name="Separador de milhares 2 2 5 2 4 2 4" xfId="12678" xr:uid="{4F66FEFE-64E4-415E-9A20-A4746F45B788}"/>
    <cellStyle name="Separador de milhares 2 2 5 2 4 3" xfId="8294" xr:uid="{63901D1B-140F-4A37-ABB6-540A3E6E75AF}"/>
    <cellStyle name="Separador de milhares 2 2 5 2 4 3 2" xfId="20207" xr:uid="{2E151DB5-5AE8-4ACD-8650-B587AE0DAFAC}"/>
    <cellStyle name="Separador de milhares 2 2 5 2 4 3 3" xfId="14067" xr:uid="{6E683018-F588-4E7F-A069-AEAF8F1CF8E4}"/>
    <cellStyle name="Separador de milhares 2 2 5 2 4 4" xfId="17388" xr:uid="{61368CC7-AF58-432D-8B2E-DE48498DF6E6}"/>
    <cellStyle name="Separador de milhares 2 2 5 2 4 5" xfId="11289" xr:uid="{7B72AC3E-D5F2-4CEB-8E7B-B26CADAF2209}"/>
    <cellStyle name="Separador de milhares 2 2 5 2 5" xfId="5789" xr:uid="{97A2A47D-4C6C-48DF-8D06-BDC537EB049E}"/>
    <cellStyle name="Separador de milhares 2 2 5 2 5 2" xfId="8608" xr:uid="{CB498094-ABBB-4F44-9F47-5444786370AB}"/>
    <cellStyle name="Separador de milhares 2 2 5 2 5 2 2" xfId="20521" xr:uid="{75E442E0-EBDC-4037-B166-7C67ECDB8F00}"/>
    <cellStyle name="Separador de milhares 2 2 5 2 5 2 3" xfId="14371" xr:uid="{95BE747F-3BF7-437C-A5C0-894B19787E12}"/>
    <cellStyle name="Separador de milhares 2 2 5 2 5 3" xfId="17702" xr:uid="{742242CC-D7AE-4FEE-88E9-87701054D15C}"/>
    <cellStyle name="Separador de milhares 2 2 5 2 5 4" xfId="11593" xr:uid="{BFC345E2-BFF7-4809-B966-24D12A0B5DDC}"/>
    <cellStyle name="Separador de milhares 2 2 5 2 6" xfId="7198" xr:uid="{1E5AD606-0535-44C4-8CBA-7D5E96845588}"/>
    <cellStyle name="Separador de milhares 2 2 5 2 6 2" xfId="19111" xr:uid="{870454BC-D721-43F9-A580-691A06ADA57C}"/>
    <cellStyle name="Separador de milhares 2 2 5 2 6 3" xfId="12982" xr:uid="{FC5C8A3B-BB30-4DA5-A745-3FF789C521EA}"/>
    <cellStyle name="Separador de milhares 2 2 5 2 7" xfId="16114" xr:uid="{C448FF81-2394-44E2-96A7-141E7369D2F4}"/>
    <cellStyle name="Separador de milhares 2 2 5 2 8" xfId="10047" xr:uid="{63FA2595-4E00-40B4-B9D4-48D617AA4EDC}"/>
    <cellStyle name="Separador de milhares 2 2 5 20" xfId="5781" xr:uid="{CE6D5124-8CC5-45C0-B1E4-0AB38596C918}"/>
    <cellStyle name="Separador de milhares 2 2 5 20 2" xfId="8600" xr:uid="{3068A0E2-A38F-446E-AE03-59B5544AD1C8}"/>
    <cellStyle name="Separador de milhares 2 2 5 20 2 2" xfId="20513" xr:uid="{7A64D8B0-BF62-4992-AE9D-7DB7B3F8F380}"/>
    <cellStyle name="Separador de milhares 2 2 5 20 2 3" xfId="14363" xr:uid="{1869F2F7-03EF-45E6-8B5F-6D86DA1874B8}"/>
    <cellStyle name="Separador de milhares 2 2 5 20 3" xfId="17694" xr:uid="{38F4D40D-C9FF-4E83-8A16-B06B7572C7B8}"/>
    <cellStyle name="Separador de milhares 2 2 5 20 4" xfId="11585" xr:uid="{37A08734-E1B3-40DF-8598-7A1D0BDC3BBE}"/>
    <cellStyle name="Separador de milhares 2 2 5 21" xfId="7190" xr:uid="{7B816781-868C-4124-8BA8-6F3A2A27E6FB}"/>
    <cellStyle name="Separador de milhares 2 2 5 21 2" xfId="19103" xr:uid="{B5330E0D-096C-4E0D-A666-0EC3CA4D6263}"/>
    <cellStyle name="Separador de milhares 2 2 5 21 3" xfId="12974" xr:uid="{D7E8BAC2-6233-4B9E-9477-B26D158CFE45}"/>
    <cellStyle name="Separador de milhares 2 2 5 22" xfId="16106" xr:uid="{AAF9469F-2B0E-44BF-AFBB-78AC2517B211}"/>
    <cellStyle name="Separador de milhares 2 2 5 23" xfId="10039" xr:uid="{C8DB9957-EA2A-46E3-A37E-EB11F84A2630}"/>
    <cellStyle name="Separador de milhares 2 2 5 3" xfId="3806" xr:uid="{F16C1787-E39C-4FE2-A866-4A89A17920D0}"/>
    <cellStyle name="Separador de milhares 2 2 5 3 2" xfId="4702" xr:uid="{2C0422F5-031C-4968-8C41-21CC936D45D1}"/>
    <cellStyle name="Separador de milhares 2 2 5 3 2 2" xfId="6112" xr:uid="{1770429E-1529-4BFD-AB2A-A76B40326DCC}"/>
    <cellStyle name="Separador de milhares 2 2 5 3 2 2 2" xfId="8931" xr:uid="{2BDCCF92-0B36-4E43-B4C7-7979669BD259}"/>
    <cellStyle name="Separador de milhares 2 2 5 3 2 2 2 2" xfId="20844" xr:uid="{82956A83-17F9-40D7-B240-1632E6C74FDE}"/>
    <cellStyle name="Separador de milhares 2 2 5 3 2 2 2 3" xfId="14692" xr:uid="{194AF461-000B-4B53-A9B9-E2250D9FC8E0}"/>
    <cellStyle name="Separador de milhares 2 2 5 3 2 2 3" xfId="18025" xr:uid="{38E8B314-9AAD-431E-B12D-EE22FAA76CEA}"/>
    <cellStyle name="Separador de milhares 2 2 5 3 2 2 4" xfId="11914" xr:uid="{4D7479C1-89FF-4AB1-BBEC-5147DA2EECE2}"/>
    <cellStyle name="Separador de milhares 2 2 5 3 2 3" xfId="7521" xr:uid="{2B0A1FFD-BEF0-47B9-ABFD-6EF275626FBE}"/>
    <cellStyle name="Separador de milhares 2 2 5 3 2 3 2" xfId="19434" xr:uid="{88A5C643-796F-42B7-ACCA-B54DEF5A65D4}"/>
    <cellStyle name="Separador de milhares 2 2 5 3 2 3 3" xfId="13303" xr:uid="{CDB02577-60CD-4B46-A6F0-9A7390056BD4}"/>
    <cellStyle name="Separador de milhares 2 2 5 3 2 4" xfId="16615" xr:uid="{0E69436C-3977-45FF-A43C-7726E2E0DCB3}"/>
    <cellStyle name="Separador de milhares 2 2 5 3 2 5" xfId="10525" xr:uid="{C2CC315F-0A94-4435-93E3-05610CFA65BE}"/>
    <cellStyle name="Separador de milhares 2 2 5 3 3" xfId="5168" xr:uid="{6407A088-EB2C-43FF-87F0-68B06204FEE2}"/>
    <cellStyle name="Separador de milhares 2 2 5 3 3 2" xfId="6578" xr:uid="{EBAA67E5-6B64-458A-9C1D-C4008A5BB2CE}"/>
    <cellStyle name="Separador de milhares 2 2 5 3 3 2 2" xfId="9397" xr:uid="{D70D87F2-26C3-468B-BAE8-8E85B8333B22}"/>
    <cellStyle name="Separador de milhares 2 2 5 3 3 2 2 2" xfId="21310" xr:uid="{1BDD92D0-2E25-43BE-B044-CDB392E341AF}"/>
    <cellStyle name="Separador de milhares 2 2 5 3 3 2 2 3" xfId="15153" xr:uid="{BF53DBA5-99D3-4F73-B2D7-7C846250B2B1}"/>
    <cellStyle name="Separador de milhares 2 2 5 3 3 2 3" xfId="18491" xr:uid="{F7C38A50-6608-4AA5-A439-D965D7E292BD}"/>
    <cellStyle name="Separador de milhares 2 2 5 3 3 2 4" xfId="12375" xr:uid="{FE228C3C-5AE5-48A2-919F-24032AC69A3D}"/>
    <cellStyle name="Separador de milhares 2 2 5 3 3 3" xfId="7987" xr:uid="{36ADEDA0-C354-41CA-A57F-B3637A25817F}"/>
    <cellStyle name="Separador de milhares 2 2 5 3 3 3 2" xfId="19900" xr:uid="{7FC6DD65-61CD-40F9-9C4C-65A6AF7E65A2}"/>
    <cellStyle name="Separador de milhares 2 2 5 3 3 3 3" xfId="13764" xr:uid="{B50FEB59-3AB1-48A0-869B-D457338BE0CF}"/>
    <cellStyle name="Separador de milhares 2 2 5 3 3 4" xfId="17081" xr:uid="{96D5CFE1-8F1B-4EBF-808A-51E146A05F78}"/>
    <cellStyle name="Separador de milhares 2 2 5 3 3 5" xfId="10986" xr:uid="{6BD1D863-65A8-43CD-96B6-78C40A0F14E2}"/>
    <cellStyle name="Separador de milhares 2 2 5 3 4" xfId="5476" xr:uid="{A6AD27EB-A66B-498E-969F-A097AC315059}"/>
    <cellStyle name="Separador de milhares 2 2 5 3 4 2" xfId="6886" xr:uid="{1A922076-C861-4770-858F-F5877932D8A7}"/>
    <cellStyle name="Separador de milhares 2 2 5 3 4 2 2" xfId="9705" xr:uid="{03F5166E-94C8-4FF6-BDAC-A0079EE4EEE4}"/>
    <cellStyle name="Separador de milhares 2 2 5 3 4 2 2 2" xfId="21618" xr:uid="{F03550BE-0B6E-4E4E-9FD2-20C17728AA7F}"/>
    <cellStyle name="Separador de milhares 2 2 5 3 4 2 2 3" xfId="15457" xr:uid="{A90EB53C-FAB6-4CA3-9192-D68F8AB82E0E}"/>
    <cellStyle name="Separador de milhares 2 2 5 3 4 2 3" xfId="18799" xr:uid="{80856035-C9D5-4276-9F11-0A66F573E322}"/>
    <cellStyle name="Separador de milhares 2 2 5 3 4 2 4" xfId="12679" xr:uid="{242C40FC-45BF-4CC3-8B3D-3B37EA808B75}"/>
    <cellStyle name="Separador de milhares 2 2 5 3 4 3" xfId="8295" xr:uid="{5B399DB0-7996-4391-9A2C-B97BF8BD1FC0}"/>
    <cellStyle name="Separador de milhares 2 2 5 3 4 3 2" xfId="20208" xr:uid="{FE0A6B2F-3629-45B7-9C23-5A928EA4E111}"/>
    <cellStyle name="Separador de milhares 2 2 5 3 4 3 3" xfId="14068" xr:uid="{BD0926CF-B95E-4580-B122-9B3022F35E52}"/>
    <cellStyle name="Separador de milhares 2 2 5 3 4 4" xfId="17389" xr:uid="{33FC4B0D-2753-45BE-BFA0-767AE7271057}"/>
    <cellStyle name="Separador de milhares 2 2 5 3 4 5" xfId="11290" xr:uid="{EB888D80-855F-47A6-BCBD-EF9AA120FD0A}"/>
    <cellStyle name="Separador de milhares 2 2 5 3 5" xfId="5790" xr:uid="{1B6CBCE6-158B-44EA-8DBC-91551A57F2C3}"/>
    <cellStyle name="Separador de milhares 2 2 5 3 5 2" xfId="8609" xr:uid="{B754C2F2-5863-4758-993A-B37BFA15030C}"/>
    <cellStyle name="Separador de milhares 2 2 5 3 5 2 2" xfId="20522" xr:uid="{EAFFFF83-49E1-4FFA-B8FA-934838CC3CCF}"/>
    <cellStyle name="Separador de milhares 2 2 5 3 5 2 3" xfId="14372" xr:uid="{CC7BFA0F-1701-4B1D-9AD8-15C74FB5B83E}"/>
    <cellStyle name="Separador de milhares 2 2 5 3 5 3" xfId="17703" xr:uid="{D34FD4FC-4123-4DA3-A0E3-F1E8A3D06C94}"/>
    <cellStyle name="Separador de milhares 2 2 5 3 5 4" xfId="11594" xr:uid="{3672E471-8D6E-4D71-82D9-F6B8126E0773}"/>
    <cellStyle name="Separador de milhares 2 2 5 3 6" xfId="7199" xr:uid="{69016E06-C807-4A41-BC45-87B97E0F979D}"/>
    <cellStyle name="Separador de milhares 2 2 5 3 6 2" xfId="19112" xr:uid="{B4C7D867-581C-4577-9354-A59EA4392434}"/>
    <cellStyle name="Separador de milhares 2 2 5 3 6 3" xfId="12983" xr:uid="{D7481CD1-00FD-4191-B431-EC30F9C1EEA6}"/>
    <cellStyle name="Separador de milhares 2 2 5 3 7" xfId="16115" xr:uid="{B84E930E-7104-4F81-A7CB-C9B0E701B9D9}"/>
    <cellStyle name="Separador de milhares 2 2 5 3 8" xfId="10048" xr:uid="{2D4BC4DF-5240-438F-9E50-4621AD6A9BFB}"/>
    <cellStyle name="Separador de milhares 2 2 5 4" xfId="3807" xr:uid="{BDA37B0C-C600-496C-83B1-188A4EC02AF2}"/>
    <cellStyle name="Separador de milhares 2 2 5 4 2" xfId="4703" xr:uid="{2FAD7588-F0B2-4783-ADC6-96F8612C6D73}"/>
    <cellStyle name="Separador de milhares 2 2 5 4 2 2" xfId="6113" xr:uid="{7170307B-E43E-41FF-8F24-E11F7B775B49}"/>
    <cellStyle name="Separador de milhares 2 2 5 4 2 2 2" xfId="8932" xr:uid="{30E019EB-2975-4CD9-ACE0-B1C350459885}"/>
    <cellStyle name="Separador de milhares 2 2 5 4 2 2 2 2" xfId="20845" xr:uid="{CA1B941A-FEE8-42EB-AF62-8BBF780D465F}"/>
    <cellStyle name="Separador de milhares 2 2 5 4 2 2 2 3" xfId="14693" xr:uid="{3CD5605F-DEB4-4B4C-A745-48DC1A47CFA4}"/>
    <cellStyle name="Separador de milhares 2 2 5 4 2 2 3" xfId="18026" xr:uid="{6BFE6FF1-8F40-4F09-BF88-ACECF177B172}"/>
    <cellStyle name="Separador de milhares 2 2 5 4 2 2 4" xfId="11915" xr:uid="{7B505805-7367-4EBF-8FB5-7CA85181529C}"/>
    <cellStyle name="Separador de milhares 2 2 5 4 2 3" xfId="7522" xr:uid="{179B8F6C-117A-469A-B93A-442CC99B0E90}"/>
    <cellStyle name="Separador de milhares 2 2 5 4 2 3 2" xfId="19435" xr:uid="{3044EF91-20FC-4BD9-BE65-97F32284286C}"/>
    <cellStyle name="Separador de milhares 2 2 5 4 2 3 3" xfId="13304" xr:uid="{9D802A19-FC28-4E3E-B8FA-41B87D9E870D}"/>
    <cellStyle name="Separador de milhares 2 2 5 4 2 4" xfId="16616" xr:uid="{38587EFE-9D7F-4C13-BF2C-461371B9A1B9}"/>
    <cellStyle name="Separador de milhares 2 2 5 4 2 5" xfId="10526" xr:uid="{2BBF3471-62D8-4260-A221-57DD8D0BFCBD}"/>
    <cellStyle name="Separador de milhares 2 2 5 4 3" xfId="5169" xr:uid="{15C90338-FD93-45BB-9BF4-C3644149C63B}"/>
    <cellStyle name="Separador de milhares 2 2 5 4 3 2" xfId="6579" xr:uid="{B04EA9A4-B14C-43C4-88A8-5E2B31BD7469}"/>
    <cellStyle name="Separador de milhares 2 2 5 4 3 2 2" xfId="9398" xr:uid="{025F6872-418D-4C19-BB37-6D6E21A7EFC1}"/>
    <cellStyle name="Separador de milhares 2 2 5 4 3 2 2 2" xfId="21311" xr:uid="{BD576DD8-E7EE-47B8-A174-75C9F97D2221}"/>
    <cellStyle name="Separador de milhares 2 2 5 4 3 2 2 3" xfId="15154" xr:uid="{64B5A5A6-2116-45FE-84FF-0C2DA05398AA}"/>
    <cellStyle name="Separador de milhares 2 2 5 4 3 2 3" xfId="18492" xr:uid="{CECE9205-76BB-4C54-B130-95FEBB754ADB}"/>
    <cellStyle name="Separador de milhares 2 2 5 4 3 2 4" xfId="12376" xr:uid="{8C0466FA-B259-4A1D-97AA-60886E18F2DD}"/>
    <cellStyle name="Separador de milhares 2 2 5 4 3 3" xfId="7988" xr:uid="{F908BEBA-C668-4198-9FF5-F1A5B2DB5C19}"/>
    <cellStyle name="Separador de milhares 2 2 5 4 3 3 2" xfId="19901" xr:uid="{A1B53A56-2877-453C-89C9-AD6301BB667E}"/>
    <cellStyle name="Separador de milhares 2 2 5 4 3 3 3" xfId="13765" xr:uid="{A5BF70B4-81D9-4323-BE8E-BB27B872014C}"/>
    <cellStyle name="Separador de milhares 2 2 5 4 3 4" xfId="17082" xr:uid="{B01E9103-2ECF-4719-B9D3-E6E9157061EA}"/>
    <cellStyle name="Separador de milhares 2 2 5 4 3 5" xfId="10987" xr:uid="{A0C2797E-D7F6-4F77-A2BE-76C07870B5B3}"/>
    <cellStyle name="Separador de milhares 2 2 5 4 4" xfId="5477" xr:uid="{A2CA811B-D1F5-4DF5-BD59-DB22DB168B57}"/>
    <cellStyle name="Separador de milhares 2 2 5 4 4 2" xfId="6887" xr:uid="{E8D017DC-0A4A-4829-BC3A-E81EA0B7D940}"/>
    <cellStyle name="Separador de milhares 2 2 5 4 4 2 2" xfId="9706" xr:uid="{B5E86E60-807F-43C3-9EC3-1717A14F76E1}"/>
    <cellStyle name="Separador de milhares 2 2 5 4 4 2 2 2" xfId="21619" xr:uid="{F92BCB2A-E56A-4824-9E5A-BDBB7DD386D7}"/>
    <cellStyle name="Separador de milhares 2 2 5 4 4 2 2 3" xfId="15458" xr:uid="{F35CFD58-1E93-413E-A010-F0B78D828F4D}"/>
    <cellStyle name="Separador de milhares 2 2 5 4 4 2 3" xfId="18800" xr:uid="{00682B36-AD70-425D-BBBE-7D49E1192AD8}"/>
    <cellStyle name="Separador de milhares 2 2 5 4 4 2 4" xfId="12680" xr:uid="{36C1FC0C-2873-44FE-8AEC-8D575B0DBD52}"/>
    <cellStyle name="Separador de milhares 2 2 5 4 4 3" xfId="8296" xr:uid="{BCE7EFF2-6745-4DB0-A48E-26DB2CF5CF1F}"/>
    <cellStyle name="Separador de milhares 2 2 5 4 4 3 2" xfId="20209" xr:uid="{8D84920C-0B13-4F52-B71D-1230CB230BE9}"/>
    <cellStyle name="Separador de milhares 2 2 5 4 4 3 3" xfId="14069" xr:uid="{3FD0CFE6-F68E-4B30-A0AB-12C4BBBEA00C}"/>
    <cellStyle name="Separador de milhares 2 2 5 4 4 4" xfId="17390" xr:uid="{B5089712-E5FD-4281-AE91-6A9B9D6004AA}"/>
    <cellStyle name="Separador de milhares 2 2 5 4 4 5" xfId="11291" xr:uid="{4BB8CD5D-F491-4298-85ED-41207898759A}"/>
    <cellStyle name="Separador de milhares 2 2 5 4 5" xfId="5791" xr:uid="{AFD9EB58-B57E-423E-AC58-D4C40814B46B}"/>
    <cellStyle name="Separador de milhares 2 2 5 4 5 2" xfId="8610" xr:uid="{C6A34693-39DA-469F-B2BB-AA4A32B08EDE}"/>
    <cellStyle name="Separador de milhares 2 2 5 4 5 2 2" xfId="20523" xr:uid="{17083D3D-56A2-4172-A6AE-15E20669B01C}"/>
    <cellStyle name="Separador de milhares 2 2 5 4 5 2 3" xfId="14373" xr:uid="{8CEDCF7D-3956-46EB-8322-E6B173EBD16E}"/>
    <cellStyle name="Separador de milhares 2 2 5 4 5 3" xfId="17704" xr:uid="{D2704622-5DEC-44DF-88B8-D83B5427602E}"/>
    <cellStyle name="Separador de milhares 2 2 5 4 5 4" xfId="11595" xr:uid="{E1136946-4B67-41F6-AFAA-EC4BC8F818DA}"/>
    <cellStyle name="Separador de milhares 2 2 5 4 6" xfId="7200" xr:uid="{AE09F262-AD70-4EE8-8D47-1074290A9880}"/>
    <cellStyle name="Separador de milhares 2 2 5 4 6 2" xfId="19113" xr:uid="{E26CB9A7-B0D0-4BB9-825C-BCED50BEC3B9}"/>
    <cellStyle name="Separador de milhares 2 2 5 4 6 3" xfId="12984" xr:uid="{394A2DC1-748C-4299-8DEB-5B6B4940FCC9}"/>
    <cellStyle name="Separador de milhares 2 2 5 4 7" xfId="16116" xr:uid="{D2AD94CC-44CD-488D-80B9-7C56FEEC1205}"/>
    <cellStyle name="Separador de milhares 2 2 5 4 8" xfId="10049" xr:uid="{55FF1833-735A-44F4-B708-3ABD9367643F}"/>
    <cellStyle name="Separador de milhares 2 2 5 5" xfId="3808" xr:uid="{56C97345-E275-47CE-803E-59D493FAA2E4}"/>
    <cellStyle name="Separador de milhares 2 2 5 5 2" xfId="4704" xr:uid="{688CD972-92B9-40C2-B1C4-AC40947FD1BB}"/>
    <cellStyle name="Separador de milhares 2 2 5 5 2 2" xfId="6114" xr:uid="{EB83711A-EC56-47BE-BCD0-05B3C7AA8468}"/>
    <cellStyle name="Separador de milhares 2 2 5 5 2 2 2" xfId="8933" xr:uid="{006DF510-8CA0-47D7-8DE2-43B88A02E5B4}"/>
    <cellStyle name="Separador de milhares 2 2 5 5 2 2 2 2" xfId="20846" xr:uid="{CB6DDBCC-343A-4F49-A6B2-F3AB5AFEA58A}"/>
    <cellStyle name="Separador de milhares 2 2 5 5 2 2 2 3" xfId="14694" xr:uid="{0958B2D7-31D6-43B8-AA6E-727D7C339DF3}"/>
    <cellStyle name="Separador de milhares 2 2 5 5 2 2 3" xfId="18027" xr:uid="{151604A9-BB57-4D86-A3BC-C996CDC8E441}"/>
    <cellStyle name="Separador de milhares 2 2 5 5 2 2 4" xfId="11916" xr:uid="{856BC969-3DD8-4548-A1F6-ACACCAF42DA6}"/>
    <cellStyle name="Separador de milhares 2 2 5 5 2 3" xfId="7523" xr:uid="{A5DABBD1-443E-45CF-BA7E-D26862D0AB3D}"/>
    <cellStyle name="Separador de milhares 2 2 5 5 2 3 2" xfId="19436" xr:uid="{763773DB-6A62-4BB3-901D-8E5B3EB99009}"/>
    <cellStyle name="Separador de milhares 2 2 5 5 2 3 3" xfId="13305" xr:uid="{6F7DE9B2-6267-490B-9942-1A1BA04EC6A7}"/>
    <cellStyle name="Separador de milhares 2 2 5 5 2 4" xfId="16617" xr:uid="{6988A296-67BE-4D16-9CF1-25613264B64E}"/>
    <cellStyle name="Separador de milhares 2 2 5 5 2 5" xfId="10527" xr:uid="{DEAE1F07-AFF2-49DA-B107-CEE51B964222}"/>
    <cellStyle name="Separador de milhares 2 2 5 5 3" xfId="5170" xr:uid="{FE14A379-61F9-4DD5-8BE7-298C00D460AD}"/>
    <cellStyle name="Separador de milhares 2 2 5 5 3 2" xfId="6580" xr:uid="{B663D16A-C028-48E6-B317-2DEC999EB7AD}"/>
    <cellStyle name="Separador de milhares 2 2 5 5 3 2 2" xfId="9399" xr:uid="{BFF277C8-DEE6-4E27-9C83-32F298A906C4}"/>
    <cellStyle name="Separador de milhares 2 2 5 5 3 2 2 2" xfId="21312" xr:uid="{AD5213DC-85E0-473E-B240-C85A6811F542}"/>
    <cellStyle name="Separador de milhares 2 2 5 5 3 2 2 3" xfId="15155" xr:uid="{472D10DA-CBAD-401D-857C-F8955F94FCFF}"/>
    <cellStyle name="Separador de milhares 2 2 5 5 3 2 3" xfId="18493" xr:uid="{B4D0A080-FA4F-4DE3-8DC8-E484A041340B}"/>
    <cellStyle name="Separador de milhares 2 2 5 5 3 2 4" xfId="12377" xr:uid="{AFA1E40F-4E21-49DF-99A2-C27A736E58B3}"/>
    <cellStyle name="Separador de milhares 2 2 5 5 3 3" xfId="7989" xr:uid="{B18CDB8D-2B3F-4B71-A3F8-6B656B16A320}"/>
    <cellStyle name="Separador de milhares 2 2 5 5 3 3 2" xfId="19902" xr:uid="{F3879F2B-44F0-4DB9-837D-C1E35E1B61EE}"/>
    <cellStyle name="Separador de milhares 2 2 5 5 3 3 3" xfId="13766" xr:uid="{BAB425FD-0678-4DCC-BEF6-E9F9C9E0B17D}"/>
    <cellStyle name="Separador de milhares 2 2 5 5 3 4" xfId="17083" xr:uid="{A65BF79C-F2F0-4A8F-AE12-6AE88EDFD7F4}"/>
    <cellStyle name="Separador de milhares 2 2 5 5 3 5" xfId="10988" xr:uid="{E7FEF8D1-67A7-49AB-A23D-88F036C5777E}"/>
    <cellStyle name="Separador de milhares 2 2 5 5 4" xfId="5478" xr:uid="{C55C83E3-D48A-4052-BE2F-4682B9CBBF45}"/>
    <cellStyle name="Separador de milhares 2 2 5 5 4 2" xfId="6888" xr:uid="{3E597025-B20A-4F15-8FA1-B8C5FEE0B3D9}"/>
    <cellStyle name="Separador de milhares 2 2 5 5 4 2 2" xfId="9707" xr:uid="{A3E0496D-051D-4497-9744-23C1992E7F92}"/>
    <cellStyle name="Separador de milhares 2 2 5 5 4 2 2 2" xfId="21620" xr:uid="{5F753A16-37C1-4F2C-A6DC-51AC5BB42EC0}"/>
    <cellStyle name="Separador de milhares 2 2 5 5 4 2 2 3" xfId="15459" xr:uid="{9E8CE355-6BB3-4F1D-A2A7-78F3AA77FB15}"/>
    <cellStyle name="Separador de milhares 2 2 5 5 4 2 3" xfId="18801" xr:uid="{C4628C64-E473-4FD3-8216-1B8505FF6349}"/>
    <cellStyle name="Separador de milhares 2 2 5 5 4 2 4" xfId="12681" xr:uid="{597BA1F3-E819-4890-ACD8-A2D50FAF9621}"/>
    <cellStyle name="Separador de milhares 2 2 5 5 4 3" xfId="8297" xr:uid="{829E5875-14B5-4247-899A-8CA81C9102AE}"/>
    <cellStyle name="Separador de milhares 2 2 5 5 4 3 2" xfId="20210" xr:uid="{705F4876-8233-4278-99D8-FA76A1F11DEE}"/>
    <cellStyle name="Separador de milhares 2 2 5 5 4 3 3" xfId="14070" xr:uid="{E62CB19B-5028-42D0-BE20-11147919704C}"/>
    <cellStyle name="Separador de milhares 2 2 5 5 4 4" xfId="17391" xr:uid="{1A804F56-4D33-423A-BD38-F7272B6596A9}"/>
    <cellStyle name="Separador de milhares 2 2 5 5 4 5" xfId="11292" xr:uid="{C8902B2B-1AC3-4D1B-83EF-69F4BFBEEF60}"/>
    <cellStyle name="Separador de milhares 2 2 5 5 5" xfId="5792" xr:uid="{EB92C1C3-A5D5-430F-8E1E-908BB7FE4E01}"/>
    <cellStyle name="Separador de milhares 2 2 5 5 5 2" xfId="8611" xr:uid="{45126502-EE5B-4ADA-9813-8FBD2DFC7690}"/>
    <cellStyle name="Separador de milhares 2 2 5 5 5 2 2" xfId="20524" xr:uid="{8B216158-49F7-48CB-8D8D-65ED145ACB16}"/>
    <cellStyle name="Separador de milhares 2 2 5 5 5 2 3" xfId="14374" xr:uid="{26708786-0C7B-4A08-9A3A-000FF988896A}"/>
    <cellStyle name="Separador de milhares 2 2 5 5 5 3" xfId="17705" xr:uid="{31B59E39-9E1C-477F-BE92-67D8F47BC3A2}"/>
    <cellStyle name="Separador de milhares 2 2 5 5 5 4" xfId="11596" xr:uid="{64689C50-C9A1-4EE6-83E7-A1551C0A3256}"/>
    <cellStyle name="Separador de milhares 2 2 5 5 6" xfId="7201" xr:uid="{149FC113-5ECC-41F9-944F-44384489F53F}"/>
    <cellStyle name="Separador de milhares 2 2 5 5 6 2" xfId="19114" xr:uid="{95F33280-3570-47F8-AC93-6AE53A026EAE}"/>
    <cellStyle name="Separador de milhares 2 2 5 5 6 3" xfId="12985" xr:uid="{3437D0CF-16F4-4EAA-B673-1326981D5070}"/>
    <cellStyle name="Separador de milhares 2 2 5 5 7" xfId="16117" xr:uid="{2BE602B4-E8F2-4DA2-8C7D-33CB9B681441}"/>
    <cellStyle name="Separador de milhares 2 2 5 5 8" xfId="10050" xr:uid="{7FC346D8-9AF0-4C5E-91CA-8C2DCE45E7F7}"/>
    <cellStyle name="Separador de milhares 2 2 5 6" xfId="3809" xr:uid="{9EF1623F-0BAE-48E7-B197-0A4D5AAD2F50}"/>
    <cellStyle name="Separador de milhares 2 2 5 6 2" xfId="4705" xr:uid="{F527864A-4EEC-4020-B688-4F5C8F869B1D}"/>
    <cellStyle name="Separador de milhares 2 2 5 6 2 2" xfId="6115" xr:uid="{7895DD53-A395-4B8A-B6BE-EC3B6ACD1943}"/>
    <cellStyle name="Separador de milhares 2 2 5 6 2 2 2" xfId="8934" xr:uid="{9E469DDB-F1E7-414A-856C-D5B70CC20A9F}"/>
    <cellStyle name="Separador de milhares 2 2 5 6 2 2 2 2" xfId="20847" xr:uid="{4A37727A-94EF-4E32-B2B4-A98CD6BEE88B}"/>
    <cellStyle name="Separador de milhares 2 2 5 6 2 2 2 3" xfId="14695" xr:uid="{7B48CEC3-C8A2-4F12-B241-064A46F4BDDA}"/>
    <cellStyle name="Separador de milhares 2 2 5 6 2 2 3" xfId="18028" xr:uid="{CCD5DF5C-CBB0-4489-B0B6-87001CB21F94}"/>
    <cellStyle name="Separador de milhares 2 2 5 6 2 2 4" xfId="11917" xr:uid="{556C1A00-4277-48FA-A406-3B798A28C63B}"/>
    <cellStyle name="Separador de milhares 2 2 5 6 2 3" xfId="7524" xr:uid="{E1D0F3F9-A812-47B8-8FB2-7FE15DC51B6D}"/>
    <cellStyle name="Separador de milhares 2 2 5 6 2 3 2" xfId="19437" xr:uid="{8BE78D5E-1666-4C70-9CBC-AF22369E7575}"/>
    <cellStyle name="Separador de milhares 2 2 5 6 2 3 3" xfId="13306" xr:uid="{4B784191-CA69-4936-907F-FC203BCA227B}"/>
    <cellStyle name="Separador de milhares 2 2 5 6 2 4" xfId="16618" xr:uid="{66A8A701-A194-4E1E-A666-36BA5B434E00}"/>
    <cellStyle name="Separador de milhares 2 2 5 6 2 5" xfId="10528" xr:uid="{32116E0D-8859-4E52-915C-9AB819A1C76D}"/>
    <cellStyle name="Separador de milhares 2 2 5 6 3" xfId="5171" xr:uid="{6190C15B-F89F-4E63-A7FC-0ACF7C491EA6}"/>
    <cellStyle name="Separador de milhares 2 2 5 6 3 2" xfId="6581" xr:uid="{110CBB3C-A784-4D80-AF42-B20E4A3CCB19}"/>
    <cellStyle name="Separador de milhares 2 2 5 6 3 2 2" xfId="9400" xr:uid="{C8F306E0-CC94-4375-8197-8C0244CDD77B}"/>
    <cellStyle name="Separador de milhares 2 2 5 6 3 2 2 2" xfId="21313" xr:uid="{3A267B9C-682A-4752-8E84-30F6654D20AE}"/>
    <cellStyle name="Separador de milhares 2 2 5 6 3 2 2 3" xfId="15156" xr:uid="{13157924-B940-4389-99C9-84EE6FACB39B}"/>
    <cellStyle name="Separador de milhares 2 2 5 6 3 2 3" xfId="18494" xr:uid="{F9718233-5E7C-44D0-97C5-5B281F250B7B}"/>
    <cellStyle name="Separador de milhares 2 2 5 6 3 2 4" xfId="12378" xr:uid="{A51507BF-9F37-4ED0-A05B-F05376621BF2}"/>
    <cellStyle name="Separador de milhares 2 2 5 6 3 3" xfId="7990" xr:uid="{37C770AA-5612-4618-8232-DE866EFAE13A}"/>
    <cellStyle name="Separador de milhares 2 2 5 6 3 3 2" xfId="19903" xr:uid="{3806278B-A279-4E63-859E-37C033D47097}"/>
    <cellStyle name="Separador de milhares 2 2 5 6 3 3 3" xfId="13767" xr:uid="{7884AD67-B18B-4BF3-9357-65C7D4D08BA8}"/>
    <cellStyle name="Separador de milhares 2 2 5 6 3 4" xfId="17084" xr:uid="{78C3D1A8-03DE-4375-AA4B-DB88493BECE8}"/>
    <cellStyle name="Separador de milhares 2 2 5 6 3 5" xfId="10989" xr:uid="{D27C0CB6-12EF-4871-8DDB-59B473ECDBF2}"/>
    <cellStyle name="Separador de milhares 2 2 5 6 4" xfId="5479" xr:uid="{447E4D50-BF46-476F-9D1C-50A9DBD666ED}"/>
    <cellStyle name="Separador de milhares 2 2 5 6 4 2" xfId="6889" xr:uid="{EC48B7CD-24BE-4B6E-8064-A3D9AB181A68}"/>
    <cellStyle name="Separador de milhares 2 2 5 6 4 2 2" xfId="9708" xr:uid="{1BBE1C39-B1CB-4C55-B1BF-B9CD1E3C1A2D}"/>
    <cellStyle name="Separador de milhares 2 2 5 6 4 2 2 2" xfId="21621" xr:uid="{F02F4C4C-F920-4194-BC8D-3C52ACC56237}"/>
    <cellStyle name="Separador de milhares 2 2 5 6 4 2 2 3" xfId="15460" xr:uid="{92AE7541-8B6F-49F6-B42B-A974936E7584}"/>
    <cellStyle name="Separador de milhares 2 2 5 6 4 2 3" xfId="18802" xr:uid="{BF2E1972-71A7-477B-8441-4AA56E130284}"/>
    <cellStyle name="Separador de milhares 2 2 5 6 4 2 4" xfId="12682" xr:uid="{C84F04D5-C9B2-4720-A510-D8B82F5E8C14}"/>
    <cellStyle name="Separador de milhares 2 2 5 6 4 3" xfId="8298" xr:uid="{CD417667-8C4B-4D6E-A51D-4E2E77ECF1FE}"/>
    <cellStyle name="Separador de milhares 2 2 5 6 4 3 2" xfId="20211" xr:uid="{A3A10EEA-0C4D-4AA9-ABA2-638837E76908}"/>
    <cellStyle name="Separador de milhares 2 2 5 6 4 3 3" xfId="14071" xr:uid="{888E6C42-A81D-4DDB-A322-A8949E98B852}"/>
    <cellStyle name="Separador de milhares 2 2 5 6 4 4" xfId="17392" xr:uid="{CA60849F-C888-4163-B670-C2702E81D1C9}"/>
    <cellStyle name="Separador de milhares 2 2 5 6 4 5" xfId="11293" xr:uid="{B52E98EF-3179-40DC-8F2A-11DB525FAD14}"/>
    <cellStyle name="Separador de milhares 2 2 5 6 5" xfId="5793" xr:uid="{CF42ED3B-AC62-42F6-BD61-DE265E7ED99A}"/>
    <cellStyle name="Separador de milhares 2 2 5 6 5 2" xfId="8612" xr:uid="{6E40EA06-B2BC-4A10-A5FA-9B9E5B9B210A}"/>
    <cellStyle name="Separador de milhares 2 2 5 6 5 2 2" xfId="20525" xr:uid="{550C755F-1518-43DE-B4E5-A0215A66F1FC}"/>
    <cellStyle name="Separador de milhares 2 2 5 6 5 2 3" xfId="14375" xr:uid="{36642E9F-5055-4754-B339-1AFFE543B22D}"/>
    <cellStyle name="Separador de milhares 2 2 5 6 5 3" xfId="17706" xr:uid="{B1920C66-B32B-495D-A9F7-03FD24A0DBA1}"/>
    <cellStyle name="Separador de milhares 2 2 5 6 5 4" xfId="11597" xr:uid="{D551D71C-4F47-4682-B304-CF149A735B90}"/>
    <cellStyle name="Separador de milhares 2 2 5 6 6" xfId="7202" xr:uid="{97D8E744-40F0-402C-A0AC-06EF24ADFBF1}"/>
    <cellStyle name="Separador de milhares 2 2 5 6 6 2" xfId="19115" xr:uid="{831FE9B2-B97D-440D-B55A-943D5F7699A2}"/>
    <cellStyle name="Separador de milhares 2 2 5 6 6 3" xfId="12986" xr:uid="{47B50415-7BA1-4CAC-98B3-61D0B301CF13}"/>
    <cellStyle name="Separador de milhares 2 2 5 6 7" xfId="16118" xr:uid="{AC731943-9474-4066-BCC0-807C72403BFB}"/>
    <cellStyle name="Separador de milhares 2 2 5 6 8" xfId="10051" xr:uid="{09651553-5ADF-4091-AAF3-93B2F2520F60}"/>
    <cellStyle name="Separador de milhares 2 2 5 7" xfId="3810" xr:uid="{487CE182-8A15-4FC6-A4A2-6555FEA3020F}"/>
    <cellStyle name="Separador de milhares 2 2 5 7 2" xfId="4706" xr:uid="{D2B89EA7-4145-4A80-B6AA-F82079C5541E}"/>
    <cellStyle name="Separador de milhares 2 2 5 7 2 2" xfId="6116" xr:uid="{9F7AFE26-2158-4935-8473-37B7C2AB5000}"/>
    <cellStyle name="Separador de milhares 2 2 5 7 2 2 2" xfId="8935" xr:uid="{1AD16652-BB3B-422D-B4CD-7FB6311D02C3}"/>
    <cellStyle name="Separador de milhares 2 2 5 7 2 2 2 2" xfId="20848" xr:uid="{956C5456-1134-49E9-825B-60E083069AB8}"/>
    <cellStyle name="Separador de milhares 2 2 5 7 2 2 2 3" xfId="14696" xr:uid="{721BFB42-7894-464E-B05C-E4435094D6CB}"/>
    <cellStyle name="Separador de milhares 2 2 5 7 2 2 3" xfId="18029" xr:uid="{27427A84-1288-420F-BD67-0B12E67925F3}"/>
    <cellStyle name="Separador de milhares 2 2 5 7 2 2 4" xfId="11918" xr:uid="{4FCC4BAB-B486-4168-8BAF-735DBE1115D0}"/>
    <cellStyle name="Separador de milhares 2 2 5 7 2 3" xfId="7525" xr:uid="{3B3714A9-2F6E-42CE-991D-CECE04FC2442}"/>
    <cellStyle name="Separador de milhares 2 2 5 7 2 3 2" xfId="19438" xr:uid="{8CE04D1A-D1A4-42B3-918C-41CCF494D1BD}"/>
    <cellStyle name="Separador de milhares 2 2 5 7 2 3 3" xfId="13307" xr:uid="{91EC662E-BA6E-425E-BC97-9767E5D02182}"/>
    <cellStyle name="Separador de milhares 2 2 5 7 2 4" xfId="16619" xr:uid="{F359DD2C-1FBA-4B8A-95A2-182AF7457090}"/>
    <cellStyle name="Separador de milhares 2 2 5 7 2 5" xfId="10529" xr:uid="{C70BDB98-971A-45B0-A5DF-29E92C04608A}"/>
    <cellStyle name="Separador de milhares 2 2 5 7 3" xfId="5172" xr:uid="{7020B263-5664-4B93-82BF-B4B92D06BB75}"/>
    <cellStyle name="Separador de milhares 2 2 5 7 3 2" xfId="6582" xr:uid="{5D1E9C80-3FEE-447F-9703-C0331B539688}"/>
    <cellStyle name="Separador de milhares 2 2 5 7 3 2 2" xfId="9401" xr:uid="{6AC9ED69-0AE2-4AC5-8747-CC4198E87F1E}"/>
    <cellStyle name="Separador de milhares 2 2 5 7 3 2 2 2" xfId="21314" xr:uid="{5DA4B1A1-B686-4A0D-846C-0485E25B5DA7}"/>
    <cellStyle name="Separador de milhares 2 2 5 7 3 2 2 3" xfId="15157" xr:uid="{E246C8C1-6421-4E3D-B264-E581DF6E294A}"/>
    <cellStyle name="Separador de milhares 2 2 5 7 3 2 3" xfId="18495" xr:uid="{4B001ECA-3A7A-49F6-B288-07F78790E82B}"/>
    <cellStyle name="Separador de milhares 2 2 5 7 3 2 4" xfId="12379" xr:uid="{1BFB061F-4660-4A4E-9FB6-6301C762D2B4}"/>
    <cellStyle name="Separador de milhares 2 2 5 7 3 3" xfId="7991" xr:uid="{9524A57E-4E89-4610-854C-5D14BD83BADC}"/>
    <cellStyle name="Separador de milhares 2 2 5 7 3 3 2" xfId="19904" xr:uid="{A18CEB9D-9ABA-41AD-B887-CF09A8AD3EC1}"/>
    <cellStyle name="Separador de milhares 2 2 5 7 3 3 3" xfId="13768" xr:uid="{BFA3BD65-DAA7-4371-A4C9-C7E0F6042400}"/>
    <cellStyle name="Separador de milhares 2 2 5 7 3 4" xfId="17085" xr:uid="{A41F05AC-C31C-4757-B0C0-96A434E82B93}"/>
    <cellStyle name="Separador de milhares 2 2 5 7 3 5" xfId="10990" xr:uid="{2416E754-CC9A-47D3-8955-16B268175B9C}"/>
    <cellStyle name="Separador de milhares 2 2 5 7 4" xfId="5480" xr:uid="{DA7DACEE-EF9E-471F-9819-1EFCFA9B49ED}"/>
    <cellStyle name="Separador de milhares 2 2 5 7 4 2" xfId="6890" xr:uid="{9C6EAE7D-B5A7-44C0-8C58-5BF064D86137}"/>
    <cellStyle name="Separador de milhares 2 2 5 7 4 2 2" xfId="9709" xr:uid="{CD790EFA-4116-42ED-8DF6-2747371CC82E}"/>
    <cellStyle name="Separador de milhares 2 2 5 7 4 2 2 2" xfId="21622" xr:uid="{2A001368-0F4D-4966-B6F7-42C0BDB98E58}"/>
    <cellStyle name="Separador de milhares 2 2 5 7 4 2 2 3" xfId="15461" xr:uid="{EA2AC50D-1FBE-4AD4-ACCC-D5412989D891}"/>
    <cellStyle name="Separador de milhares 2 2 5 7 4 2 3" xfId="18803" xr:uid="{15B2CDA8-B471-4E9A-AAA6-DF11B779EB39}"/>
    <cellStyle name="Separador de milhares 2 2 5 7 4 2 4" xfId="12683" xr:uid="{C56B1881-9216-4CFC-B288-F3B96E2474B7}"/>
    <cellStyle name="Separador de milhares 2 2 5 7 4 3" xfId="8299" xr:uid="{A71E1835-554F-4882-AAC6-A0B6A92694CA}"/>
    <cellStyle name="Separador de milhares 2 2 5 7 4 3 2" xfId="20212" xr:uid="{50B9FF04-CB2A-4020-A058-DE673A28ACDE}"/>
    <cellStyle name="Separador de milhares 2 2 5 7 4 3 3" xfId="14072" xr:uid="{A2E1F2A7-2008-4B63-BC25-259AAF426CC7}"/>
    <cellStyle name="Separador de milhares 2 2 5 7 4 4" xfId="17393" xr:uid="{82D5E277-A986-4B5C-96D7-D8F6309825C7}"/>
    <cellStyle name="Separador de milhares 2 2 5 7 4 5" xfId="11294" xr:uid="{089967E1-4570-4ABB-AF8F-C5AE4D2C8F34}"/>
    <cellStyle name="Separador de milhares 2 2 5 7 5" xfId="5794" xr:uid="{39E2C683-1FD4-4F66-A550-2DF9F4FE6772}"/>
    <cellStyle name="Separador de milhares 2 2 5 7 5 2" xfId="8613" xr:uid="{0AD61B97-7AA0-4791-A3F2-6D42810ECBF2}"/>
    <cellStyle name="Separador de milhares 2 2 5 7 5 2 2" xfId="20526" xr:uid="{B412CFC9-7FE4-4987-9353-6A2749F3C8FA}"/>
    <cellStyle name="Separador de milhares 2 2 5 7 5 2 3" xfId="14376" xr:uid="{1CD66798-81CA-4A29-9B84-D2D521BD4F63}"/>
    <cellStyle name="Separador de milhares 2 2 5 7 5 3" xfId="17707" xr:uid="{83722571-8962-4DC3-8DD6-1256AD0C2D43}"/>
    <cellStyle name="Separador de milhares 2 2 5 7 5 4" xfId="11598" xr:uid="{A37DE4F0-8D16-46AD-AC2C-388CB4BB3916}"/>
    <cellStyle name="Separador de milhares 2 2 5 7 6" xfId="7203" xr:uid="{C70C722B-A75E-4EED-A0B3-2E9B44BCE79D}"/>
    <cellStyle name="Separador de milhares 2 2 5 7 6 2" xfId="19116" xr:uid="{47720AAE-3AC9-4CF2-9119-BFC273629A10}"/>
    <cellStyle name="Separador de milhares 2 2 5 7 6 3" xfId="12987" xr:uid="{C8489A65-278E-44ED-98BB-10DEC6C83475}"/>
    <cellStyle name="Separador de milhares 2 2 5 7 7" xfId="16119" xr:uid="{A64B7B9C-3092-483F-AA9C-B24DF6CA515F}"/>
    <cellStyle name="Separador de milhares 2 2 5 7 8" xfId="10052" xr:uid="{9BC758AE-B09C-4F0C-8D1D-DC66B52CCE74}"/>
    <cellStyle name="Separador de milhares 2 2 5 8" xfId="3811" xr:uid="{7F6D7680-B176-4394-94B6-60037D15D604}"/>
    <cellStyle name="Separador de milhares 2 2 5 8 2" xfId="4707" xr:uid="{52FDD86E-F8A4-49A8-903C-BCD0F0E022E0}"/>
    <cellStyle name="Separador de milhares 2 2 5 8 2 2" xfId="6117" xr:uid="{C5E890A1-7647-4EDA-B1D2-34D833EADE67}"/>
    <cellStyle name="Separador de milhares 2 2 5 8 2 2 2" xfId="8936" xr:uid="{CD427234-F40A-4F05-A24A-51DD43477FB8}"/>
    <cellStyle name="Separador de milhares 2 2 5 8 2 2 2 2" xfId="20849" xr:uid="{532A2186-3DFA-409C-B0CF-290A5ACB7B69}"/>
    <cellStyle name="Separador de milhares 2 2 5 8 2 2 2 3" xfId="14697" xr:uid="{556FBD4C-0934-4DDA-B13F-A4BBDC70AB90}"/>
    <cellStyle name="Separador de milhares 2 2 5 8 2 2 3" xfId="18030" xr:uid="{D8B6622E-6AE0-4384-8E98-AB1BDE34ABE8}"/>
    <cellStyle name="Separador de milhares 2 2 5 8 2 2 4" xfId="11919" xr:uid="{32384C56-DD37-4C85-8310-525246E7D9C3}"/>
    <cellStyle name="Separador de milhares 2 2 5 8 2 3" xfId="7526" xr:uid="{E6DDFE89-5537-441F-AB95-3AC18E3E9ABE}"/>
    <cellStyle name="Separador de milhares 2 2 5 8 2 3 2" xfId="19439" xr:uid="{1BA2C334-6A0E-4352-B4AF-743B0164AD56}"/>
    <cellStyle name="Separador de milhares 2 2 5 8 2 3 3" xfId="13308" xr:uid="{5F99BD6B-3CFF-45B0-BD5D-8C736F9C4C68}"/>
    <cellStyle name="Separador de milhares 2 2 5 8 2 4" xfId="16620" xr:uid="{BF023820-C1E8-4F33-8B16-E7EB684D3E97}"/>
    <cellStyle name="Separador de milhares 2 2 5 8 2 5" xfId="10530" xr:uid="{B091F74E-E2CA-41F8-9C8C-97EEAA65329C}"/>
    <cellStyle name="Separador de milhares 2 2 5 8 3" xfId="5173" xr:uid="{FDDDF647-EEA1-46C4-BFFD-D8AD58690E44}"/>
    <cellStyle name="Separador de milhares 2 2 5 8 3 2" xfId="6583" xr:uid="{16EE3CC1-D50E-4FAE-9B6C-C3B4260BBCB0}"/>
    <cellStyle name="Separador de milhares 2 2 5 8 3 2 2" xfId="9402" xr:uid="{8D55D8B7-5361-4F45-A1D8-67547D6D387C}"/>
    <cellStyle name="Separador de milhares 2 2 5 8 3 2 2 2" xfId="21315" xr:uid="{F1A93DF9-741E-4D70-BB13-119EE06C3FB6}"/>
    <cellStyle name="Separador de milhares 2 2 5 8 3 2 2 3" xfId="15158" xr:uid="{B75A5D9C-C825-4CA0-BADE-57AFF85978BB}"/>
    <cellStyle name="Separador de milhares 2 2 5 8 3 2 3" xfId="18496" xr:uid="{3537A827-B6F7-4114-8A4E-B73B592CE502}"/>
    <cellStyle name="Separador de milhares 2 2 5 8 3 2 4" xfId="12380" xr:uid="{4B0452F8-3C96-4D9C-A5AA-E9FF77C33711}"/>
    <cellStyle name="Separador de milhares 2 2 5 8 3 3" xfId="7992" xr:uid="{D7F647EB-297D-4706-991A-3A94AFD84ACE}"/>
    <cellStyle name="Separador de milhares 2 2 5 8 3 3 2" xfId="19905" xr:uid="{72617DD1-DC90-485E-BA9A-539C94F47943}"/>
    <cellStyle name="Separador de milhares 2 2 5 8 3 3 3" xfId="13769" xr:uid="{9736207A-2DA6-48DC-B95B-6B630A159BB6}"/>
    <cellStyle name="Separador de milhares 2 2 5 8 3 4" xfId="17086" xr:uid="{430D79DE-12AE-430C-96D3-3E6C3574DA50}"/>
    <cellStyle name="Separador de milhares 2 2 5 8 3 5" xfId="10991" xr:uid="{4E88C104-4F02-45D9-A699-3C3C45BB6EE5}"/>
    <cellStyle name="Separador de milhares 2 2 5 8 4" xfId="5481" xr:uid="{AADB0997-2DD0-441D-8A34-2DA5AC9BB7A6}"/>
    <cellStyle name="Separador de milhares 2 2 5 8 4 2" xfId="6891" xr:uid="{50D882DA-50AD-45D2-93C5-E84355F1A45C}"/>
    <cellStyle name="Separador de milhares 2 2 5 8 4 2 2" xfId="9710" xr:uid="{4F58EB4F-A8D2-4E8B-9CCC-9C5AF1B61EF1}"/>
    <cellStyle name="Separador de milhares 2 2 5 8 4 2 2 2" xfId="21623" xr:uid="{E7A8109A-1BCD-4223-9499-AB729FE51B82}"/>
    <cellStyle name="Separador de milhares 2 2 5 8 4 2 2 3" xfId="15462" xr:uid="{E192D65F-B268-44EC-9BCB-93B2A0FF2F95}"/>
    <cellStyle name="Separador de milhares 2 2 5 8 4 2 3" xfId="18804" xr:uid="{13E9B95D-88EB-4B73-9660-C02D9174AA9A}"/>
    <cellStyle name="Separador de milhares 2 2 5 8 4 2 4" xfId="12684" xr:uid="{82AC219E-5603-4856-8F79-C8228B0A987D}"/>
    <cellStyle name="Separador de milhares 2 2 5 8 4 3" xfId="8300" xr:uid="{FC575B0B-4D81-4FFF-92B4-E7981ECCCAE9}"/>
    <cellStyle name="Separador de milhares 2 2 5 8 4 3 2" xfId="20213" xr:uid="{30FEE328-9AE9-4FC1-894F-460B7F17451C}"/>
    <cellStyle name="Separador de milhares 2 2 5 8 4 3 3" xfId="14073" xr:uid="{BBB95484-709B-45C2-A741-2C45C37121D8}"/>
    <cellStyle name="Separador de milhares 2 2 5 8 4 4" xfId="17394" xr:uid="{4937FD03-B458-4F28-A15B-CAD02064C445}"/>
    <cellStyle name="Separador de milhares 2 2 5 8 4 5" xfId="11295" xr:uid="{94DBDDC1-7C52-4BE4-9B40-B2D3A6C5F811}"/>
    <cellStyle name="Separador de milhares 2 2 5 8 5" xfId="5795" xr:uid="{A090EDD8-4F3E-41AA-B94F-98CE08195C31}"/>
    <cellStyle name="Separador de milhares 2 2 5 8 5 2" xfId="8614" xr:uid="{EEB89018-AAAF-498F-BDFD-5A3B7CAAE819}"/>
    <cellStyle name="Separador de milhares 2 2 5 8 5 2 2" xfId="20527" xr:uid="{0C4A3BF2-E2BB-44CD-849B-142B3434C90B}"/>
    <cellStyle name="Separador de milhares 2 2 5 8 5 2 3" xfId="14377" xr:uid="{D483444F-49E2-4B9A-AAE8-DA99C454F16E}"/>
    <cellStyle name="Separador de milhares 2 2 5 8 5 3" xfId="17708" xr:uid="{C4A76F91-FE40-4239-B021-048CFC7D9A17}"/>
    <cellStyle name="Separador de milhares 2 2 5 8 5 4" xfId="11599" xr:uid="{CC931B55-0B90-4875-8DA1-5FF03057FE5A}"/>
    <cellStyle name="Separador de milhares 2 2 5 8 6" xfId="7204" xr:uid="{31CF43BB-5347-4BDA-A6B6-8A790DBF86D6}"/>
    <cellStyle name="Separador de milhares 2 2 5 8 6 2" xfId="19117" xr:uid="{2F49F02B-FC28-4322-BBAF-ACC1717DB236}"/>
    <cellStyle name="Separador de milhares 2 2 5 8 6 3" xfId="12988" xr:uid="{16B09E76-6DED-48CD-8D96-76ECF1120368}"/>
    <cellStyle name="Separador de milhares 2 2 5 8 7" xfId="16120" xr:uid="{21C92778-5224-4F14-A78C-AEAFEC565638}"/>
    <cellStyle name="Separador de milhares 2 2 5 8 8" xfId="10053" xr:uid="{39CBF8F5-A1B9-444A-B887-C074EA3B85E1}"/>
    <cellStyle name="Separador de milhares 2 2 5 9" xfId="3812" xr:uid="{5A864007-E80B-4B0B-9DA5-9B17916495AF}"/>
    <cellStyle name="Separador de milhares 2 2 5 9 2" xfId="4708" xr:uid="{0026C795-2C66-4B05-93B7-9EFABA3F785C}"/>
    <cellStyle name="Separador de milhares 2 2 5 9 2 2" xfId="6118" xr:uid="{ACB2134E-6BF1-4D9C-9875-C3A28E896E50}"/>
    <cellStyle name="Separador de milhares 2 2 5 9 2 2 2" xfId="8937" xr:uid="{84A2D684-7B4E-48DB-9B5C-2A3E8EFA104C}"/>
    <cellStyle name="Separador de milhares 2 2 5 9 2 2 2 2" xfId="20850" xr:uid="{366B47AD-CD47-4AC4-9F5C-67D526A8C3CA}"/>
    <cellStyle name="Separador de milhares 2 2 5 9 2 2 2 3" xfId="14698" xr:uid="{67231249-62F2-4E64-A0F1-D89C1EFE7727}"/>
    <cellStyle name="Separador de milhares 2 2 5 9 2 2 3" xfId="18031" xr:uid="{12C6B8BB-196E-46D0-8331-DDDE154DD202}"/>
    <cellStyle name="Separador de milhares 2 2 5 9 2 2 4" xfId="11920" xr:uid="{7C4E9CD3-94BB-4712-BB73-C8DBD3B847B7}"/>
    <cellStyle name="Separador de milhares 2 2 5 9 2 3" xfId="7527" xr:uid="{41865EAC-54B0-4F51-8AE5-74BCDAA450CB}"/>
    <cellStyle name="Separador de milhares 2 2 5 9 2 3 2" xfId="19440" xr:uid="{A378F981-8181-42D6-89A2-C101D716562D}"/>
    <cellStyle name="Separador de milhares 2 2 5 9 2 3 3" xfId="13309" xr:uid="{4B7E9582-7262-4BD4-B953-8EF2FFF43176}"/>
    <cellStyle name="Separador de milhares 2 2 5 9 2 4" xfId="16621" xr:uid="{4F9C5A5B-59CD-4306-B795-144EB22C293E}"/>
    <cellStyle name="Separador de milhares 2 2 5 9 2 5" xfId="10531" xr:uid="{758F0533-6C9C-453F-B11E-C6E6447A0F18}"/>
    <cellStyle name="Separador de milhares 2 2 5 9 3" xfId="5174" xr:uid="{790CBF79-E967-489F-95F0-BAC930474079}"/>
    <cellStyle name="Separador de milhares 2 2 5 9 3 2" xfId="6584" xr:uid="{BA215992-2E82-4C1A-90DB-C95E0F556C91}"/>
    <cellStyle name="Separador de milhares 2 2 5 9 3 2 2" xfId="9403" xr:uid="{19B56029-6FC2-4761-B05A-D5ABC097CDA5}"/>
    <cellStyle name="Separador de milhares 2 2 5 9 3 2 2 2" xfId="21316" xr:uid="{B0AB74B7-75C1-41AB-94C3-5EEF9D7B1F01}"/>
    <cellStyle name="Separador de milhares 2 2 5 9 3 2 2 3" xfId="15159" xr:uid="{B6D67A6E-3761-49AC-8C75-1C37D9676743}"/>
    <cellStyle name="Separador de milhares 2 2 5 9 3 2 3" xfId="18497" xr:uid="{FF33CE22-9C2A-4B16-87FB-8572805F3DDD}"/>
    <cellStyle name="Separador de milhares 2 2 5 9 3 2 4" xfId="12381" xr:uid="{6BD4FEA8-C95A-42E7-8655-40BE5C53C30C}"/>
    <cellStyle name="Separador de milhares 2 2 5 9 3 3" xfId="7993" xr:uid="{E9BA747E-E157-467C-A9CE-324F2A2D5F3C}"/>
    <cellStyle name="Separador de milhares 2 2 5 9 3 3 2" xfId="19906" xr:uid="{5A3DDB13-2F9F-47AC-98E4-3F78C390A2CC}"/>
    <cellStyle name="Separador de milhares 2 2 5 9 3 3 3" xfId="13770" xr:uid="{43643B53-067B-4B84-B2F5-E873BB7C8490}"/>
    <cellStyle name="Separador de milhares 2 2 5 9 3 4" xfId="17087" xr:uid="{0E4719D4-4F48-4136-9169-4B362AC102B1}"/>
    <cellStyle name="Separador de milhares 2 2 5 9 3 5" xfId="10992" xr:uid="{4F5ACB9E-F7C5-4E64-AC0A-7B3FA8788785}"/>
    <cellStyle name="Separador de milhares 2 2 5 9 4" xfId="5482" xr:uid="{1FEDB0E7-2B8E-400B-9AF8-C49A4D4AEE25}"/>
    <cellStyle name="Separador de milhares 2 2 5 9 4 2" xfId="6892" xr:uid="{36AF4B9E-FF7D-428C-8010-941860723D37}"/>
    <cellStyle name="Separador de milhares 2 2 5 9 4 2 2" xfId="9711" xr:uid="{43106215-C49F-49A8-898F-2D71EE3FF8FA}"/>
    <cellStyle name="Separador de milhares 2 2 5 9 4 2 2 2" xfId="21624" xr:uid="{CF26FEAE-120E-4A6C-A975-8236DFD39DC0}"/>
    <cellStyle name="Separador de milhares 2 2 5 9 4 2 2 3" xfId="15463" xr:uid="{51E5861E-03CE-47C8-BD95-8BBBC05C7DD9}"/>
    <cellStyle name="Separador de milhares 2 2 5 9 4 2 3" xfId="18805" xr:uid="{3FAD9216-73A4-4B96-8A1A-88B986FC7E48}"/>
    <cellStyle name="Separador de milhares 2 2 5 9 4 2 4" xfId="12685" xr:uid="{CFB7ECC2-EB24-42D9-B60F-C2C5FDB52234}"/>
    <cellStyle name="Separador de milhares 2 2 5 9 4 3" xfId="8301" xr:uid="{330C36BA-7A1A-43E0-8FCA-71F69FA94B49}"/>
    <cellStyle name="Separador de milhares 2 2 5 9 4 3 2" xfId="20214" xr:uid="{4523755A-96F1-475F-97A2-B59F55DF4AEE}"/>
    <cellStyle name="Separador de milhares 2 2 5 9 4 3 3" xfId="14074" xr:uid="{8442ED5D-FE75-4399-A423-E050F103004B}"/>
    <cellStyle name="Separador de milhares 2 2 5 9 4 4" xfId="17395" xr:uid="{48319BB2-1226-459B-8C46-08DB1CF335FB}"/>
    <cellStyle name="Separador de milhares 2 2 5 9 4 5" xfId="11296" xr:uid="{7BF8F6AD-C8A9-4E8D-A7B3-D7315B834A1C}"/>
    <cellStyle name="Separador de milhares 2 2 5 9 5" xfId="5796" xr:uid="{BABB1623-7374-46ED-95EB-1AD8A18259E2}"/>
    <cellStyle name="Separador de milhares 2 2 5 9 5 2" xfId="8615" xr:uid="{10767E25-E090-4330-9D87-4F1F87C7AE8D}"/>
    <cellStyle name="Separador de milhares 2 2 5 9 5 2 2" xfId="20528" xr:uid="{E8F92D39-11F2-4CCC-9758-F9BCDEEB5023}"/>
    <cellStyle name="Separador de milhares 2 2 5 9 5 2 3" xfId="14378" xr:uid="{C3C84909-A885-45A0-B17C-678DDA3CF99B}"/>
    <cellStyle name="Separador de milhares 2 2 5 9 5 3" xfId="17709" xr:uid="{E3FF93D2-CCC7-4666-B429-FECB9577448E}"/>
    <cellStyle name="Separador de milhares 2 2 5 9 5 4" xfId="11600" xr:uid="{B462E9A1-3CB3-4F34-9005-6A544BF43D51}"/>
    <cellStyle name="Separador de milhares 2 2 5 9 6" xfId="7205" xr:uid="{4F106C63-340F-431E-85D5-B51ADCBDB173}"/>
    <cellStyle name="Separador de milhares 2 2 5 9 6 2" xfId="19118" xr:uid="{C8BFF831-57E6-4B94-A00C-1AE9B37FA5B6}"/>
    <cellStyle name="Separador de milhares 2 2 5 9 6 3" xfId="12989" xr:uid="{82710447-49F6-4A37-8681-BDC2F098F582}"/>
    <cellStyle name="Separador de milhares 2 2 5 9 7" xfId="16121" xr:uid="{FE11271E-B690-461D-B6FE-6DFE813CB115}"/>
    <cellStyle name="Separador de milhares 2 2 5 9 8" xfId="10054" xr:uid="{552B9FAD-C75F-42FB-9604-74E735724BAC}"/>
    <cellStyle name="Separador de milhares 2 2 6" xfId="3813" xr:uid="{88803FB4-8C63-4331-A766-A6C9C558C271}"/>
    <cellStyle name="Separador de milhares 2 2 6 10" xfId="3814" xr:uid="{7DC80354-ABAC-456A-9E0B-111C8B1697C3}"/>
    <cellStyle name="Separador de milhares 2 2 6 10 2" xfId="4710" xr:uid="{817F39C1-7B19-4630-9433-8F259846FCCD}"/>
    <cellStyle name="Separador de milhares 2 2 6 10 2 2" xfId="6120" xr:uid="{0E41FA29-BA01-4AB8-901B-63F48B40E649}"/>
    <cellStyle name="Separador de milhares 2 2 6 10 2 2 2" xfId="8939" xr:uid="{3A6BB727-D942-417E-B4F5-7CD965DFD99F}"/>
    <cellStyle name="Separador de milhares 2 2 6 10 2 2 2 2" xfId="20852" xr:uid="{CFDC2E42-CDA4-457F-978C-35CD5447D5FB}"/>
    <cellStyle name="Separador de milhares 2 2 6 10 2 2 2 3" xfId="14700" xr:uid="{3F92A4EF-341C-4FAA-A4D3-A8CECA30B7F4}"/>
    <cellStyle name="Separador de milhares 2 2 6 10 2 2 3" xfId="18033" xr:uid="{13DBFD00-4663-4393-A9FC-33A4CB80C89D}"/>
    <cellStyle name="Separador de milhares 2 2 6 10 2 2 4" xfId="11922" xr:uid="{57AD5E42-6AC3-4155-AC43-1CC37E856763}"/>
    <cellStyle name="Separador de milhares 2 2 6 10 2 3" xfId="7529" xr:uid="{E8E0E460-DF33-4C77-87E9-D303ACD1359D}"/>
    <cellStyle name="Separador de milhares 2 2 6 10 2 3 2" xfId="19442" xr:uid="{388DF253-9188-420F-B88E-F706537E8943}"/>
    <cellStyle name="Separador de milhares 2 2 6 10 2 3 3" xfId="13311" xr:uid="{8BEF26F6-E363-4879-A07F-598771EB1398}"/>
    <cellStyle name="Separador de milhares 2 2 6 10 2 4" xfId="16623" xr:uid="{213779D7-9AAC-4A06-9E7B-622C07190EEA}"/>
    <cellStyle name="Separador de milhares 2 2 6 10 2 5" xfId="10533" xr:uid="{C5C7D27B-D4E7-4ACB-9771-667943D26DB1}"/>
    <cellStyle name="Separador de milhares 2 2 6 10 3" xfId="5176" xr:uid="{30144D85-E8C3-4495-8CE3-FC3453810AE5}"/>
    <cellStyle name="Separador de milhares 2 2 6 10 3 2" xfId="6586" xr:uid="{A3D04AE5-C45F-41C3-87ED-76AB1820473C}"/>
    <cellStyle name="Separador de milhares 2 2 6 10 3 2 2" xfId="9405" xr:uid="{250169A3-2B87-4397-84D2-9E0042AB5884}"/>
    <cellStyle name="Separador de milhares 2 2 6 10 3 2 2 2" xfId="21318" xr:uid="{39914876-C37D-4E3B-A473-D44002A347D7}"/>
    <cellStyle name="Separador de milhares 2 2 6 10 3 2 2 3" xfId="15161" xr:uid="{F10AE27C-C13A-4139-83D6-1D4CB7DE55A8}"/>
    <cellStyle name="Separador de milhares 2 2 6 10 3 2 3" xfId="18499" xr:uid="{41DAC26E-D7B5-4FFA-A648-2C5A54BB7B67}"/>
    <cellStyle name="Separador de milhares 2 2 6 10 3 2 4" xfId="12383" xr:uid="{73E75F1F-4204-4C7F-9625-5E05264FA9B4}"/>
    <cellStyle name="Separador de milhares 2 2 6 10 3 3" xfId="7995" xr:uid="{2D0762C3-6952-42FC-B9D3-048B2787572B}"/>
    <cellStyle name="Separador de milhares 2 2 6 10 3 3 2" xfId="19908" xr:uid="{6E6068C4-0AB9-44CE-B300-301A08992C1A}"/>
    <cellStyle name="Separador de milhares 2 2 6 10 3 3 3" xfId="13772" xr:uid="{DBECC5FD-2B2C-4FDB-936D-03132BC92978}"/>
    <cellStyle name="Separador de milhares 2 2 6 10 3 4" xfId="17089" xr:uid="{BF18598F-9590-4EAA-88C6-1B4F73D86C5E}"/>
    <cellStyle name="Separador de milhares 2 2 6 10 3 5" xfId="10994" xr:uid="{106FAB54-0F31-4863-A5C2-E8C9263EC4CE}"/>
    <cellStyle name="Separador de milhares 2 2 6 10 4" xfId="5484" xr:uid="{D1436028-BB8D-4286-8F7D-F75212B20DC9}"/>
    <cellStyle name="Separador de milhares 2 2 6 10 4 2" xfId="6894" xr:uid="{92713509-E7E5-49F2-A295-DC280C8A13CC}"/>
    <cellStyle name="Separador de milhares 2 2 6 10 4 2 2" xfId="9713" xr:uid="{1284FAEF-F64F-49DC-B53C-B7E60A2C71AB}"/>
    <cellStyle name="Separador de milhares 2 2 6 10 4 2 2 2" xfId="21626" xr:uid="{2E488497-4224-4A0C-9D6B-F66B488A09CB}"/>
    <cellStyle name="Separador de milhares 2 2 6 10 4 2 2 3" xfId="15465" xr:uid="{755E5BEB-D67E-470A-8B74-0DD7D6569A54}"/>
    <cellStyle name="Separador de milhares 2 2 6 10 4 2 3" xfId="18807" xr:uid="{CEFD451C-A45D-4DB8-AA7B-99C807276AB4}"/>
    <cellStyle name="Separador de milhares 2 2 6 10 4 2 4" xfId="12687" xr:uid="{059CCB1D-1201-41CA-B6E9-109E8C645891}"/>
    <cellStyle name="Separador de milhares 2 2 6 10 4 3" xfId="8303" xr:uid="{E466505C-DC03-4299-946B-2C89830E27CD}"/>
    <cellStyle name="Separador de milhares 2 2 6 10 4 3 2" xfId="20216" xr:uid="{170C1B89-EB8B-4D48-9186-6F7731E8B557}"/>
    <cellStyle name="Separador de milhares 2 2 6 10 4 3 3" xfId="14076" xr:uid="{B97A1F86-2858-4B40-B22E-F9BDE2447FC9}"/>
    <cellStyle name="Separador de milhares 2 2 6 10 4 4" xfId="17397" xr:uid="{78C007EE-C7D9-4E4F-9E53-400CAF76DB03}"/>
    <cellStyle name="Separador de milhares 2 2 6 10 4 5" xfId="11298" xr:uid="{2245D1A1-1173-4521-B564-DE85CF9B457B}"/>
    <cellStyle name="Separador de milhares 2 2 6 10 5" xfId="5798" xr:uid="{9DF7338D-212C-48D4-844C-43BB138D0158}"/>
    <cellStyle name="Separador de milhares 2 2 6 10 5 2" xfId="8617" xr:uid="{C38633EE-488C-4C86-9EFA-BA3F07DECF81}"/>
    <cellStyle name="Separador de milhares 2 2 6 10 5 2 2" xfId="20530" xr:uid="{C70DE939-42DA-4EAC-9EF5-EFA1D508E72C}"/>
    <cellStyle name="Separador de milhares 2 2 6 10 5 2 3" xfId="14380" xr:uid="{5696EFEA-5B53-40FD-952B-46227E9DFA1F}"/>
    <cellStyle name="Separador de milhares 2 2 6 10 5 3" xfId="17711" xr:uid="{408811F0-359D-48DE-89DB-39C8597F6066}"/>
    <cellStyle name="Separador de milhares 2 2 6 10 5 4" xfId="11602" xr:uid="{695E1354-266C-465E-BA27-03092D7C1C13}"/>
    <cellStyle name="Separador de milhares 2 2 6 10 6" xfId="7207" xr:uid="{198232AD-E810-4CDF-95AA-C07E83CFE243}"/>
    <cellStyle name="Separador de milhares 2 2 6 10 6 2" xfId="19120" xr:uid="{3BFF4BCC-C789-48C9-B505-9CCF9AEE5ED9}"/>
    <cellStyle name="Separador de milhares 2 2 6 10 6 3" xfId="12991" xr:uid="{F1195D76-ADE9-4676-BE4B-C49B38A9C64C}"/>
    <cellStyle name="Separador de milhares 2 2 6 10 7" xfId="16123" xr:uid="{E46F4028-EF72-42DA-A2A5-B13CBCAC51D9}"/>
    <cellStyle name="Separador de milhares 2 2 6 10 8" xfId="10056" xr:uid="{BFED9296-C14F-4D79-8FB2-7C9240619F5D}"/>
    <cellStyle name="Separador de milhares 2 2 6 11" xfId="3815" xr:uid="{3BD25ABD-F47F-4FB3-A957-13057E9072DC}"/>
    <cellStyle name="Separador de milhares 2 2 6 11 2" xfId="4711" xr:uid="{0890AD7B-CE9F-4C58-AD99-716E61ED2D8C}"/>
    <cellStyle name="Separador de milhares 2 2 6 11 2 2" xfId="6121" xr:uid="{FC4B285B-6EFD-49CB-8416-3616059740F1}"/>
    <cellStyle name="Separador de milhares 2 2 6 11 2 2 2" xfId="8940" xr:uid="{825BB30E-8E11-4829-AD35-E724F26A7052}"/>
    <cellStyle name="Separador de milhares 2 2 6 11 2 2 2 2" xfId="20853" xr:uid="{9B983131-17BD-467D-9E61-0205C1A4C01D}"/>
    <cellStyle name="Separador de milhares 2 2 6 11 2 2 2 3" xfId="14701" xr:uid="{2E302C3A-7DE4-4D95-8080-53CBCF1E9863}"/>
    <cellStyle name="Separador de milhares 2 2 6 11 2 2 3" xfId="18034" xr:uid="{3CEB1562-63C2-4558-83EF-8BB0F252F96A}"/>
    <cellStyle name="Separador de milhares 2 2 6 11 2 2 4" xfId="11923" xr:uid="{DA71D707-A476-48A0-850D-BD89AA61C83A}"/>
    <cellStyle name="Separador de milhares 2 2 6 11 2 3" xfId="7530" xr:uid="{DC7D53C9-23C2-4F55-BF94-EC03628617D9}"/>
    <cellStyle name="Separador de milhares 2 2 6 11 2 3 2" xfId="19443" xr:uid="{EEEA3C01-C35F-4C91-A875-782C484A9975}"/>
    <cellStyle name="Separador de milhares 2 2 6 11 2 3 3" xfId="13312" xr:uid="{68DD9558-3ABD-49EB-BDA5-F992F843A9CF}"/>
    <cellStyle name="Separador de milhares 2 2 6 11 2 4" xfId="16624" xr:uid="{F9D66FF8-0458-43BA-A190-511C8F3042DA}"/>
    <cellStyle name="Separador de milhares 2 2 6 11 2 5" xfId="10534" xr:uid="{96FBF46B-8798-4428-AE56-B2575F66E821}"/>
    <cellStyle name="Separador de milhares 2 2 6 11 3" xfId="5177" xr:uid="{03ECC17E-1BB8-405A-A9DE-D07DC85CAA7E}"/>
    <cellStyle name="Separador de milhares 2 2 6 11 3 2" xfId="6587" xr:uid="{1003EE93-7E0C-473B-B14A-496E18AB3B10}"/>
    <cellStyle name="Separador de milhares 2 2 6 11 3 2 2" xfId="9406" xr:uid="{0BD4AAE3-5952-4529-BDBD-D6D1368FB781}"/>
    <cellStyle name="Separador de milhares 2 2 6 11 3 2 2 2" xfId="21319" xr:uid="{F2AD0362-9A7D-4F8D-B40E-F70E6DA2BF31}"/>
    <cellStyle name="Separador de milhares 2 2 6 11 3 2 2 3" xfId="15162" xr:uid="{56DFD473-C451-44B2-8ACC-AF4E6EF70139}"/>
    <cellStyle name="Separador de milhares 2 2 6 11 3 2 3" xfId="18500" xr:uid="{ECC051E7-291F-4785-9548-16F75975ECD3}"/>
    <cellStyle name="Separador de milhares 2 2 6 11 3 2 4" xfId="12384" xr:uid="{2F6C5218-9288-44F1-8952-9E070B107A27}"/>
    <cellStyle name="Separador de milhares 2 2 6 11 3 3" xfId="7996" xr:uid="{3C8C8D2F-5AC0-4260-B89A-527243E3C5F2}"/>
    <cellStyle name="Separador de milhares 2 2 6 11 3 3 2" xfId="19909" xr:uid="{2F409E7B-0659-4C0E-A0D7-5F5250510BC0}"/>
    <cellStyle name="Separador de milhares 2 2 6 11 3 3 3" xfId="13773" xr:uid="{3DBDBB34-BD2F-4717-BF09-816E1BD40783}"/>
    <cellStyle name="Separador de milhares 2 2 6 11 3 4" xfId="17090" xr:uid="{FC7CD351-6C67-4AD6-8A88-12CB1D247480}"/>
    <cellStyle name="Separador de milhares 2 2 6 11 3 5" xfId="10995" xr:uid="{A9E86364-AFF4-486C-9DF3-9839B3DD85DA}"/>
    <cellStyle name="Separador de milhares 2 2 6 11 4" xfId="5485" xr:uid="{7B4469B3-6932-4874-A404-D4731BEAFB89}"/>
    <cellStyle name="Separador de milhares 2 2 6 11 4 2" xfId="6895" xr:uid="{2521D8E9-8C51-4F4A-B402-30AF5BD44C0C}"/>
    <cellStyle name="Separador de milhares 2 2 6 11 4 2 2" xfId="9714" xr:uid="{1299B6C9-61ED-4176-8B6C-54545B3CF269}"/>
    <cellStyle name="Separador de milhares 2 2 6 11 4 2 2 2" xfId="21627" xr:uid="{6DF8A41C-1C5C-4158-8209-E4F5248B827A}"/>
    <cellStyle name="Separador de milhares 2 2 6 11 4 2 2 3" xfId="15466" xr:uid="{2C52332F-1BE7-419B-B847-DCE7276372F1}"/>
    <cellStyle name="Separador de milhares 2 2 6 11 4 2 3" xfId="18808" xr:uid="{442015C3-B5C2-4460-BE6F-EE096DB9BD1F}"/>
    <cellStyle name="Separador de milhares 2 2 6 11 4 2 4" xfId="12688" xr:uid="{9DABE91A-80D2-43B9-9778-E64CBF19A5B7}"/>
    <cellStyle name="Separador de milhares 2 2 6 11 4 3" xfId="8304" xr:uid="{30BD1055-56C1-46C1-87B8-49FF6F007FEC}"/>
    <cellStyle name="Separador de milhares 2 2 6 11 4 3 2" xfId="20217" xr:uid="{71048078-8C98-429D-92BE-8585CC954D7B}"/>
    <cellStyle name="Separador de milhares 2 2 6 11 4 3 3" xfId="14077" xr:uid="{82F56D56-68ED-4B10-8F9D-97EE66C4BAC3}"/>
    <cellStyle name="Separador de milhares 2 2 6 11 4 4" xfId="17398" xr:uid="{7D14C3CD-5967-4BD7-A63B-642374959C3B}"/>
    <cellStyle name="Separador de milhares 2 2 6 11 4 5" xfId="11299" xr:uid="{2EFA9565-46AB-43D5-8294-4DCE39D5F146}"/>
    <cellStyle name="Separador de milhares 2 2 6 11 5" xfId="5799" xr:uid="{559BA4E3-67BC-4AB9-99FD-821BCF0E92EC}"/>
    <cellStyle name="Separador de milhares 2 2 6 11 5 2" xfId="8618" xr:uid="{710C84C5-A07E-4643-AAE3-60FE2EBB788C}"/>
    <cellStyle name="Separador de milhares 2 2 6 11 5 2 2" xfId="20531" xr:uid="{6804656E-5DB5-4B36-A325-C04774971BCA}"/>
    <cellStyle name="Separador de milhares 2 2 6 11 5 2 3" xfId="14381" xr:uid="{E92BC6CF-C755-4014-9B05-B4921316832B}"/>
    <cellStyle name="Separador de milhares 2 2 6 11 5 3" xfId="17712" xr:uid="{F662CC07-EE26-410C-8DC1-C0DCE70F7308}"/>
    <cellStyle name="Separador de milhares 2 2 6 11 5 4" xfId="11603" xr:uid="{AC46F880-9F76-4E77-842A-A5244DA9B260}"/>
    <cellStyle name="Separador de milhares 2 2 6 11 6" xfId="7208" xr:uid="{B03959F5-0EB4-41FB-9D93-F70D32177304}"/>
    <cellStyle name="Separador de milhares 2 2 6 11 6 2" xfId="19121" xr:uid="{7830BDB8-BFAA-4201-8BF7-74752B110C67}"/>
    <cellStyle name="Separador de milhares 2 2 6 11 6 3" xfId="12992" xr:uid="{8412FB4A-4E47-4792-A8BE-E1471768FB3A}"/>
    <cellStyle name="Separador de milhares 2 2 6 11 7" xfId="16124" xr:uid="{08D8E8FE-94A7-4856-932F-1110E7A3E503}"/>
    <cellStyle name="Separador de milhares 2 2 6 11 8" xfId="10057" xr:uid="{6B64D44B-185D-46DA-B89B-53571058D751}"/>
    <cellStyle name="Separador de milhares 2 2 6 12" xfId="3816" xr:uid="{3F416D01-7539-4A38-8CD8-9949B41C4643}"/>
    <cellStyle name="Separador de milhares 2 2 6 12 2" xfId="4712" xr:uid="{14930109-5851-4460-A835-B20401B330A6}"/>
    <cellStyle name="Separador de milhares 2 2 6 12 2 2" xfId="6122" xr:uid="{4C7B73A1-655B-4C33-AE2D-8597D7CA1D56}"/>
    <cellStyle name="Separador de milhares 2 2 6 12 2 2 2" xfId="8941" xr:uid="{D05DAF2B-27EF-4904-9A6D-06289F50CC16}"/>
    <cellStyle name="Separador de milhares 2 2 6 12 2 2 2 2" xfId="20854" xr:uid="{D2A2D3C7-CE3F-4904-803A-A6C08781E434}"/>
    <cellStyle name="Separador de milhares 2 2 6 12 2 2 2 3" xfId="14702" xr:uid="{72162862-D8D6-4E68-9E6B-8C1514528C41}"/>
    <cellStyle name="Separador de milhares 2 2 6 12 2 2 3" xfId="18035" xr:uid="{1EB65299-72DD-4F1C-9631-7098D5845FC8}"/>
    <cellStyle name="Separador de milhares 2 2 6 12 2 2 4" xfId="11924" xr:uid="{D6094273-2B62-4DE3-916D-0119F770D367}"/>
    <cellStyle name="Separador de milhares 2 2 6 12 2 3" xfId="7531" xr:uid="{B7017EF8-6170-4D2C-B703-23FAF08576D5}"/>
    <cellStyle name="Separador de milhares 2 2 6 12 2 3 2" xfId="19444" xr:uid="{D1B44097-FA0D-495C-8A58-31673273E19B}"/>
    <cellStyle name="Separador de milhares 2 2 6 12 2 3 3" xfId="13313" xr:uid="{2211F0B6-84DB-4760-AD58-0898A17BDB4E}"/>
    <cellStyle name="Separador de milhares 2 2 6 12 2 4" xfId="16625" xr:uid="{74E0AEDE-39C9-4805-94FA-A7DA368119EE}"/>
    <cellStyle name="Separador de milhares 2 2 6 12 2 5" xfId="10535" xr:uid="{62171D2A-03F6-43F6-83B0-E8878DC9DBF3}"/>
    <cellStyle name="Separador de milhares 2 2 6 12 3" xfId="5178" xr:uid="{1DA37750-B1C6-4264-93E8-7EB8B9B2626C}"/>
    <cellStyle name="Separador de milhares 2 2 6 12 3 2" xfId="6588" xr:uid="{2692DA8A-0275-4C90-A9BD-D57499359F45}"/>
    <cellStyle name="Separador de milhares 2 2 6 12 3 2 2" xfId="9407" xr:uid="{6323D581-7B32-4A9A-B197-84436B293187}"/>
    <cellStyle name="Separador de milhares 2 2 6 12 3 2 2 2" xfId="21320" xr:uid="{3A7E008F-897A-4DB3-BBC2-125C1AB65E56}"/>
    <cellStyle name="Separador de milhares 2 2 6 12 3 2 2 3" xfId="15163" xr:uid="{879AB97F-682E-4EE8-A797-759ECC7E1EBA}"/>
    <cellStyle name="Separador de milhares 2 2 6 12 3 2 3" xfId="18501" xr:uid="{458291FE-4FF9-45B2-AA40-EEB95924B650}"/>
    <cellStyle name="Separador de milhares 2 2 6 12 3 2 4" xfId="12385" xr:uid="{7A9A05D1-8D56-49AD-93F2-62E026C1AAAB}"/>
    <cellStyle name="Separador de milhares 2 2 6 12 3 3" xfId="7997" xr:uid="{240715F4-CB89-434E-A8F2-F4B82032C414}"/>
    <cellStyle name="Separador de milhares 2 2 6 12 3 3 2" xfId="19910" xr:uid="{C7C541AA-D43F-4916-BA64-FD21F4E647B3}"/>
    <cellStyle name="Separador de milhares 2 2 6 12 3 3 3" xfId="13774" xr:uid="{13D1F809-FC3B-45E8-B635-301C28ED5DEE}"/>
    <cellStyle name="Separador de milhares 2 2 6 12 3 4" xfId="17091" xr:uid="{EF7117C4-B2CE-465D-874D-E6D1B5966E66}"/>
    <cellStyle name="Separador de milhares 2 2 6 12 3 5" xfId="10996" xr:uid="{6FDFCCEF-E3E0-4112-A8E4-92184165BDD2}"/>
    <cellStyle name="Separador de milhares 2 2 6 12 4" xfId="5486" xr:uid="{D81122C1-C09D-4B6E-81BC-7F566D54D5F4}"/>
    <cellStyle name="Separador de milhares 2 2 6 12 4 2" xfId="6896" xr:uid="{6C0E3448-9DAD-45FB-96C4-776ECA1FEEB7}"/>
    <cellStyle name="Separador de milhares 2 2 6 12 4 2 2" xfId="9715" xr:uid="{42153A64-0587-41EA-A787-BC1F9449E200}"/>
    <cellStyle name="Separador de milhares 2 2 6 12 4 2 2 2" xfId="21628" xr:uid="{1BD56770-CA63-4F0C-AB77-6C726295B6C9}"/>
    <cellStyle name="Separador de milhares 2 2 6 12 4 2 2 3" xfId="15467" xr:uid="{00AEA0FC-FE71-4665-90A5-51260D38F06A}"/>
    <cellStyle name="Separador de milhares 2 2 6 12 4 2 3" xfId="18809" xr:uid="{298E8EF4-B11A-429B-BCE8-36CCDBF765D4}"/>
    <cellStyle name="Separador de milhares 2 2 6 12 4 2 4" xfId="12689" xr:uid="{F4D48282-ED0F-4ABE-B5B9-EA4979E48812}"/>
    <cellStyle name="Separador de milhares 2 2 6 12 4 3" xfId="8305" xr:uid="{82B80501-A689-43DF-8E2C-8A2E5C07C833}"/>
    <cellStyle name="Separador de milhares 2 2 6 12 4 3 2" xfId="20218" xr:uid="{1A5F90B5-F18F-478F-A2A4-4EA43E3BA48B}"/>
    <cellStyle name="Separador de milhares 2 2 6 12 4 3 3" xfId="14078" xr:uid="{75C6F894-6E51-43A4-A6AE-DD1EED65437B}"/>
    <cellStyle name="Separador de milhares 2 2 6 12 4 4" xfId="17399" xr:uid="{A144A425-53E5-49DD-86D6-A25CBF2D2E36}"/>
    <cellStyle name="Separador de milhares 2 2 6 12 4 5" xfId="11300" xr:uid="{B96F1DEF-D997-458B-A232-3C2AD7FF8B71}"/>
    <cellStyle name="Separador de milhares 2 2 6 12 5" xfId="5800" xr:uid="{01A06022-451D-41EF-92C7-A2423DEFF336}"/>
    <cellStyle name="Separador de milhares 2 2 6 12 5 2" xfId="8619" xr:uid="{BAB11FF3-8C51-4C0C-884E-DC9C76E4C209}"/>
    <cellStyle name="Separador de milhares 2 2 6 12 5 2 2" xfId="20532" xr:uid="{C8895992-405C-4B2C-9994-127A2E07E5F9}"/>
    <cellStyle name="Separador de milhares 2 2 6 12 5 2 3" xfId="14382" xr:uid="{FDC14583-50D8-49D8-8A4D-4B491CD46324}"/>
    <cellStyle name="Separador de milhares 2 2 6 12 5 3" xfId="17713" xr:uid="{CED64433-8CF9-4D3A-B524-39A5F865106F}"/>
    <cellStyle name="Separador de milhares 2 2 6 12 5 4" xfId="11604" xr:uid="{02B83CE3-867F-4A48-8365-B55487346020}"/>
    <cellStyle name="Separador de milhares 2 2 6 12 6" xfId="7209" xr:uid="{D0D3D21A-A247-4D4F-8437-03B69058A496}"/>
    <cellStyle name="Separador de milhares 2 2 6 12 6 2" xfId="19122" xr:uid="{EB38ACF8-5211-4CF3-B0EC-6945276B4B8A}"/>
    <cellStyle name="Separador de milhares 2 2 6 12 6 3" xfId="12993" xr:uid="{8B4426F1-B1EC-4EEA-AEAA-4BC72419864E}"/>
    <cellStyle name="Separador de milhares 2 2 6 12 7" xfId="16125" xr:uid="{49754615-8B77-44C4-8200-F381CBB701B3}"/>
    <cellStyle name="Separador de milhares 2 2 6 12 8" xfId="10058" xr:uid="{724CCE42-9EEF-4B19-AFCC-4F058D18BD20}"/>
    <cellStyle name="Separador de milhares 2 2 6 13" xfId="3817" xr:uid="{DD5B121E-C6B9-4D9A-8C14-7C19ECE5A5F6}"/>
    <cellStyle name="Separador de milhares 2 2 6 13 2" xfId="4713" xr:uid="{83B1CCD6-8A27-422C-9403-CC44938A08F6}"/>
    <cellStyle name="Separador de milhares 2 2 6 13 2 2" xfId="6123" xr:uid="{5D44F457-2527-4013-8780-D2C4273A675F}"/>
    <cellStyle name="Separador de milhares 2 2 6 13 2 2 2" xfId="8942" xr:uid="{CD48084E-330D-42FA-8B9F-44DC668F5D26}"/>
    <cellStyle name="Separador de milhares 2 2 6 13 2 2 2 2" xfId="20855" xr:uid="{58CADEE7-6390-4CB0-B221-B01D753D912A}"/>
    <cellStyle name="Separador de milhares 2 2 6 13 2 2 2 3" xfId="14703" xr:uid="{67396946-981A-4E13-81BF-000E411B0F33}"/>
    <cellStyle name="Separador de milhares 2 2 6 13 2 2 3" xfId="18036" xr:uid="{E4987722-9C2D-41D4-A31A-AA86121E4773}"/>
    <cellStyle name="Separador de milhares 2 2 6 13 2 2 4" xfId="11925" xr:uid="{1C544000-99D0-47E8-9855-6C1462DA2DA1}"/>
    <cellStyle name="Separador de milhares 2 2 6 13 2 3" xfId="7532" xr:uid="{BFA1FD0E-4284-46F8-A4D0-68E7CDBB4BFA}"/>
    <cellStyle name="Separador de milhares 2 2 6 13 2 3 2" xfId="19445" xr:uid="{FE304D7B-2C4C-4431-AC09-70A7040F1168}"/>
    <cellStyle name="Separador de milhares 2 2 6 13 2 3 3" xfId="13314" xr:uid="{36C9CC43-14D6-43E8-92B9-A48C303D00A5}"/>
    <cellStyle name="Separador de milhares 2 2 6 13 2 4" xfId="16626" xr:uid="{F7D3953E-73EE-4A1D-BC15-D6676E489483}"/>
    <cellStyle name="Separador de milhares 2 2 6 13 2 5" xfId="10536" xr:uid="{4A83A683-37D7-4651-B14A-989E97446482}"/>
    <cellStyle name="Separador de milhares 2 2 6 13 3" xfId="5179" xr:uid="{AD5FE3E5-D2A1-4E91-AD69-1756300E071C}"/>
    <cellStyle name="Separador de milhares 2 2 6 13 3 2" xfId="6589" xr:uid="{C2AFDEFC-DC2C-478C-AE70-EAE8C849A6CA}"/>
    <cellStyle name="Separador de milhares 2 2 6 13 3 2 2" xfId="9408" xr:uid="{41B604BD-5DBC-455B-A681-1A77E07D6ABC}"/>
    <cellStyle name="Separador de milhares 2 2 6 13 3 2 2 2" xfId="21321" xr:uid="{B6E03417-AAA1-4586-8677-5D00C5F5D9EC}"/>
    <cellStyle name="Separador de milhares 2 2 6 13 3 2 2 3" xfId="15164" xr:uid="{70F66C72-9BE8-4907-AC6A-25E8D4B41817}"/>
    <cellStyle name="Separador de milhares 2 2 6 13 3 2 3" xfId="18502" xr:uid="{F59D90D3-3ED5-4393-85F8-37CCCFA91A75}"/>
    <cellStyle name="Separador de milhares 2 2 6 13 3 2 4" xfId="12386" xr:uid="{FCEF29DE-1823-4624-B76F-AC0BF57F2C29}"/>
    <cellStyle name="Separador de milhares 2 2 6 13 3 3" xfId="7998" xr:uid="{9700C99F-FDF8-4368-A853-CC6310ED5E83}"/>
    <cellStyle name="Separador de milhares 2 2 6 13 3 3 2" xfId="19911" xr:uid="{E9D95CA3-CAAC-46FB-B592-D779CC2392AE}"/>
    <cellStyle name="Separador de milhares 2 2 6 13 3 3 3" xfId="13775" xr:uid="{4A5D83CA-D5DE-4E74-A3D0-3F8D39709876}"/>
    <cellStyle name="Separador de milhares 2 2 6 13 3 4" xfId="17092" xr:uid="{84340AE5-1497-4544-912A-DAE8F78EC6C4}"/>
    <cellStyle name="Separador de milhares 2 2 6 13 3 5" xfId="10997" xr:uid="{5F546DE2-75D4-4D4D-87FE-4A3C69B2B37B}"/>
    <cellStyle name="Separador de milhares 2 2 6 13 4" xfId="5487" xr:uid="{EE4F971F-A5BF-466C-9D07-1EF2D7D00CC0}"/>
    <cellStyle name="Separador de milhares 2 2 6 13 4 2" xfId="6897" xr:uid="{0833F794-0E7B-4EAD-BAA1-3F61AF6ED8F0}"/>
    <cellStyle name="Separador de milhares 2 2 6 13 4 2 2" xfId="9716" xr:uid="{7AD561D5-A17B-443D-A44E-EB804296DA9D}"/>
    <cellStyle name="Separador de milhares 2 2 6 13 4 2 2 2" xfId="21629" xr:uid="{E20AAA62-CC04-4B45-9843-8F3B1194C0E9}"/>
    <cellStyle name="Separador de milhares 2 2 6 13 4 2 2 3" xfId="15468" xr:uid="{08AE747A-71CE-413E-BC7F-CA2E25C2FEB9}"/>
    <cellStyle name="Separador de milhares 2 2 6 13 4 2 3" xfId="18810" xr:uid="{4E471B93-9C81-44F1-A6B1-F5A53BD0EF07}"/>
    <cellStyle name="Separador de milhares 2 2 6 13 4 2 4" xfId="12690" xr:uid="{989E1BD6-524B-4131-B47F-D838DA75CB71}"/>
    <cellStyle name="Separador de milhares 2 2 6 13 4 3" xfId="8306" xr:uid="{ACE2773E-1B78-4882-A743-505E5611C389}"/>
    <cellStyle name="Separador de milhares 2 2 6 13 4 3 2" xfId="20219" xr:uid="{638989AA-71AE-4029-8FF6-56E53143B5BF}"/>
    <cellStyle name="Separador de milhares 2 2 6 13 4 3 3" xfId="14079" xr:uid="{019D4C2A-C43C-4D15-87BC-0542B78EF080}"/>
    <cellStyle name="Separador de milhares 2 2 6 13 4 4" xfId="17400" xr:uid="{AFDFA43A-05B4-4C72-B427-5E6D04AE87A5}"/>
    <cellStyle name="Separador de milhares 2 2 6 13 4 5" xfId="11301" xr:uid="{839F7745-6C33-4945-A9B1-7BCA0F4523ED}"/>
    <cellStyle name="Separador de milhares 2 2 6 13 5" xfId="5801" xr:uid="{D3907949-D32C-4BEB-A3DB-9229641D58B1}"/>
    <cellStyle name="Separador de milhares 2 2 6 13 5 2" xfId="8620" xr:uid="{0DD4D9D4-F34F-4544-B29D-52C7AC78DCEB}"/>
    <cellStyle name="Separador de milhares 2 2 6 13 5 2 2" xfId="20533" xr:uid="{3F7CCA11-9F44-44C2-80E0-637710AA1238}"/>
    <cellStyle name="Separador de milhares 2 2 6 13 5 2 3" xfId="14383" xr:uid="{7F40CA18-F8AA-4D5F-81EA-5D9312E673D6}"/>
    <cellStyle name="Separador de milhares 2 2 6 13 5 3" xfId="17714" xr:uid="{DBCDEC5C-A349-4C52-BE61-3D8FA59D80DF}"/>
    <cellStyle name="Separador de milhares 2 2 6 13 5 4" xfId="11605" xr:uid="{00762735-2C3E-4D2A-AB09-FD980341FCA3}"/>
    <cellStyle name="Separador de milhares 2 2 6 13 6" xfId="7210" xr:uid="{A5E61725-6481-4391-9603-14C3979A0A2F}"/>
    <cellStyle name="Separador de milhares 2 2 6 13 6 2" xfId="19123" xr:uid="{A2424A57-1546-40D7-91FD-C53D17E3ABEA}"/>
    <cellStyle name="Separador de milhares 2 2 6 13 6 3" xfId="12994" xr:uid="{00713F95-4BB6-4EEC-AC8D-22C7A6202DFD}"/>
    <cellStyle name="Separador de milhares 2 2 6 13 7" xfId="16126" xr:uid="{26E7BA16-682D-458B-8475-52B143680D9D}"/>
    <cellStyle name="Separador de milhares 2 2 6 13 8" xfId="10059" xr:uid="{D314BDE8-0850-4836-8123-8C1F0A5EA5A1}"/>
    <cellStyle name="Separador de milhares 2 2 6 14" xfId="3818" xr:uid="{0771C2F0-23F4-471A-BE3A-E9183F583A58}"/>
    <cellStyle name="Separador de milhares 2 2 6 14 2" xfId="4714" xr:uid="{361764F9-352D-462D-9632-76E0F83E0A19}"/>
    <cellStyle name="Separador de milhares 2 2 6 14 2 2" xfId="6124" xr:uid="{AB6FE890-25B3-4C4A-A572-2648FC45FBCE}"/>
    <cellStyle name="Separador de milhares 2 2 6 14 2 2 2" xfId="8943" xr:uid="{7B3086C5-79F5-4E31-AFEE-D1B9E5A1130B}"/>
    <cellStyle name="Separador de milhares 2 2 6 14 2 2 2 2" xfId="20856" xr:uid="{2A2026AA-83B3-44FC-B336-FEBAF4FDB624}"/>
    <cellStyle name="Separador de milhares 2 2 6 14 2 2 2 3" xfId="14704" xr:uid="{437FD5BC-FC01-40C9-8907-8353538C1601}"/>
    <cellStyle name="Separador de milhares 2 2 6 14 2 2 3" xfId="18037" xr:uid="{E36E90AF-D1D9-46C2-B69D-AFE7895C067A}"/>
    <cellStyle name="Separador de milhares 2 2 6 14 2 2 4" xfId="11926" xr:uid="{1774C83E-3546-4A67-8F81-2BE8F16B15AB}"/>
    <cellStyle name="Separador de milhares 2 2 6 14 2 3" xfId="7533" xr:uid="{B096E758-C3BB-437C-82AA-7C0490654611}"/>
    <cellStyle name="Separador de milhares 2 2 6 14 2 3 2" xfId="19446" xr:uid="{77196318-E6B1-4C04-BAAA-14CE995D429A}"/>
    <cellStyle name="Separador de milhares 2 2 6 14 2 3 3" xfId="13315" xr:uid="{36759EC3-AB18-4A42-B9FC-2E4B7FCE5A39}"/>
    <cellStyle name="Separador de milhares 2 2 6 14 2 4" xfId="16627" xr:uid="{7C4C6024-2F44-4AEF-BC0D-BCBDAB8F9C80}"/>
    <cellStyle name="Separador de milhares 2 2 6 14 2 5" xfId="10537" xr:uid="{C2F3C6E7-D931-4D3C-93C2-608215FB376B}"/>
    <cellStyle name="Separador de milhares 2 2 6 14 3" xfId="5180" xr:uid="{B63A28E8-0E1A-401E-A123-C0079FB7166B}"/>
    <cellStyle name="Separador de milhares 2 2 6 14 3 2" xfId="6590" xr:uid="{3E744E5D-ECB4-45E8-A05E-1A7D529CC96C}"/>
    <cellStyle name="Separador de milhares 2 2 6 14 3 2 2" xfId="9409" xr:uid="{6CD3F1A1-0A59-4E0B-85AD-C1B79A17AD1D}"/>
    <cellStyle name="Separador de milhares 2 2 6 14 3 2 2 2" xfId="21322" xr:uid="{55896253-D0EE-4979-B624-D3CF924F92CB}"/>
    <cellStyle name="Separador de milhares 2 2 6 14 3 2 2 3" xfId="15165" xr:uid="{7BBC9FE5-0254-406E-8040-F9431D5D7BC6}"/>
    <cellStyle name="Separador de milhares 2 2 6 14 3 2 3" xfId="18503" xr:uid="{BCA294E4-EA39-4C97-87E5-EF8F40B88E08}"/>
    <cellStyle name="Separador de milhares 2 2 6 14 3 2 4" xfId="12387" xr:uid="{CA05A6C5-EE36-4D8A-8BB0-2216A48A1157}"/>
    <cellStyle name="Separador de milhares 2 2 6 14 3 3" xfId="7999" xr:uid="{0A2F549E-DB03-4E17-9851-D3BADB14D499}"/>
    <cellStyle name="Separador de milhares 2 2 6 14 3 3 2" xfId="19912" xr:uid="{27D8BD93-55E7-40B2-89F9-C130E0B7B2AA}"/>
    <cellStyle name="Separador de milhares 2 2 6 14 3 3 3" xfId="13776" xr:uid="{134E15F1-3FA5-4449-BB27-71B1755CF75B}"/>
    <cellStyle name="Separador de milhares 2 2 6 14 3 4" xfId="17093" xr:uid="{ECB88603-1FB4-4019-9E08-4815EBEDC7B5}"/>
    <cellStyle name="Separador de milhares 2 2 6 14 3 5" xfId="10998" xr:uid="{566B196B-528E-44D5-A4BA-AFDFFBC99319}"/>
    <cellStyle name="Separador de milhares 2 2 6 14 4" xfId="5488" xr:uid="{3C625C80-BE45-4B20-B62F-CB5253D2641E}"/>
    <cellStyle name="Separador de milhares 2 2 6 14 4 2" xfId="6898" xr:uid="{75C10D7E-D7C7-4281-AEB8-2F4E3A102491}"/>
    <cellStyle name="Separador de milhares 2 2 6 14 4 2 2" xfId="9717" xr:uid="{708464A3-8F27-46C4-A7F8-D9F7EC20DAAE}"/>
    <cellStyle name="Separador de milhares 2 2 6 14 4 2 2 2" xfId="21630" xr:uid="{23639A29-7F03-4B2A-861B-4456CDF187BE}"/>
    <cellStyle name="Separador de milhares 2 2 6 14 4 2 2 3" xfId="15469" xr:uid="{C976AF19-51BD-4453-B2C3-9E13B2C07DF7}"/>
    <cellStyle name="Separador de milhares 2 2 6 14 4 2 3" xfId="18811" xr:uid="{D9848243-EEFC-427C-A3CE-025E98C0ACB8}"/>
    <cellStyle name="Separador de milhares 2 2 6 14 4 2 4" xfId="12691" xr:uid="{DD8CAE69-2B06-4262-A0C3-9A405D3B11AE}"/>
    <cellStyle name="Separador de milhares 2 2 6 14 4 3" xfId="8307" xr:uid="{373E6ADC-3FF5-4270-B120-2EFC5CD19A64}"/>
    <cellStyle name="Separador de milhares 2 2 6 14 4 3 2" xfId="20220" xr:uid="{67BD80A3-5667-4532-A1DA-C0C5472A9F53}"/>
    <cellStyle name="Separador de milhares 2 2 6 14 4 3 3" xfId="14080" xr:uid="{3214F7A3-6110-4782-BF24-C94A6AED1900}"/>
    <cellStyle name="Separador de milhares 2 2 6 14 4 4" xfId="17401" xr:uid="{4514DD72-FB0E-4BC6-B612-47A33D45642F}"/>
    <cellStyle name="Separador de milhares 2 2 6 14 4 5" xfId="11302" xr:uid="{BEA7842F-D9AE-41C3-983A-158C16E94507}"/>
    <cellStyle name="Separador de milhares 2 2 6 14 5" xfId="5802" xr:uid="{6C46E934-4950-49CC-A60A-605EF7BFCE54}"/>
    <cellStyle name="Separador de milhares 2 2 6 14 5 2" xfId="8621" xr:uid="{1C9B2D2E-6714-4F54-9ADC-8F9B17EFFB81}"/>
    <cellStyle name="Separador de milhares 2 2 6 14 5 2 2" xfId="20534" xr:uid="{FBFD6D26-4E3C-4869-858F-5F9F298F677B}"/>
    <cellStyle name="Separador de milhares 2 2 6 14 5 2 3" xfId="14384" xr:uid="{72D949C7-5672-4E29-B50C-287F4623D5DC}"/>
    <cellStyle name="Separador de milhares 2 2 6 14 5 3" xfId="17715" xr:uid="{12E72A72-9E83-4259-B9D5-FCF48AED2B1A}"/>
    <cellStyle name="Separador de milhares 2 2 6 14 5 4" xfId="11606" xr:uid="{ADCE4332-2F2D-4629-A31E-E107F7C506B2}"/>
    <cellStyle name="Separador de milhares 2 2 6 14 6" xfId="7211" xr:uid="{FBDEDD94-3F34-462C-9041-221879201B5F}"/>
    <cellStyle name="Separador de milhares 2 2 6 14 6 2" xfId="19124" xr:uid="{BF10F125-1415-40AE-91C0-923016686AEB}"/>
    <cellStyle name="Separador de milhares 2 2 6 14 6 3" xfId="12995" xr:uid="{23CFAC1C-2A8E-4666-8553-15C602E19CAE}"/>
    <cellStyle name="Separador de milhares 2 2 6 14 7" xfId="16127" xr:uid="{F35AA3D0-0A23-44A9-B694-FA5D2BC507A1}"/>
    <cellStyle name="Separador de milhares 2 2 6 14 8" xfId="10060" xr:uid="{75495283-C0AB-48F0-B548-26CDBD2D102D}"/>
    <cellStyle name="Separador de milhares 2 2 6 15" xfId="3819" xr:uid="{92D02063-2E8B-4FD3-899C-85F7EF271679}"/>
    <cellStyle name="Separador de milhares 2 2 6 15 2" xfId="4715" xr:uid="{A3E50430-2D32-4153-85FA-59BD3E83F9C8}"/>
    <cellStyle name="Separador de milhares 2 2 6 15 2 2" xfId="6125" xr:uid="{9C3FAEEA-BB9E-489F-846D-AFB4FA3B44C0}"/>
    <cellStyle name="Separador de milhares 2 2 6 15 2 2 2" xfId="8944" xr:uid="{AAF11015-9305-4C51-A944-52306E3E8480}"/>
    <cellStyle name="Separador de milhares 2 2 6 15 2 2 2 2" xfId="20857" xr:uid="{CE6A57F7-4EE5-4005-97BF-608AD9D97362}"/>
    <cellStyle name="Separador de milhares 2 2 6 15 2 2 2 3" xfId="14705" xr:uid="{E72BFAC2-FE17-479E-BB11-B8D8671D74E5}"/>
    <cellStyle name="Separador de milhares 2 2 6 15 2 2 3" xfId="18038" xr:uid="{2FD5980F-619F-46DA-8132-EE8CCE8D5F9F}"/>
    <cellStyle name="Separador de milhares 2 2 6 15 2 2 4" xfId="11927" xr:uid="{29AB80B2-BC0C-4E4A-B431-77B8C7117BAB}"/>
    <cellStyle name="Separador de milhares 2 2 6 15 2 3" xfId="7534" xr:uid="{A2E24529-22E5-4066-8BF8-F7A12F3F6EEA}"/>
    <cellStyle name="Separador de milhares 2 2 6 15 2 3 2" xfId="19447" xr:uid="{53350843-83F5-4AFA-A5CB-91E872D51C30}"/>
    <cellStyle name="Separador de milhares 2 2 6 15 2 3 3" xfId="13316" xr:uid="{C37E07BE-BE99-40F2-81E8-0478A8560AC4}"/>
    <cellStyle name="Separador de milhares 2 2 6 15 2 4" xfId="16628" xr:uid="{CD5BEDA4-9601-41EC-BF1B-0E34B911DACC}"/>
    <cellStyle name="Separador de milhares 2 2 6 15 2 5" xfId="10538" xr:uid="{99024235-EAC3-4E01-BAF0-A740320D87F2}"/>
    <cellStyle name="Separador de milhares 2 2 6 15 3" xfId="5181" xr:uid="{9EF9B259-FB1A-4166-B36D-00000F715FBD}"/>
    <cellStyle name="Separador de milhares 2 2 6 15 3 2" xfId="6591" xr:uid="{4FCF6829-EDDF-47A5-A25F-206C33122618}"/>
    <cellStyle name="Separador de milhares 2 2 6 15 3 2 2" xfId="9410" xr:uid="{942C5CF1-5C42-4DF1-89E5-31172C1C87D9}"/>
    <cellStyle name="Separador de milhares 2 2 6 15 3 2 2 2" xfId="21323" xr:uid="{668FD1E5-6673-4274-90D0-427F40FD5353}"/>
    <cellStyle name="Separador de milhares 2 2 6 15 3 2 2 3" xfId="15166" xr:uid="{896B1FAB-C765-4192-9D4A-5813FEB7F6C2}"/>
    <cellStyle name="Separador de milhares 2 2 6 15 3 2 3" xfId="18504" xr:uid="{ECCE7C89-4BD4-4A46-8ACE-315643808305}"/>
    <cellStyle name="Separador de milhares 2 2 6 15 3 2 4" xfId="12388" xr:uid="{10EB05D9-B898-41BD-977B-51BDA053170E}"/>
    <cellStyle name="Separador de milhares 2 2 6 15 3 3" xfId="8000" xr:uid="{F1D63487-B296-49EC-AD1E-C54AA09C9E50}"/>
    <cellStyle name="Separador de milhares 2 2 6 15 3 3 2" xfId="19913" xr:uid="{98F860BE-0848-4499-A0AE-B0BEE2992134}"/>
    <cellStyle name="Separador de milhares 2 2 6 15 3 3 3" xfId="13777" xr:uid="{11B2F0F5-C3BC-4FD2-9459-484494417F9F}"/>
    <cellStyle name="Separador de milhares 2 2 6 15 3 4" xfId="17094" xr:uid="{4B03CAD0-95CA-4F92-AC60-AB5B616DFE9D}"/>
    <cellStyle name="Separador de milhares 2 2 6 15 3 5" xfId="10999" xr:uid="{3E1CFA2C-AD14-4DF5-9F34-9DAA511C5FC1}"/>
    <cellStyle name="Separador de milhares 2 2 6 15 4" xfId="5489" xr:uid="{E1775B53-CF57-4BCB-AA0B-D69704C6C168}"/>
    <cellStyle name="Separador de milhares 2 2 6 15 4 2" xfId="6899" xr:uid="{4FD5EC7F-5F5A-4895-8D66-2492C84DA6AA}"/>
    <cellStyle name="Separador de milhares 2 2 6 15 4 2 2" xfId="9718" xr:uid="{7342E1B7-3DF3-47C5-868E-9B57AD9D33C8}"/>
    <cellStyle name="Separador de milhares 2 2 6 15 4 2 2 2" xfId="21631" xr:uid="{8461D500-C2D7-4329-B707-1EE8C085314E}"/>
    <cellStyle name="Separador de milhares 2 2 6 15 4 2 2 3" xfId="15470" xr:uid="{9EED44B5-15CE-422E-8C2E-B745E1D3B2E9}"/>
    <cellStyle name="Separador de milhares 2 2 6 15 4 2 3" xfId="18812" xr:uid="{0DE782E0-F15F-4697-A256-1D49A1DF00A6}"/>
    <cellStyle name="Separador de milhares 2 2 6 15 4 2 4" xfId="12692" xr:uid="{A5EA0A3C-0C8D-4A8C-8317-AE44BE77B24C}"/>
    <cellStyle name="Separador de milhares 2 2 6 15 4 3" xfId="8308" xr:uid="{6D0C9E8C-07D3-4D69-A337-0C28A5CF28C4}"/>
    <cellStyle name="Separador de milhares 2 2 6 15 4 3 2" xfId="20221" xr:uid="{E7696363-4787-4709-8144-5529E54E4E8C}"/>
    <cellStyle name="Separador de milhares 2 2 6 15 4 3 3" xfId="14081" xr:uid="{1C1BD9FF-85A5-4073-BA15-4D07AD07C3CE}"/>
    <cellStyle name="Separador de milhares 2 2 6 15 4 4" xfId="17402" xr:uid="{F2FFEB16-68AF-4A13-A5CF-793AB3967FC2}"/>
    <cellStyle name="Separador de milhares 2 2 6 15 4 5" xfId="11303" xr:uid="{A3C85166-DE1B-4057-8B6A-266D00BA551A}"/>
    <cellStyle name="Separador de milhares 2 2 6 15 5" xfId="5803" xr:uid="{1F4B0ACB-BE4B-403B-8E6E-C9DDE5DA6B53}"/>
    <cellStyle name="Separador de milhares 2 2 6 15 5 2" xfId="8622" xr:uid="{3A6BF9CD-9C72-40D7-AA68-C11F279B756D}"/>
    <cellStyle name="Separador de milhares 2 2 6 15 5 2 2" xfId="20535" xr:uid="{18971685-CC91-4444-BA5D-DD67E1661615}"/>
    <cellStyle name="Separador de milhares 2 2 6 15 5 2 3" xfId="14385" xr:uid="{E8AC396C-0B4F-47CD-B21C-95FCF9010EFC}"/>
    <cellStyle name="Separador de milhares 2 2 6 15 5 3" xfId="17716" xr:uid="{3D283553-98AC-4545-816E-5B3C38A2F01F}"/>
    <cellStyle name="Separador de milhares 2 2 6 15 5 4" xfId="11607" xr:uid="{21F66722-5E4F-4A6A-B228-45D5235175C7}"/>
    <cellStyle name="Separador de milhares 2 2 6 15 6" xfId="7212" xr:uid="{321AAA84-1605-4349-824C-1B4DF9C270E6}"/>
    <cellStyle name="Separador de milhares 2 2 6 15 6 2" xfId="19125" xr:uid="{F9D2A851-7ACF-45ED-B078-5E6F255409E4}"/>
    <cellStyle name="Separador de milhares 2 2 6 15 6 3" xfId="12996" xr:uid="{FD724EAF-BCB6-4B7B-8E22-5AACB55AD264}"/>
    <cellStyle name="Separador de milhares 2 2 6 15 7" xfId="16128" xr:uid="{19C42C4C-6A45-4D73-B898-6FC8782875D0}"/>
    <cellStyle name="Separador de milhares 2 2 6 15 8" xfId="10061" xr:uid="{D35D6ADB-6AFC-465C-A459-B82592B80F10}"/>
    <cellStyle name="Separador de milhares 2 2 6 16" xfId="3820" xr:uid="{AFC30D6C-AEBB-44C6-8740-B3C77D1B57D2}"/>
    <cellStyle name="Separador de milhares 2 2 6 16 2" xfId="4716" xr:uid="{E59A2C8E-1C6B-4FD6-9DE7-FE1B0D4803A2}"/>
    <cellStyle name="Separador de milhares 2 2 6 16 2 2" xfId="6126" xr:uid="{B106D5DA-6795-4AD7-89B2-348D457168D4}"/>
    <cellStyle name="Separador de milhares 2 2 6 16 2 2 2" xfId="8945" xr:uid="{F66DF023-3514-4CCD-A77B-2FFDBE41CC98}"/>
    <cellStyle name="Separador de milhares 2 2 6 16 2 2 2 2" xfId="20858" xr:uid="{3152A023-758D-4331-A7D6-0BCCC98E510C}"/>
    <cellStyle name="Separador de milhares 2 2 6 16 2 2 2 3" xfId="14706" xr:uid="{7EBA2781-919B-4EDA-8A20-93428418FAB1}"/>
    <cellStyle name="Separador de milhares 2 2 6 16 2 2 3" xfId="18039" xr:uid="{9C9A664C-C2A0-426A-8954-F2A4EEB2E2B8}"/>
    <cellStyle name="Separador de milhares 2 2 6 16 2 2 4" xfId="11928" xr:uid="{CE567F1D-84E4-44CB-8D36-7F3B34032750}"/>
    <cellStyle name="Separador de milhares 2 2 6 16 2 3" xfId="7535" xr:uid="{A48A7C1F-CD6B-4424-9FBF-7D9B624D6A87}"/>
    <cellStyle name="Separador de milhares 2 2 6 16 2 3 2" xfId="19448" xr:uid="{1693D9DB-045A-43A7-B2D6-9DB8CF4D9193}"/>
    <cellStyle name="Separador de milhares 2 2 6 16 2 3 3" xfId="13317" xr:uid="{8170AE17-7A47-4BBC-92BD-6022A7B53B5B}"/>
    <cellStyle name="Separador de milhares 2 2 6 16 2 4" xfId="16629" xr:uid="{65483AAE-481E-40EA-81DF-775F9C27A972}"/>
    <cellStyle name="Separador de milhares 2 2 6 16 2 5" xfId="10539" xr:uid="{07007267-CE9D-43BB-8F95-C4A4CA2D5071}"/>
    <cellStyle name="Separador de milhares 2 2 6 16 3" xfId="5182" xr:uid="{9753CFA8-7E86-43FA-95FE-BDA28D4BC649}"/>
    <cellStyle name="Separador de milhares 2 2 6 16 3 2" xfId="6592" xr:uid="{08DEA4EF-64CC-4892-8375-82C2ED309D05}"/>
    <cellStyle name="Separador de milhares 2 2 6 16 3 2 2" xfId="9411" xr:uid="{C6BBB695-61F4-4CAC-87E0-5C06546BCAC2}"/>
    <cellStyle name="Separador de milhares 2 2 6 16 3 2 2 2" xfId="21324" xr:uid="{8CC152C7-ED61-40F9-BBB4-4EDAF7DA6107}"/>
    <cellStyle name="Separador de milhares 2 2 6 16 3 2 2 3" xfId="15167" xr:uid="{BBE02F60-F75E-416D-8946-E228EC6B7A5D}"/>
    <cellStyle name="Separador de milhares 2 2 6 16 3 2 3" xfId="18505" xr:uid="{6A00E0EB-A499-41E6-A46C-5650E8F95096}"/>
    <cellStyle name="Separador de milhares 2 2 6 16 3 2 4" xfId="12389" xr:uid="{128A96CB-1A39-44E5-A850-2F210A9A09BF}"/>
    <cellStyle name="Separador de milhares 2 2 6 16 3 3" xfId="8001" xr:uid="{850072AA-810F-4A47-AEA5-EDFEE5FDED13}"/>
    <cellStyle name="Separador de milhares 2 2 6 16 3 3 2" xfId="19914" xr:uid="{B81A0501-CF06-450B-85D5-26A5EE571654}"/>
    <cellStyle name="Separador de milhares 2 2 6 16 3 3 3" xfId="13778" xr:uid="{A3BD4A00-4348-4D9F-8EA0-91F90B6CF62F}"/>
    <cellStyle name="Separador de milhares 2 2 6 16 3 4" xfId="17095" xr:uid="{18EE986D-B8F0-45AD-86C1-459E9E6C4938}"/>
    <cellStyle name="Separador de milhares 2 2 6 16 3 5" xfId="11000" xr:uid="{AC4895CD-17CD-4A29-AE4E-8CEFC1B8D0AB}"/>
    <cellStyle name="Separador de milhares 2 2 6 16 4" xfId="5490" xr:uid="{4F2AF3C2-3DC6-4A78-A0F9-66ACF3C6DDFF}"/>
    <cellStyle name="Separador de milhares 2 2 6 16 4 2" xfId="6900" xr:uid="{82C04998-B6DB-4ABD-9876-0F8430081CDF}"/>
    <cellStyle name="Separador de milhares 2 2 6 16 4 2 2" xfId="9719" xr:uid="{932C19C7-3020-4E9D-AB86-E648706807E0}"/>
    <cellStyle name="Separador de milhares 2 2 6 16 4 2 2 2" xfId="21632" xr:uid="{4C91AC8D-C929-4F56-90BC-5D221F8D4FBE}"/>
    <cellStyle name="Separador de milhares 2 2 6 16 4 2 2 3" xfId="15471" xr:uid="{06F20A55-BD12-4936-9D6C-4B4328A0F436}"/>
    <cellStyle name="Separador de milhares 2 2 6 16 4 2 3" xfId="18813" xr:uid="{D23610B3-8840-48D8-BD02-E584603CF9ED}"/>
    <cellStyle name="Separador de milhares 2 2 6 16 4 2 4" xfId="12693" xr:uid="{991BE219-A4B7-4D8A-8213-C99FE2DE282A}"/>
    <cellStyle name="Separador de milhares 2 2 6 16 4 3" xfId="8309" xr:uid="{8787B6A8-3B8D-4D85-83E0-2969EAB967FD}"/>
    <cellStyle name="Separador de milhares 2 2 6 16 4 3 2" xfId="20222" xr:uid="{12879A89-8B04-4C93-A952-F6DB2F68079E}"/>
    <cellStyle name="Separador de milhares 2 2 6 16 4 3 3" xfId="14082" xr:uid="{E959285F-E8B2-4D50-A525-3B2ECB0B168A}"/>
    <cellStyle name="Separador de milhares 2 2 6 16 4 4" xfId="17403" xr:uid="{F8F66036-F177-4BBD-9788-EA94FFD1D867}"/>
    <cellStyle name="Separador de milhares 2 2 6 16 4 5" xfId="11304" xr:uid="{EC810BBC-0761-4FB0-97AE-01CF7CF7703D}"/>
    <cellStyle name="Separador de milhares 2 2 6 16 5" xfId="5804" xr:uid="{83ABCBB5-19A9-4214-B058-662BF2A8AFD3}"/>
    <cellStyle name="Separador de milhares 2 2 6 16 5 2" xfId="8623" xr:uid="{284872BE-C605-4196-818A-F57696AB7601}"/>
    <cellStyle name="Separador de milhares 2 2 6 16 5 2 2" xfId="20536" xr:uid="{E7EEB3BB-4791-44D2-AB2F-5F57FEF04613}"/>
    <cellStyle name="Separador de milhares 2 2 6 16 5 2 3" xfId="14386" xr:uid="{663182DC-6F06-4C8A-A008-94C5640C789C}"/>
    <cellStyle name="Separador de milhares 2 2 6 16 5 3" xfId="17717" xr:uid="{A983A4DB-4850-4AB0-84FE-1C609B86386A}"/>
    <cellStyle name="Separador de milhares 2 2 6 16 5 4" xfId="11608" xr:uid="{782718D3-D262-4DC5-82B4-712198587697}"/>
    <cellStyle name="Separador de milhares 2 2 6 16 6" xfId="7213" xr:uid="{A0E04A23-76C6-4756-AB1F-3E97D2300EE3}"/>
    <cellStyle name="Separador de milhares 2 2 6 16 6 2" xfId="19126" xr:uid="{E458AB76-7A26-47D1-A6B1-2AE4BD076C23}"/>
    <cellStyle name="Separador de milhares 2 2 6 16 6 3" xfId="12997" xr:uid="{120FF222-BB53-4256-9315-7ACE83C45B8D}"/>
    <cellStyle name="Separador de milhares 2 2 6 16 7" xfId="16129" xr:uid="{9D83FC76-42E9-47FB-8D24-4C1BE9C247DF}"/>
    <cellStyle name="Separador de milhares 2 2 6 16 8" xfId="10062" xr:uid="{CA4E15CA-8466-4E2D-9780-06673DCD1866}"/>
    <cellStyle name="Separador de milhares 2 2 6 17" xfId="4709" xr:uid="{27E7338E-D29D-4369-B074-C21FE1A38AC8}"/>
    <cellStyle name="Separador de milhares 2 2 6 17 2" xfId="6119" xr:uid="{6926B5B0-D988-4A38-AD4F-84D76317231B}"/>
    <cellStyle name="Separador de milhares 2 2 6 17 2 2" xfId="8938" xr:uid="{04C9FAB8-1A91-4384-9301-5F18C8CEDEB0}"/>
    <cellStyle name="Separador de milhares 2 2 6 17 2 2 2" xfId="20851" xr:uid="{648ED761-9F17-442E-8E97-6852E7D4568B}"/>
    <cellStyle name="Separador de milhares 2 2 6 17 2 2 3" xfId="14699" xr:uid="{4D16B49C-88B0-4B65-AA04-28181987E956}"/>
    <cellStyle name="Separador de milhares 2 2 6 17 2 3" xfId="18032" xr:uid="{10A661D9-0270-42E8-90A8-6C800F09B102}"/>
    <cellStyle name="Separador de milhares 2 2 6 17 2 4" xfId="11921" xr:uid="{9D16B539-CF9C-4F73-95EB-1D9644709C7D}"/>
    <cellStyle name="Separador de milhares 2 2 6 17 3" xfId="7528" xr:uid="{DD480D0D-23E4-489C-B49E-62BA06C6878B}"/>
    <cellStyle name="Separador de milhares 2 2 6 17 3 2" xfId="19441" xr:uid="{9B4D57F6-CE39-4F34-93CB-8CB8042C3995}"/>
    <cellStyle name="Separador de milhares 2 2 6 17 3 3" xfId="13310" xr:uid="{5226E3D3-E0FE-4EDA-9A70-26E7B19A32BB}"/>
    <cellStyle name="Separador de milhares 2 2 6 17 4" xfId="16622" xr:uid="{814F9673-1EB0-4346-84CC-BEB6DA9CEFFB}"/>
    <cellStyle name="Separador de milhares 2 2 6 17 5" xfId="10532" xr:uid="{2EDD6ACE-CB76-4912-A6E1-4609F44898D8}"/>
    <cellStyle name="Separador de milhares 2 2 6 18" xfId="5175" xr:uid="{4409CE58-BB1C-42EA-ADE3-989114B2FA83}"/>
    <cellStyle name="Separador de milhares 2 2 6 18 2" xfId="6585" xr:uid="{084D9243-686D-47A0-A753-1454C9726463}"/>
    <cellStyle name="Separador de milhares 2 2 6 18 2 2" xfId="9404" xr:uid="{C8B5F337-F8D4-4C52-BE37-97597FE5D630}"/>
    <cellStyle name="Separador de milhares 2 2 6 18 2 2 2" xfId="21317" xr:uid="{84374826-F6AB-4F0C-9C2A-4585491FF3B3}"/>
    <cellStyle name="Separador de milhares 2 2 6 18 2 2 3" xfId="15160" xr:uid="{689911EB-6213-458D-8C43-12157338FC6E}"/>
    <cellStyle name="Separador de milhares 2 2 6 18 2 3" xfId="18498" xr:uid="{AAAB2C19-6E97-40C3-B031-1D9065C7EC01}"/>
    <cellStyle name="Separador de milhares 2 2 6 18 2 4" xfId="12382" xr:uid="{7677C954-84F7-46C4-B3D2-7A6638787049}"/>
    <cellStyle name="Separador de milhares 2 2 6 18 3" xfId="7994" xr:uid="{7226F859-755C-4F4C-BD5B-A576C4636783}"/>
    <cellStyle name="Separador de milhares 2 2 6 18 3 2" xfId="19907" xr:uid="{26EEC690-B1F7-4C50-986D-0ECDB1DABCF1}"/>
    <cellStyle name="Separador de milhares 2 2 6 18 3 3" xfId="13771" xr:uid="{91BDD830-77FD-49EF-89BD-246C5FAE1BD2}"/>
    <cellStyle name="Separador de milhares 2 2 6 18 4" xfId="17088" xr:uid="{EA1BF7CD-098A-4DE3-9756-919ABD40B25C}"/>
    <cellStyle name="Separador de milhares 2 2 6 18 5" xfId="10993" xr:uid="{39940C23-1618-4028-8DA6-7F2F45DB4322}"/>
    <cellStyle name="Separador de milhares 2 2 6 19" xfId="5483" xr:uid="{172442F0-F6D6-4768-A6B9-DD65891CE01A}"/>
    <cellStyle name="Separador de milhares 2 2 6 19 2" xfId="6893" xr:uid="{7F1804B2-F6C6-4345-A8AC-752D4BC1741E}"/>
    <cellStyle name="Separador de milhares 2 2 6 19 2 2" xfId="9712" xr:uid="{96287C05-FD00-456A-AD5E-D25103E6101F}"/>
    <cellStyle name="Separador de milhares 2 2 6 19 2 2 2" xfId="21625" xr:uid="{D80C5FE8-5087-4443-B3A7-73BE4064BE8D}"/>
    <cellStyle name="Separador de milhares 2 2 6 19 2 2 3" xfId="15464" xr:uid="{8C6C4E58-819F-4881-BC75-1F6FBF9394C7}"/>
    <cellStyle name="Separador de milhares 2 2 6 19 2 3" xfId="18806" xr:uid="{18A43C3F-DA10-4A3E-BF4F-D59F1D25CB88}"/>
    <cellStyle name="Separador de milhares 2 2 6 19 2 4" xfId="12686" xr:uid="{81EC44EA-52C8-45C6-987C-1B148799F9A8}"/>
    <cellStyle name="Separador de milhares 2 2 6 19 3" xfId="8302" xr:uid="{49934012-6D01-428A-A458-4A6CED847549}"/>
    <cellStyle name="Separador de milhares 2 2 6 19 3 2" xfId="20215" xr:uid="{29669342-B1DF-4010-BD81-DD307F125829}"/>
    <cellStyle name="Separador de milhares 2 2 6 19 3 3" xfId="14075" xr:uid="{BA4576E6-DEB0-402F-8A76-E875ADAD9D76}"/>
    <cellStyle name="Separador de milhares 2 2 6 19 4" xfId="17396" xr:uid="{144D9C14-DD5C-4EA3-B752-CD260B184812}"/>
    <cellStyle name="Separador de milhares 2 2 6 19 5" xfId="11297" xr:uid="{1253D901-F43E-4BC1-BAEF-0FB2214EB0B7}"/>
    <cellStyle name="Separador de milhares 2 2 6 2" xfId="3821" xr:uid="{1616644A-AE8A-45CF-987E-3421211216FA}"/>
    <cellStyle name="Separador de milhares 2 2 6 2 2" xfId="4717" xr:uid="{18FE46C1-0559-4EDE-AAFC-F7E1A6ED9449}"/>
    <cellStyle name="Separador de milhares 2 2 6 2 2 2" xfId="6127" xr:uid="{FB19A644-139B-4B4A-97B7-8545FA1B0336}"/>
    <cellStyle name="Separador de milhares 2 2 6 2 2 2 2" xfId="8946" xr:uid="{F005866F-692C-4320-AC79-04E1087061C9}"/>
    <cellStyle name="Separador de milhares 2 2 6 2 2 2 2 2" xfId="20859" xr:uid="{D2AB3BF5-C6F6-40DB-A81F-3370FF9051A1}"/>
    <cellStyle name="Separador de milhares 2 2 6 2 2 2 2 3" xfId="14707" xr:uid="{6DEE9DF8-7D14-408F-94DB-5D222FFCE1B5}"/>
    <cellStyle name="Separador de milhares 2 2 6 2 2 2 3" xfId="18040" xr:uid="{3F419E14-43C0-4D8C-9686-331224AF53C1}"/>
    <cellStyle name="Separador de milhares 2 2 6 2 2 2 4" xfId="11929" xr:uid="{5B3BBE44-2E38-437A-82A7-02309651A6FF}"/>
    <cellStyle name="Separador de milhares 2 2 6 2 2 3" xfId="7536" xr:uid="{DF981D07-3BB3-4DA6-AB4F-8626FBDAD404}"/>
    <cellStyle name="Separador de milhares 2 2 6 2 2 3 2" xfId="19449" xr:uid="{499223FA-3EAD-4664-AEA3-55F8CA62E5F4}"/>
    <cellStyle name="Separador de milhares 2 2 6 2 2 3 3" xfId="13318" xr:uid="{2F3FFA85-3B29-4FF5-8317-6E68740124B4}"/>
    <cellStyle name="Separador de milhares 2 2 6 2 2 4" xfId="16630" xr:uid="{DBBE9A42-45F5-4B8C-B2C0-A79B265BC665}"/>
    <cellStyle name="Separador de milhares 2 2 6 2 2 5" xfId="10540" xr:uid="{7F88BC63-0193-45EB-80D4-4BD69C18505B}"/>
    <cellStyle name="Separador de milhares 2 2 6 2 3" xfId="5183" xr:uid="{1179B2E2-DE80-4B2B-A7DB-4CEEE69EA7B7}"/>
    <cellStyle name="Separador de milhares 2 2 6 2 3 2" xfId="6593" xr:uid="{BB47651B-7A2F-476B-805C-0D686369DF52}"/>
    <cellStyle name="Separador de milhares 2 2 6 2 3 2 2" xfId="9412" xr:uid="{FB05D0FC-744C-42AC-9A31-E250DA4DD200}"/>
    <cellStyle name="Separador de milhares 2 2 6 2 3 2 2 2" xfId="21325" xr:uid="{7D4EAD48-7252-485A-868F-765F2FCB5A3C}"/>
    <cellStyle name="Separador de milhares 2 2 6 2 3 2 2 3" xfId="15168" xr:uid="{654D6B1C-FBB7-4DE6-9300-028355CFE494}"/>
    <cellStyle name="Separador de milhares 2 2 6 2 3 2 3" xfId="18506" xr:uid="{3B18DD53-7D06-4E3D-8968-DD9789300273}"/>
    <cellStyle name="Separador de milhares 2 2 6 2 3 2 4" xfId="12390" xr:uid="{5F805E0D-2C0E-4CE0-BC06-15D7874BAAD1}"/>
    <cellStyle name="Separador de milhares 2 2 6 2 3 3" xfId="8002" xr:uid="{E33D9501-1C72-494C-8BDD-B73864B2B2CB}"/>
    <cellStyle name="Separador de milhares 2 2 6 2 3 3 2" xfId="19915" xr:uid="{35C6C148-1B6A-4D8A-859B-50DA626EE2D4}"/>
    <cellStyle name="Separador de milhares 2 2 6 2 3 3 3" xfId="13779" xr:uid="{68BFC361-944D-45DD-808F-15C8A1A73AD4}"/>
    <cellStyle name="Separador de milhares 2 2 6 2 3 4" xfId="17096" xr:uid="{775F1DFE-D06E-47A0-9096-B66149DAF810}"/>
    <cellStyle name="Separador de milhares 2 2 6 2 3 5" xfId="11001" xr:uid="{6A04A3CC-FB24-47AE-B3DE-838FFE2A6A0B}"/>
    <cellStyle name="Separador de milhares 2 2 6 2 4" xfId="5491" xr:uid="{CAE67C17-BAF6-473A-A443-8D1BD8E5A856}"/>
    <cellStyle name="Separador de milhares 2 2 6 2 4 2" xfId="6901" xr:uid="{87BC0D8E-EFF4-41C9-9C98-98432E9AA9DA}"/>
    <cellStyle name="Separador de milhares 2 2 6 2 4 2 2" xfId="9720" xr:uid="{D7F91351-8D3F-4CC2-BBD0-05E2CD47DAA6}"/>
    <cellStyle name="Separador de milhares 2 2 6 2 4 2 2 2" xfId="21633" xr:uid="{82183926-D4AD-4AE7-AB70-6BF3D1B0D31D}"/>
    <cellStyle name="Separador de milhares 2 2 6 2 4 2 2 3" xfId="15472" xr:uid="{36815E37-B055-4E91-AD5E-71B562666B5F}"/>
    <cellStyle name="Separador de milhares 2 2 6 2 4 2 3" xfId="18814" xr:uid="{3DE61F31-8C6C-4BEA-B34A-CEC06DA64D87}"/>
    <cellStyle name="Separador de milhares 2 2 6 2 4 2 4" xfId="12694" xr:uid="{E6DFF2F5-3316-4678-BDB4-0976ABB7EBB3}"/>
    <cellStyle name="Separador de milhares 2 2 6 2 4 3" xfId="8310" xr:uid="{A9BB821A-79C3-4253-8FF2-8CEE428A87E5}"/>
    <cellStyle name="Separador de milhares 2 2 6 2 4 3 2" xfId="20223" xr:uid="{CEB84A43-5C70-42CF-A814-0EC0488714EC}"/>
    <cellStyle name="Separador de milhares 2 2 6 2 4 3 3" xfId="14083" xr:uid="{E3031FD6-B10F-41FD-8C96-159A127D5815}"/>
    <cellStyle name="Separador de milhares 2 2 6 2 4 4" xfId="17404" xr:uid="{AB587AF4-3A90-480F-8E0C-F90DC61D8C2D}"/>
    <cellStyle name="Separador de milhares 2 2 6 2 4 5" xfId="11305" xr:uid="{D0C11D9B-BCD3-4E03-AE76-5F2B3F75B37F}"/>
    <cellStyle name="Separador de milhares 2 2 6 2 5" xfId="5805" xr:uid="{EC787B76-751A-4BDE-B5A6-FF70722AFB41}"/>
    <cellStyle name="Separador de milhares 2 2 6 2 5 2" xfId="8624" xr:uid="{734DD7DD-042F-4143-A1B1-F059BAB9BC49}"/>
    <cellStyle name="Separador de milhares 2 2 6 2 5 2 2" xfId="20537" xr:uid="{61816AB5-CE99-46CF-A16A-17C12F0B5D95}"/>
    <cellStyle name="Separador de milhares 2 2 6 2 5 2 3" xfId="14387" xr:uid="{514F55E6-C573-4E39-903C-72A93B4199CC}"/>
    <cellStyle name="Separador de milhares 2 2 6 2 5 3" xfId="17718" xr:uid="{FC88ED7F-C170-4815-AD54-718DB3BADB70}"/>
    <cellStyle name="Separador de milhares 2 2 6 2 5 4" xfId="11609" xr:uid="{484E970A-E12C-424D-9829-2ACCE4B7A73B}"/>
    <cellStyle name="Separador de milhares 2 2 6 2 6" xfId="7214" xr:uid="{B058139F-B70C-4E8B-AF51-E0AB97AC2909}"/>
    <cellStyle name="Separador de milhares 2 2 6 2 6 2" xfId="19127" xr:uid="{EB9B37B6-CEE5-4995-9862-7F1E03B0754F}"/>
    <cellStyle name="Separador de milhares 2 2 6 2 6 3" xfId="12998" xr:uid="{C9996A46-2DC4-4C91-85D0-1FF64BE4FFD9}"/>
    <cellStyle name="Separador de milhares 2 2 6 2 7" xfId="16130" xr:uid="{B9F6903B-B5C7-4D4A-8449-C73E8D4EE43E}"/>
    <cellStyle name="Separador de milhares 2 2 6 2 8" xfId="10063" xr:uid="{F3AABD26-397C-4626-B665-B13E07A5E41A}"/>
    <cellStyle name="Separador de milhares 2 2 6 20" xfId="5797" xr:uid="{73650F20-C1E7-42D7-9600-371DEF713C77}"/>
    <cellStyle name="Separador de milhares 2 2 6 20 2" xfId="8616" xr:uid="{1DB7F46D-FB4B-47B8-9D62-D50F93A0FE67}"/>
    <cellStyle name="Separador de milhares 2 2 6 20 2 2" xfId="20529" xr:uid="{7560931C-76AD-4FA9-9E39-7BB76751FBB2}"/>
    <cellStyle name="Separador de milhares 2 2 6 20 2 3" xfId="14379" xr:uid="{A6EE204B-8B7D-4C36-8740-683361F2C3E3}"/>
    <cellStyle name="Separador de milhares 2 2 6 20 3" xfId="17710" xr:uid="{BFF6B67D-79A5-42B4-976C-EAC0A5E25BD4}"/>
    <cellStyle name="Separador de milhares 2 2 6 20 4" xfId="11601" xr:uid="{C2182DD6-B32B-4AAD-A32A-07BEA2468088}"/>
    <cellStyle name="Separador de milhares 2 2 6 21" xfId="7206" xr:uid="{1AD41DC9-707E-4098-84FB-E867977CDAE0}"/>
    <cellStyle name="Separador de milhares 2 2 6 21 2" xfId="19119" xr:uid="{F5729AAE-DB13-4B8B-8DD6-9825C3FE682E}"/>
    <cellStyle name="Separador de milhares 2 2 6 21 3" xfId="12990" xr:uid="{8A7F03B3-4956-45E8-A8F1-1C99B0618694}"/>
    <cellStyle name="Separador de milhares 2 2 6 22" xfId="16122" xr:uid="{1EA545A7-EC8B-47E1-AB6E-F640CFF3BC54}"/>
    <cellStyle name="Separador de milhares 2 2 6 23" xfId="10055" xr:uid="{BCBEE337-152F-4485-BB28-CB28DA3D2DFF}"/>
    <cellStyle name="Separador de milhares 2 2 6 3" xfId="3822" xr:uid="{FB3CAAAF-C8B0-49F8-B142-CE1EC823DA46}"/>
    <cellStyle name="Separador de milhares 2 2 6 3 2" xfId="4718" xr:uid="{9F3C6341-C8F2-4D7C-B619-D5330F0F07A6}"/>
    <cellStyle name="Separador de milhares 2 2 6 3 2 2" xfId="6128" xr:uid="{58352B81-E79F-4BF6-8DBC-06993BD052B1}"/>
    <cellStyle name="Separador de milhares 2 2 6 3 2 2 2" xfId="8947" xr:uid="{C1EE9F3F-9EA3-4634-B0E3-E8783F25956F}"/>
    <cellStyle name="Separador de milhares 2 2 6 3 2 2 2 2" xfId="20860" xr:uid="{CE4033C4-AE7E-4A32-9EEA-DE358A970077}"/>
    <cellStyle name="Separador de milhares 2 2 6 3 2 2 2 3" xfId="14708" xr:uid="{AE7E51D8-BE31-441A-97CA-1E49E6498B71}"/>
    <cellStyle name="Separador de milhares 2 2 6 3 2 2 3" xfId="18041" xr:uid="{496B73F4-6913-4780-B19F-B5D2C3E28B13}"/>
    <cellStyle name="Separador de milhares 2 2 6 3 2 2 4" xfId="11930" xr:uid="{5BC3C27F-AD9E-4219-AC1C-B26CE1E90CBD}"/>
    <cellStyle name="Separador de milhares 2 2 6 3 2 3" xfId="7537" xr:uid="{E54FC1D4-6D16-4D98-867E-E8CF7F906FDC}"/>
    <cellStyle name="Separador de milhares 2 2 6 3 2 3 2" xfId="19450" xr:uid="{E5E6E61F-8591-4087-9A7E-AD81D33D39AD}"/>
    <cellStyle name="Separador de milhares 2 2 6 3 2 3 3" xfId="13319" xr:uid="{4ABBB2D7-7C93-4889-A044-7C92EA3AD587}"/>
    <cellStyle name="Separador de milhares 2 2 6 3 2 4" xfId="16631" xr:uid="{97C8FB77-F0D4-4000-9247-A0D81A63EDCA}"/>
    <cellStyle name="Separador de milhares 2 2 6 3 2 5" xfId="10541" xr:uid="{B53AD7E5-83E3-4F3F-B237-0AE041ECC549}"/>
    <cellStyle name="Separador de milhares 2 2 6 3 3" xfId="5184" xr:uid="{79C7E199-5857-4FB0-BF2A-BD95AF033AD1}"/>
    <cellStyle name="Separador de milhares 2 2 6 3 3 2" xfId="6594" xr:uid="{B8FE73AC-99F6-4BA1-9273-7E1FAC07A652}"/>
    <cellStyle name="Separador de milhares 2 2 6 3 3 2 2" xfId="9413" xr:uid="{58AB31DC-A6E0-40DD-AFA6-50929ECC704B}"/>
    <cellStyle name="Separador de milhares 2 2 6 3 3 2 2 2" xfId="21326" xr:uid="{E546DDD9-C43C-4BD9-A967-8A7E55357FB7}"/>
    <cellStyle name="Separador de milhares 2 2 6 3 3 2 2 3" xfId="15169" xr:uid="{F989734C-58C3-4B35-A0FE-459C14706C10}"/>
    <cellStyle name="Separador de milhares 2 2 6 3 3 2 3" xfId="18507" xr:uid="{A4DA0170-ABF3-4CB2-9730-33E95EC9D8C4}"/>
    <cellStyle name="Separador de milhares 2 2 6 3 3 2 4" xfId="12391" xr:uid="{58357DE5-E71A-46E4-9171-59B0D2A7EDF4}"/>
    <cellStyle name="Separador de milhares 2 2 6 3 3 3" xfId="8003" xr:uid="{B9354C4B-EE79-4ACA-B2CC-0F36A44E20BC}"/>
    <cellStyle name="Separador de milhares 2 2 6 3 3 3 2" xfId="19916" xr:uid="{AEDD0311-6956-462D-B057-FC9B29AEE05D}"/>
    <cellStyle name="Separador de milhares 2 2 6 3 3 3 3" xfId="13780" xr:uid="{4D49C225-ACE6-485C-811B-DBE54C976429}"/>
    <cellStyle name="Separador de milhares 2 2 6 3 3 4" xfId="17097" xr:uid="{16726D7D-23CE-4EE0-B912-4CD2152B1C58}"/>
    <cellStyle name="Separador de milhares 2 2 6 3 3 5" xfId="11002" xr:uid="{F3EBFF39-C1C0-4456-B329-CF936506931A}"/>
    <cellStyle name="Separador de milhares 2 2 6 3 4" xfId="5492" xr:uid="{492D5788-BE03-4B29-8207-BE7C3DA24181}"/>
    <cellStyle name="Separador de milhares 2 2 6 3 4 2" xfId="6902" xr:uid="{42392E48-05BF-424D-B1B3-8CF41FC9F594}"/>
    <cellStyle name="Separador de milhares 2 2 6 3 4 2 2" xfId="9721" xr:uid="{DB7832C9-F9B6-4100-80A9-DAC1DE106014}"/>
    <cellStyle name="Separador de milhares 2 2 6 3 4 2 2 2" xfId="21634" xr:uid="{103211A3-EA54-4D61-91F2-EDD79D78E709}"/>
    <cellStyle name="Separador de milhares 2 2 6 3 4 2 2 3" xfId="15473" xr:uid="{F24B00CD-2AC5-4192-BCA7-7C8D79F2715F}"/>
    <cellStyle name="Separador de milhares 2 2 6 3 4 2 3" xfId="18815" xr:uid="{27CE3F68-C02D-4F56-8A85-ABC701C8AE6B}"/>
    <cellStyle name="Separador de milhares 2 2 6 3 4 2 4" xfId="12695" xr:uid="{B06CFD40-FC59-433B-81CD-38694A26233C}"/>
    <cellStyle name="Separador de milhares 2 2 6 3 4 3" xfId="8311" xr:uid="{7A7054EC-D5A8-4E56-B218-353DCE0C16C9}"/>
    <cellStyle name="Separador de milhares 2 2 6 3 4 3 2" xfId="20224" xr:uid="{D518DE5E-4E1F-41BB-BAB1-63E4F18C2A7E}"/>
    <cellStyle name="Separador de milhares 2 2 6 3 4 3 3" xfId="14084" xr:uid="{D317FDBA-02FA-482B-BEB1-CF6186EAB13F}"/>
    <cellStyle name="Separador de milhares 2 2 6 3 4 4" xfId="17405" xr:uid="{187B825E-F5D0-4409-B6EE-7B6A038937A6}"/>
    <cellStyle name="Separador de milhares 2 2 6 3 4 5" xfId="11306" xr:uid="{F3087C87-538B-4C84-B1F8-52EDD45F404C}"/>
    <cellStyle name="Separador de milhares 2 2 6 3 5" xfId="5806" xr:uid="{775DB0FF-37CA-43D1-AC25-5F7EF22C5C74}"/>
    <cellStyle name="Separador de milhares 2 2 6 3 5 2" xfId="8625" xr:uid="{CFEEB2B7-A8A7-495B-8DAA-F44E3876FA5E}"/>
    <cellStyle name="Separador de milhares 2 2 6 3 5 2 2" xfId="20538" xr:uid="{663DDED0-8E89-42BF-9C83-987FD8EA9464}"/>
    <cellStyle name="Separador de milhares 2 2 6 3 5 2 3" xfId="14388" xr:uid="{04729CCD-BFE5-45C5-9CF1-57641E399F2A}"/>
    <cellStyle name="Separador de milhares 2 2 6 3 5 3" xfId="17719" xr:uid="{57B5DC91-D2EE-4A19-B4C9-419A401EC8A8}"/>
    <cellStyle name="Separador de milhares 2 2 6 3 5 4" xfId="11610" xr:uid="{DAFC2D17-76BB-499A-B2E5-ACEEA23A9C29}"/>
    <cellStyle name="Separador de milhares 2 2 6 3 6" xfId="7215" xr:uid="{87AC2367-C152-4B4F-9BBB-08F193555B07}"/>
    <cellStyle name="Separador de milhares 2 2 6 3 6 2" xfId="19128" xr:uid="{20002A5C-E412-4E27-8EA5-BC0263AB04B9}"/>
    <cellStyle name="Separador de milhares 2 2 6 3 6 3" xfId="12999" xr:uid="{5BA1D680-3407-4A62-9620-DF9E6986DB75}"/>
    <cellStyle name="Separador de milhares 2 2 6 3 7" xfId="16131" xr:uid="{342EFD67-6727-4AA7-9ED2-4630CBC593CC}"/>
    <cellStyle name="Separador de milhares 2 2 6 3 8" xfId="10064" xr:uid="{3D2D5714-1EF6-4DF3-ACA9-098E369A5DF5}"/>
    <cellStyle name="Separador de milhares 2 2 6 4" xfId="3823" xr:uid="{A510957E-97D5-4A7A-B9AE-959B91A18899}"/>
    <cellStyle name="Separador de milhares 2 2 6 4 2" xfId="4719" xr:uid="{049564AC-B23D-44F3-B38F-1B28B8D587C1}"/>
    <cellStyle name="Separador de milhares 2 2 6 4 2 2" xfId="6129" xr:uid="{F06AF3E6-2303-4B61-B913-2198F71B8DFB}"/>
    <cellStyle name="Separador de milhares 2 2 6 4 2 2 2" xfId="8948" xr:uid="{F4774DC4-37EA-457C-BD17-68BDA75A9B41}"/>
    <cellStyle name="Separador de milhares 2 2 6 4 2 2 2 2" xfId="20861" xr:uid="{A1650265-5C7C-43C4-8F44-F8E5562D001F}"/>
    <cellStyle name="Separador de milhares 2 2 6 4 2 2 2 3" xfId="14709" xr:uid="{F710A5F8-8CB1-4FE8-ABA3-4E80017803CF}"/>
    <cellStyle name="Separador de milhares 2 2 6 4 2 2 3" xfId="18042" xr:uid="{17D39A8E-16FE-43E1-99EA-6236A2DA6BC7}"/>
    <cellStyle name="Separador de milhares 2 2 6 4 2 2 4" xfId="11931" xr:uid="{C460CDD0-4EF9-49EA-A825-0488E1F16B39}"/>
    <cellStyle name="Separador de milhares 2 2 6 4 2 3" xfId="7538" xr:uid="{96ED413E-EF0D-45F7-8121-3E0032C1E9EE}"/>
    <cellStyle name="Separador de milhares 2 2 6 4 2 3 2" xfId="19451" xr:uid="{B00E2B9B-0573-4108-A4A5-B135ADD8FD8D}"/>
    <cellStyle name="Separador de milhares 2 2 6 4 2 3 3" xfId="13320" xr:uid="{D2CC9614-F208-4775-A6E1-3D52F542BD0C}"/>
    <cellStyle name="Separador de milhares 2 2 6 4 2 4" xfId="16632" xr:uid="{881ECBFE-027E-4D8C-9727-BAA0417EDCBA}"/>
    <cellStyle name="Separador de milhares 2 2 6 4 2 5" xfId="10542" xr:uid="{086E9760-4707-4FBD-A603-EFF1632E3B09}"/>
    <cellStyle name="Separador de milhares 2 2 6 4 3" xfId="5185" xr:uid="{DAB3E9AA-7C7E-4CA0-94C0-D7A6039329CD}"/>
    <cellStyle name="Separador de milhares 2 2 6 4 3 2" xfId="6595" xr:uid="{7FA3AA34-3DDE-42E0-A122-03550445D10C}"/>
    <cellStyle name="Separador de milhares 2 2 6 4 3 2 2" xfId="9414" xr:uid="{9F6C6D6C-218A-4F86-8FB3-1F29D0469AA6}"/>
    <cellStyle name="Separador de milhares 2 2 6 4 3 2 2 2" xfId="21327" xr:uid="{B697F66D-655F-4AEF-9769-71D03B7189BB}"/>
    <cellStyle name="Separador de milhares 2 2 6 4 3 2 2 3" xfId="15170" xr:uid="{8887C363-1EE3-4AFF-95DA-BBEE04998AEB}"/>
    <cellStyle name="Separador de milhares 2 2 6 4 3 2 3" xfId="18508" xr:uid="{FD7701FB-48B4-483D-B7FD-1DBD5ABACC40}"/>
    <cellStyle name="Separador de milhares 2 2 6 4 3 2 4" xfId="12392" xr:uid="{8C117565-95AD-4C70-84E7-EC45D3AA6655}"/>
    <cellStyle name="Separador de milhares 2 2 6 4 3 3" xfId="8004" xr:uid="{2926FC61-EDFB-4E42-94B6-4C9D03A58B31}"/>
    <cellStyle name="Separador de milhares 2 2 6 4 3 3 2" xfId="19917" xr:uid="{0710B84B-32C7-4072-810E-1BE0457A5429}"/>
    <cellStyle name="Separador de milhares 2 2 6 4 3 3 3" xfId="13781" xr:uid="{A0D5FB8D-EFAC-454A-9B9E-7D1DAFF2F806}"/>
    <cellStyle name="Separador de milhares 2 2 6 4 3 4" xfId="17098" xr:uid="{1A407955-CC3C-4669-A35F-62F0D5C9957D}"/>
    <cellStyle name="Separador de milhares 2 2 6 4 3 5" xfId="11003" xr:uid="{928C8550-9FD8-4023-A137-24FED85A1416}"/>
    <cellStyle name="Separador de milhares 2 2 6 4 4" xfId="5493" xr:uid="{4CA822FC-D017-46FD-90BF-5735C6F46D00}"/>
    <cellStyle name="Separador de milhares 2 2 6 4 4 2" xfId="6903" xr:uid="{2E491967-74AC-459E-9BDB-E908DC244FBF}"/>
    <cellStyle name="Separador de milhares 2 2 6 4 4 2 2" xfId="9722" xr:uid="{5FC0223E-C3DD-4ACD-973C-325317045617}"/>
    <cellStyle name="Separador de milhares 2 2 6 4 4 2 2 2" xfId="21635" xr:uid="{6502A1B4-B4E0-4D87-AC75-D277A3E5681D}"/>
    <cellStyle name="Separador de milhares 2 2 6 4 4 2 2 3" xfId="15474" xr:uid="{87EA3BBA-3550-4370-8AA9-5221D6633C96}"/>
    <cellStyle name="Separador de milhares 2 2 6 4 4 2 3" xfId="18816" xr:uid="{02498BFB-8185-45AE-9A21-99606BB0302E}"/>
    <cellStyle name="Separador de milhares 2 2 6 4 4 2 4" xfId="12696" xr:uid="{700723F5-B88C-40A6-8912-EE75823B4BF7}"/>
    <cellStyle name="Separador de milhares 2 2 6 4 4 3" xfId="8312" xr:uid="{1D978700-0504-4EE7-B0BB-29324F8B8E2D}"/>
    <cellStyle name="Separador de milhares 2 2 6 4 4 3 2" xfId="20225" xr:uid="{A2CFE225-45CB-4054-BC1C-F5FB9D3B1377}"/>
    <cellStyle name="Separador de milhares 2 2 6 4 4 3 3" xfId="14085" xr:uid="{6AE72C76-1173-41F3-82A5-4F4865C0FD39}"/>
    <cellStyle name="Separador de milhares 2 2 6 4 4 4" xfId="17406" xr:uid="{F56011E6-8AC7-48A9-AC0A-725501792FE5}"/>
    <cellStyle name="Separador de milhares 2 2 6 4 4 5" xfId="11307" xr:uid="{A820FB42-9DFB-4E2D-8C8F-A3B6CEF91233}"/>
    <cellStyle name="Separador de milhares 2 2 6 4 5" xfId="5807" xr:uid="{ED44F29D-AD7C-44F0-95A6-407952D69833}"/>
    <cellStyle name="Separador de milhares 2 2 6 4 5 2" xfId="8626" xr:uid="{A5D690F1-EDA5-4D35-B834-4C31BAD61DA6}"/>
    <cellStyle name="Separador de milhares 2 2 6 4 5 2 2" xfId="20539" xr:uid="{120B3E16-22B9-4509-BBEC-FC81BCD660E5}"/>
    <cellStyle name="Separador de milhares 2 2 6 4 5 2 3" xfId="14389" xr:uid="{90D4C1BA-AE75-4C98-BBF8-D5D46C7CB1B2}"/>
    <cellStyle name="Separador de milhares 2 2 6 4 5 3" xfId="17720" xr:uid="{75D3C611-5F63-4FFB-814B-9433F9718B65}"/>
    <cellStyle name="Separador de milhares 2 2 6 4 5 4" xfId="11611" xr:uid="{2E28B51C-7107-4BCE-93D0-201E530018E1}"/>
    <cellStyle name="Separador de milhares 2 2 6 4 6" xfId="7216" xr:uid="{12E08D71-8A94-4DA6-A1B1-7FB8597C678E}"/>
    <cellStyle name="Separador de milhares 2 2 6 4 6 2" xfId="19129" xr:uid="{63B99D2E-83F1-44B4-B5D2-6C1D0D222C73}"/>
    <cellStyle name="Separador de milhares 2 2 6 4 6 3" xfId="13000" xr:uid="{4B9D01F6-CE84-440D-8496-9A668601EDAF}"/>
    <cellStyle name="Separador de milhares 2 2 6 4 7" xfId="16132" xr:uid="{4635BE63-EB8B-43BB-97AE-D81F8FC35436}"/>
    <cellStyle name="Separador de milhares 2 2 6 4 8" xfId="10065" xr:uid="{A836EC70-2CBA-4EDD-A5F1-E3E7F38C4292}"/>
    <cellStyle name="Separador de milhares 2 2 6 5" xfId="3824" xr:uid="{0193E3FB-FF3B-4568-8B8A-4AAA82B126C1}"/>
    <cellStyle name="Separador de milhares 2 2 6 5 2" xfId="4720" xr:uid="{F24A6FCF-A741-4641-A455-BFEA0D99DC6F}"/>
    <cellStyle name="Separador de milhares 2 2 6 5 2 2" xfId="6130" xr:uid="{71114D36-5047-445F-8D98-9EEB10DB7017}"/>
    <cellStyle name="Separador de milhares 2 2 6 5 2 2 2" xfId="8949" xr:uid="{A26B0522-4781-4259-8CFA-17F6173276C2}"/>
    <cellStyle name="Separador de milhares 2 2 6 5 2 2 2 2" xfId="20862" xr:uid="{5BBA9E0B-C4D5-40E5-8326-30F7DA278498}"/>
    <cellStyle name="Separador de milhares 2 2 6 5 2 2 2 3" xfId="14710" xr:uid="{C706A116-B6E0-4C89-8D16-18229A2921C2}"/>
    <cellStyle name="Separador de milhares 2 2 6 5 2 2 3" xfId="18043" xr:uid="{C1BB0E4A-BB27-43A2-B5B1-9019B7433AEB}"/>
    <cellStyle name="Separador de milhares 2 2 6 5 2 2 4" xfId="11932" xr:uid="{05787EFE-249C-4B39-8AE5-8F8EE1D00F3D}"/>
    <cellStyle name="Separador de milhares 2 2 6 5 2 3" xfId="7539" xr:uid="{AFFCF8BD-951C-4C4C-A498-D68E8801813B}"/>
    <cellStyle name="Separador de milhares 2 2 6 5 2 3 2" xfId="19452" xr:uid="{71B2A852-13D0-4BF8-B493-8CD71CDEEB36}"/>
    <cellStyle name="Separador de milhares 2 2 6 5 2 3 3" xfId="13321" xr:uid="{EAAEBAC9-C903-4005-B3DF-8E0CB49DA564}"/>
    <cellStyle name="Separador de milhares 2 2 6 5 2 4" xfId="16633" xr:uid="{D90D7769-3D11-415B-A1CC-E34B183BCD50}"/>
    <cellStyle name="Separador de milhares 2 2 6 5 2 5" xfId="10543" xr:uid="{99F2C0F3-DEB4-419F-81D9-E6F311B3BA59}"/>
    <cellStyle name="Separador de milhares 2 2 6 5 3" xfId="5186" xr:uid="{507F2721-F5B1-49A1-87E7-643EC778F2DA}"/>
    <cellStyle name="Separador de milhares 2 2 6 5 3 2" xfId="6596" xr:uid="{3509146A-F5C1-4E97-A879-E59347665251}"/>
    <cellStyle name="Separador de milhares 2 2 6 5 3 2 2" xfId="9415" xr:uid="{BF3309F4-953A-4D44-8961-F95C1BCB0C23}"/>
    <cellStyle name="Separador de milhares 2 2 6 5 3 2 2 2" xfId="21328" xr:uid="{35A3935A-F8D2-45E1-AA48-1D7896998225}"/>
    <cellStyle name="Separador de milhares 2 2 6 5 3 2 2 3" xfId="15171" xr:uid="{D0ACD8B8-9850-45CC-BBC2-7FB3FA76493F}"/>
    <cellStyle name="Separador de milhares 2 2 6 5 3 2 3" xfId="18509" xr:uid="{14AE280A-FC78-4C72-BD16-D5D320EE0721}"/>
    <cellStyle name="Separador de milhares 2 2 6 5 3 2 4" xfId="12393" xr:uid="{CA366A82-82BD-44FC-9E37-9CEA70DFD304}"/>
    <cellStyle name="Separador de milhares 2 2 6 5 3 3" xfId="8005" xr:uid="{D869C2B4-DB4A-4706-A89D-9C4DDEF01950}"/>
    <cellStyle name="Separador de milhares 2 2 6 5 3 3 2" xfId="19918" xr:uid="{52637A0E-CBF6-45D7-BC81-CF0EF1A68152}"/>
    <cellStyle name="Separador de milhares 2 2 6 5 3 3 3" xfId="13782" xr:uid="{4534AA0E-E072-4B1C-8BBC-0D9EC40F8C86}"/>
    <cellStyle name="Separador de milhares 2 2 6 5 3 4" xfId="17099" xr:uid="{CE843C47-9EF7-4273-BD7E-C61133F61DA7}"/>
    <cellStyle name="Separador de milhares 2 2 6 5 3 5" xfId="11004" xr:uid="{DF2FEAFD-CCC7-4CDF-97D1-AE07B0801055}"/>
    <cellStyle name="Separador de milhares 2 2 6 5 4" xfId="5494" xr:uid="{66B9A922-3DE0-49DC-BA2F-D7194829C839}"/>
    <cellStyle name="Separador de milhares 2 2 6 5 4 2" xfId="6904" xr:uid="{869DB2FD-7E0E-4D39-90E5-089622EB2957}"/>
    <cellStyle name="Separador de milhares 2 2 6 5 4 2 2" xfId="9723" xr:uid="{8D7EF902-2D33-4D39-9042-74FA87F93F8C}"/>
    <cellStyle name="Separador de milhares 2 2 6 5 4 2 2 2" xfId="21636" xr:uid="{D5309AE5-7427-4C6E-B0C2-3C6B39312267}"/>
    <cellStyle name="Separador de milhares 2 2 6 5 4 2 2 3" xfId="15475" xr:uid="{E1774584-3F5E-46D7-95A2-B6479C412F63}"/>
    <cellStyle name="Separador de milhares 2 2 6 5 4 2 3" xfId="18817" xr:uid="{AC77E326-93BC-4E56-9802-2EB4FCA2FA7C}"/>
    <cellStyle name="Separador de milhares 2 2 6 5 4 2 4" xfId="12697" xr:uid="{85D94BB6-6771-4450-A574-60C922C85F18}"/>
    <cellStyle name="Separador de milhares 2 2 6 5 4 3" xfId="8313" xr:uid="{C21B0D07-9220-477F-8FA1-4706381BFBF6}"/>
    <cellStyle name="Separador de milhares 2 2 6 5 4 3 2" xfId="20226" xr:uid="{3FEB528A-5182-403E-83E2-7F1CB2EDFA8F}"/>
    <cellStyle name="Separador de milhares 2 2 6 5 4 3 3" xfId="14086" xr:uid="{32351D26-3D66-4CF2-8728-FD6A8C141F76}"/>
    <cellStyle name="Separador de milhares 2 2 6 5 4 4" xfId="17407" xr:uid="{D0213CD4-61F6-4042-AB27-109C6147920A}"/>
    <cellStyle name="Separador de milhares 2 2 6 5 4 5" xfId="11308" xr:uid="{8548D59A-B0B7-43A6-AA5D-FB0CD90D2767}"/>
    <cellStyle name="Separador de milhares 2 2 6 5 5" xfId="5808" xr:uid="{A6C4A726-3E92-4A88-B30D-A603A231A6C2}"/>
    <cellStyle name="Separador de milhares 2 2 6 5 5 2" xfId="8627" xr:uid="{EB124CF4-59E6-40AA-A3B9-E65A48BA2B7E}"/>
    <cellStyle name="Separador de milhares 2 2 6 5 5 2 2" xfId="20540" xr:uid="{7CBA1CE5-3A33-40DB-87AC-B4AC64C15D6E}"/>
    <cellStyle name="Separador de milhares 2 2 6 5 5 2 3" xfId="14390" xr:uid="{F4CD2169-18C9-4F84-BD5F-ECF36BAC36FF}"/>
    <cellStyle name="Separador de milhares 2 2 6 5 5 3" xfId="17721" xr:uid="{3DD826EC-DEBA-48BF-AA73-9C609B7F9038}"/>
    <cellStyle name="Separador de milhares 2 2 6 5 5 4" xfId="11612" xr:uid="{F506D8C0-72FE-4258-BA17-765E585A2182}"/>
    <cellStyle name="Separador de milhares 2 2 6 5 6" xfId="7217" xr:uid="{F7525BC6-1240-469C-8A4D-11DF812CCDA8}"/>
    <cellStyle name="Separador de milhares 2 2 6 5 6 2" xfId="19130" xr:uid="{3990B67D-3027-414C-BCE4-4DF3C2438879}"/>
    <cellStyle name="Separador de milhares 2 2 6 5 6 3" xfId="13001" xr:uid="{3DE9DD22-8386-4CA9-BA7C-641E0EDEEBC7}"/>
    <cellStyle name="Separador de milhares 2 2 6 5 7" xfId="16133" xr:uid="{B55CEC4D-DDA6-40A7-BE58-EB6242416458}"/>
    <cellStyle name="Separador de milhares 2 2 6 5 8" xfId="10066" xr:uid="{95678AD6-10A2-47E1-A1C2-B2EB7BE4B4A2}"/>
    <cellStyle name="Separador de milhares 2 2 6 6" xfId="3825" xr:uid="{B4F5E325-9C08-497D-831C-1914E35046CD}"/>
    <cellStyle name="Separador de milhares 2 2 6 6 2" xfId="4721" xr:uid="{518EC26C-8C4E-4270-B98A-29FCF8F3A32D}"/>
    <cellStyle name="Separador de milhares 2 2 6 6 2 2" xfId="6131" xr:uid="{EC0565EC-631D-4961-BE72-B260687CA903}"/>
    <cellStyle name="Separador de milhares 2 2 6 6 2 2 2" xfId="8950" xr:uid="{E0FF49C2-43E9-4C32-8822-75873DF2C6A6}"/>
    <cellStyle name="Separador de milhares 2 2 6 6 2 2 2 2" xfId="20863" xr:uid="{BA782655-C0EA-4819-8F4C-9EE294557B0B}"/>
    <cellStyle name="Separador de milhares 2 2 6 6 2 2 2 3" xfId="14711" xr:uid="{1690911B-9AF4-42BF-A7B9-C3BD1A39D4E1}"/>
    <cellStyle name="Separador de milhares 2 2 6 6 2 2 3" xfId="18044" xr:uid="{8CAEFA41-8C7E-4635-94BB-3092715EF76A}"/>
    <cellStyle name="Separador de milhares 2 2 6 6 2 2 4" xfId="11933" xr:uid="{98B1D684-F03F-41E9-8CE3-C1CF8CB44DA3}"/>
    <cellStyle name="Separador de milhares 2 2 6 6 2 3" xfId="7540" xr:uid="{8778BB2C-E5B1-4094-AEC1-76B71D29BFBB}"/>
    <cellStyle name="Separador de milhares 2 2 6 6 2 3 2" xfId="19453" xr:uid="{A5E2CD62-8176-4D3E-8D6D-607F562DE2C0}"/>
    <cellStyle name="Separador de milhares 2 2 6 6 2 3 3" xfId="13322" xr:uid="{2386459E-6DAA-4A89-8720-A881749DABFA}"/>
    <cellStyle name="Separador de milhares 2 2 6 6 2 4" xfId="16634" xr:uid="{33E21EB2-5709-41BB-A20B-CB7C93F460C2}"/>
    <cellStyle name="Separador de milhares 2 2 6 6 2 5" xfId="10544" xr:uid="{7538CC61-9132-48E4-ADEB-055BCEB620E7}"/>
    <cellStyle name="Separador de milhares 2 2 6 6 3" xfId="5187" xr:uid="{392FCB0B-2E3C-4333-870C-855F78FEA397}"/>
    <cellStyle name="Separador de milhares 2 2 6 6 3 2" xfId="6597" xr:uid="{3CEFFBEB-AD76-4081-99C5-64FEAD138D3B}"/>
    <cellStyle name="Separador de milhares 2 2 6 6 3 2 2" xfId="9416" xr:uid="{4EBC0380-CB8B-4186-A4EB-A485DF25C6AF}"/>
    <cellStyle name="Separador de milhares 2 2 6 6 3 2 2 2" xfId="21329" xr:uid="{D6C85288-8775-4745-A173-0A86A6B6D369}"/>
    <cellStyle name="Separador de milhares 2 2 6 6 3 2 2 3" xfId="15172" xr:uid="{E0ADA288-F5F7-4BC0-BE52-D042E871AE54}"/>
    <cellStyle name="Separador de milhares 2 2 6 6 3 2 3" xfId="18510" xr:uid="{01718E09-4124-48CC-B778-7DF96813E6FB}"/>
    <cellStyle name="Separador de milhares 2 2 6 6 3 2 4" xfId="12394" xr:uid="{F6F3533E-58C6-4090-BDD8-63DFC6CC0084}"/>
    <cellStyle name="Separador de milhares 2 2 6 6 3 3" xfId="8006" xr:uid="{EADF00BD-4288-4916-A36F-3D4F1C26DD12}"/>
    <cellStyle name="Separador de milhares 2 2 6 6 3 3 2" xfId="19919" xr:uid="{0D20BB63-2C86-4A3A-B669-BA8B79939B84}"/>
    <cellStyle name="Separador de milhares 2 2 6 6 3 3 3" xfId="13783" xr:uid="{EFDB58A8-A95B-4392-9F44-864C3C8807E1}"/>
    <cellStyle name="Separador de milhares 2 2 6 6 3 4" xfId="17100" xr:uid="{A0B507BB-AA11-4D1E-A8A3-E5D782855290}"/>
    <cellStyle name="Separador de milhares 2 2 6 6 3 5" xfId="11005" xr:uid="{AE8796BF-93EB-48A8-B848-7AE8F2C932D4}"/>
    <cellStyle name="Separador de milhares 2 2 6 6 4" xfId="5495" xr:uid="{6916817C-54AB-416D-A614-C0A745DDB630}"/>
    <cellStyle name="Separador de milhares 2 2 6 6 4 2" xfId="6905" xr:uid="{CA53C579-7AE3-42B8-A86A-3B40E448BCFE}"/>
    <cellStyle name="Separador de milhares 2 2 6 6 4 2 2" xfId="9724" xr:uid="{A3002FA1-3C58-4398-8FD2-208AD66C8862}"/>
    <cellStyle name="Separador de milhares 2 2 6 6 4 2 2 2" xfId="21637" xr:uid="{351A5187-4AC2-4BF1-91DA-D30CF35D230A}"/>
    <cellStyle name="Separador de milhares 2 2 6 6 4 2 2 3" xfId="15476" xr:uid="{AD047062-F532-4428-A8C1-B26D00F4A7FF}"/>
    <cellStyle name="Separador de milhares 2 2 6 6 4 2 3" xfId="18818" xr:uid="{CFC40C7D-F405-4FFE-94B6-4BA813E43F27}"/>
    <cellStyle name="Separador de milhares 2 2 6 6 4 2 4" xfId="12698" xr:uid="{A1C5C5AB-D6D6-4A9F-BF5C-BAB54103E4CB}"/>
    <cellStyle name="Separador de milhares 2 2 6 6 4 3" xfId="8314" xr:uid="{A26DA44A-947B-485F-A8E7-7288F8E6797E}"/>
    <cellStyle name="Separador de milhares 2 2 6 6 4 3 2" xfId="20227" xr:uid="{3BEFAEC6-AB65-41F1-A816-7E20E479FB97}"/>
    <cellStyle name="Separador de milhares 2 2 6 6 4 3 3" xfId="14087" xr:uid="{FEA65577-CD06-4BD4-BE66-B05672B0F639}"/>
    <cellStyle name="Separador de milhares 2 2 6 6 4 4" xfId="17408" xr:uid="{9C00C8AE-CB68-4BD2-A48C-30079689A734}"/>
    <cellStyle name="Separador de milhares 2 2 6 6 4 5" xfId="11309" xr:uid="{CAD1819E-70AC-45C1-9E4F-8F5E8A58B466}"/>
    <cellStyle name="Separador de milhares 2 2 6 6 5" xfId="5809" xr:uid="{24526809-9933-4BFE-9054-3C9DF022040D}"/>
    <cellStyle name="Separador de milhares 2 2 6 6 5 2" xfId="8628" xr:uid="{82D10556-89EA-45BB-BD5F-7A63869CDE9D}"/>
    <cellStyle name="Separador de milhares 2 2 6 6 5 2 2" xfId="20541" xr:uid="{4F6E9FAD-B374-4611-A2E0-DF313B54FFCB}"/>
    <cellStyle name="Separador de milhares 2 2 6 6 5 2 3" xfId="14391" xr:uid="{62DE9EF0-5F77-4BA4-BB80-129C15D6FE5F}"/>
    <cellStyle name="Separador de milhares 2 2 6 6 5 3" xfId="17722" xr:uid="{F9D81EF1-6501-4967-8CFA-778BF5D95FF7}"/>
    <cellStyle name="Separador de milhares 2 2 6 6 5 4" xfId="11613" xr:uid="{FC8C959C-C05A-4A71-870A-5777C20C9887}"/>
    <cellStyle name="Separador de milhares 2 2 6 6 6" xfId="7218" xr:uid="{B8682A4A-F2FA-411E-B215-E35F189A1565}"/>
    <cellStyle name="Separador de milhares 2 2 6 6 6 2" xfId="19131" xr:uid="{79FA43CD-BC8A-4FE9-8110-2D4E9D76B7C8}"/>
    <cellStyle name="Separador de milhares 2 2 6 6 6 3" xfId="13002" xr:uid="{0DC589B0-EF15-45E9-A45C-547CEF5A9C76}"/>
    <cellStyle name="Separador de milhares 2 2 6 6 7" xfId="16134" xr:uid="{7FD6B1B5-B628-4525-A4F8-DAD202D0AA2C}"/>
    <cellStyle name="Separador de milhares 2 2 6 6 8" xfId="10067" xr:uid="{16C5EE4A-3FD3-472B-9D05-0F6E178E3182}"/>
    <cellStyle name="Separador de milhares 2 2 6 7" xfId="3826" xr:uid="{90C35656-B885-4AF0-AA14-2341476276AD}"/>
    <cellStyle name="Separador de milhares 2 2 6 7 2" xfId="4722" xr:uid="{55701517-1A70-4744-AD0D-82796C612BB2}"/>
    <cellStyle name="Separador de milhares 2 2 6 7 2 2" xfId="6132" xr:uid="{895F49F3-F905-45FA-A4CD-9CF7EB93CD10}"/>
    <cellStyle name="Separador de milhares 2 2 6 7 2 2 2" xfId="8951" xr:uid="{55082AB0-0CAD-42AB-B202-38828374D8DC}"/>
    <cellStyle name="Separador de milhares 2 2 6 7 2 2 2 2" xfId="20864" xr:uid="{7F3A0D80-ADEC-4DAC-941C-19F2B4532485}"/>
    <cellStyle name="Separador de milhares 2 2 6 7 2 2 2 3" xfId="14712" xr:uid="{6AF2EF63-0927-498B-AACF-B5FBD08C83D6}"/>
    <cellStyle name="Separador de milhares 2 2 6 7 2 2 3" xfId="18045" xr:uid="{12AD36C3-4F5D-4AEE-AA38-9991C0BC0A41}"/>
    <cellStyle name="Separador de milhares 2 2 6 7 2 2 4" xfId="11934" xr:uid="{508F86C9-76D0-47D0-94D6-68889BC2E128}"/>
    <cellStyle name="Separador de milhares 2 2 6 7 2 3" xfId="7541" xr:uid="{30EB8AEE-EFDD-4D35-B1B0-C669BE24ABF7}"/>
    <cellStyle name="Separador de milhares 2 2 6 7 2 3 2" xfId="19454" xr:uid="{DCB620B8-10B7-4DEE-A6C0-C79A3CCE07CD}"/>
    <cellStyle name="Separador de milhares 2 2 6 7 2 3 3" xfId="13323" xr:uid="{E5AE9820-1D6F-4A54-8532-DB9EF5DB8EDC}"/>
    <cellStyle name="Separador de milhares 2 2 6 7 2 4" xfId="16635" xr:uid="{AB29265C-54ED-4252-B414-7DA9DB77AE78}"/>
    <cellStyle name="Separador de milhares 2 2 6 7 2 5" xfId="10545" xr:uid="{C92BFA22-C384-4480-98D1-B98F1129EA6E}"/>
    <cellStyle name="Separador de milhares 2 2 6 7 3" xfId="5188" xr:uid="{9F4D637E-50DD-4F09-B987-19C6F8E067B0}"/>
    <cellStyle name="Separador de milhares 2 2 6 7 3 2" xfId="6598" xr:uid="{3768C043-737C-4925-A78D-F73D4654178B}"/>
    <cellStyle name="Separador de milhares 2 2 6 7 3 2 2" xfId="9417" xr:uid="{33F102F0-BA17-4021-81AB-C652A01E971D}"/>
    <cellStyle name="Separador de milhares 2 2 6 7 3 2 2 2" xfId="21330" xr:uid="{7C53E9BA-F7E0-4531-B3D7-001F314488CF}"/>
    <cellStyle name="Separador de milhares 2 2 6 7 3 2 2 3" xfId="15173" xr:uid="{22BF5FB3-F4D2-49CD-9B7C-3C6A346BB9E4}"/>
    <cellStyle name="Separador de milhares 2 2 6 7 3 2 3" xfId="18511" xr:uid="{BC18D0AD-F1AA-4BA3-AEEA-F1C2F57AACAB}"/>
    <cellStyle name="Separador de milhares 2 2 6 7 3 2 4" xfId="12395" xr:uid="{AF301B59-E036-40B0-94A6-A75F7AE1877A}"/>
    <cellStyle name="Separador de milhares 2 2 6 7 3 3" xfId="8007" xr:uid="{27F3D717-320C-4103-A05F-1EC260F06D7C}"/>
    <cellStyle name="Separador de milhares 2 2 6 7 3 3 2" xfId="19920" xr:uid="{02255421-9422-44FC-8316-2E83468D2ECA}"/>
    <cellStyle name="Separador de milhares 2 2 6 7 3 3 3" xfId="13784" xr:uid="{6BEB4D3D-3FF8-43EC-9607-9EAA1D9BB3EA}"/>
    <cellStyle name="Separador de milhares 2 2 6 7 3 4" xfId="17101" xr:uid="{1B03169F-7729-4B14-B1A1-984B4C63BABB}"/>
    <cellStyle name="Separador de milhares 2 2 6 7 3 5" xfId="11006" xr:uid="{4DC2E5ED-73F5-4A66-BF60-F34665AC8538}"/>
    <cellStyle name="Separador de milhares 2 2 6 7 4" xfId="5496" xr:uid="{3129F8C1-FF46-47E6-ACD0-C995F33B52BF}"/>
    <cellStyle name="Separador de milhares 2 2 6 7 4 2" xfId="6906" xr:uid="{10986D2E-34A2-4FD7-BA8E-2B1EE549DBAE}"/>
    <cellStyle name="Separador de milhares 2 2 6 7 4 2 2" xfId="9725" xr:uid="{A723F3AA-7EE1-4459-8D38-5ED836580B61}"/>
    <cellStyle name="Separador de milhares 2 2 6 7 4 2 2 2" xfId="21638" xr:uid="{53CB0FD8-1F90-4997-9A6E-39D591D40299}"/>
    <cellStyle name="Separador de milhares 2 2 6 7 4 2 2 3" xfId="15477" xr:uid="{A2C994B0-5D5A-4CE9-9C8C-C57DB8FE3712}"/>
    <cellStyle name="Separador de milhares 2 2 6 7 4 2 3" xfId="18819" xr:uid="{E0C44C52-4C84-4429-9407-CB419C6D4A0E}"/>
    <cellStyle name="Separador de milhares 2 2 6 7 4 2 4" xfId="12699" xr:uid="{9A9826CF-2F35-45F5-A79B-5976F70E8813}"/>
    <cellStyle name="Separador de milhares 2 2 6 7 4 3" xfId="8315" xr:uid="{50D13BDA-AF5E-4F2C-8DAF-7922D4C5F3CA}"/>
    <cellStyle name="Separador de milhares 2 2 6 7 4 3 2" xfId="20228" xr:uid="{0B7521D2-5997-4A10-90C4-50AA49BC9D34}"/>
    <cellStyle name="Separador de milhares 2 2 6 7 4 3 3" xfId="14088" xr:uid="{56FCED45-C799-4CA3-A3AC-4113CE763F7E}"/>
    <cellStyle name="Separador de milhares 2 2 6 7 4 4" xfId="17409" xr:uid="{17E7FB31-F80B-4C64-A8AF-5B7C96A3475D}"/>
    <cellStyle name="Separador de milhares 2 2 6 7 4 5" xfId="11310" xr:uid="{F9EEDC80-4230-4A0E-AA27-717BE440DCD4}"/>
    <cellStyle name="Separador de milhares 2 2 6 7 5" xfId="5810" xr:uid="{885A4AEC-861B-460B-84CA-5B4FD548197B}"/>
    <cellStyle name="Separador de milhares 2 2 6 7 5 2" xfId="8629" xr:uid="{B81959EF-A9F7-42FD-8D3C-19F803AD5B08}"/>
    <cellStyle name="Separador de milhares 2 2 6 7 5 2 2" xfId="20542" xr:uid="{61752387-EC26-45F7-85D2-CF8F1FD1D8F8}"/>
    <cellStyle name="Separador de milhares 2 2 6 7 5 2 3" xfId="14392" xr:uid="{DBD65F55-729C-49CC-94AA-1B9F997537B4}"/>
    <cellStyle name="Separador de milhares 2 2 6 7 5 3" xfId="17723" xr:uid="{9B0B7573-6949-4973-B9AC-1C6113AD337B}"/>
    <cellStyle name="Separador de milhares 2 2 6 7 5 4" xfId="11614" xr:uid="{9B34C8F9-A378-45F8-B95F-CDD6B4BBC188}"/>
    <cellStyle name="Separador de milhares 2 2 6 7 6" xfId="7219" xr:uid="{1C9C06C3-A4F7-4012-B55C-6D43F0DB9134}"/>
    <cellStyle name="Separador de milhares 2 2 6 7 6 2" xfId="19132" xr:uid="{CCBC1AEC-7E75-4CFD-8419-25F6B58F5D65}"/>
    <cellStyle name="Separador de milhares 2 2 6 7 6 3" xfId="13003" xr:uid="{7FA0D39E-F3F6-4394-BA82-3B1B12F3E423}"/>
    <cellStyle name="Separador de milhares 2 2 6 7 7" xfId="16135" xr:uid="{AC5AB967-5A33-472E-85D8-4021FEE4B925}"/>
    <cellStyle name="Separador de milhares 2 2 6 7 8" xfId="10068" xr:uid="{A8CF6446-4487-4029-8ED5-D559C35D7ED3}"/>
    <cellStyle name="Separador de milhares 2 2 6 8" xfId="3827" xr:uid="{26467AFE-5EC9-4062-9079-23A8995CF481}"/>
    <cellStyle name="Separador de milhares 2 2 6 8 2" xfId="4723" xr:uid="{424770AB-B6C4-4FF7-8375-1F0365BAB1E4}"/>
    <cellStyle name="Separador de milhares 2 2 6 8 2 2" xfId="6133" xr:uid="{D8017592-D293-4131-BAEC-7F80C5B45F77}"/>
    <cellStyle name="Separador de milhares 2 2 6 8 2 2 2" xfId="8952" xr:uid="{7A01CCCA-96D2-48E4-8794-05CE4B626B41}"/>
    <cellStyle name="Separador de milhares 2 2 6 8 2 2 2 2" xfId="20865" xr:uid="{21E02735-D132-49C2-B323-05EEDCB32D5F}"/>
    <cellStyle name="Separador de milhares 2 2 6 8 2 2 2 3" xfId="14713" xr:uid="{EC0D85BC-4FF6-4176-B125-43AFB183EEBB}"/>
    <cellStyle name="Separador de milhares 2 2 6 8 2 2 3" xfId="18046" xr:uid="{709F3B6E-5416-4186-9E22-29D2649A2740}"/>
    <cellStyle name="Separador de milhares 2 2 6 8 2 2 4" xfId="11935" xr:uid="{641EB347-F621-454E-9AFD-8677363C1E56}"/>
    <cellStyle name="Separador de milhares 2 2 6 8 2 3" xfId="7542" xr:uid="{6CD110BA-210A-4F18-9C99-3BA98DCC5C23}"/>
    <cellStyle name="Separador de milhares 2 2 6 8 2 3 2" xfId="19455" xr:uid="{51C94694-CB19-4D49-8C9C-E89CD697E78E}"/>
    <cellStyle name="Separador de milhares 2 2 6 8 2 3 3" xfId="13324" xr:uid="{3535E723-ACFA-46EC-B7FB-BEE90F482439}"/>
    <cellStyle name="Separador de milhares 2 2 6 8 2 4" xfId="16636" xr:uid="{7A8F9DD3-5EE5-43AF-857B-6BF279DCC929}"/>
    <cellStyle name="Separador de milhares 2 2 6 8 2 5" xfId="10546" xr:uid="{D958DF39-0EE2-4D1E-B689-EF4C60184E28}"/>
    <cellStyle name="Separador de milhares 2 2 6 8 3" xfId="5189" xr:uid="{08C8FA58-8045-4880-AE49-AE6022349070}"/>
    <cellStyle name="Separador de milhares 2 2 6 8 3 2" xfId="6599" xr:uid="{70420034-5A82-4E14-9929-A0314B9F4013}"/>
    <cellStyle name="Separador de milhares 2 2 6 8 3 2 2" xfId="9418" xr:uid="{EF0A909B-8F72-4B5E-8EE5-9C60A0E9D6B9}"/>
    <cellStyle name="Separador de milhares 2 2 6 8 3 2 2 2" xfId="21331" xr:uid="{05139838-439C-45DA-947C-43C82379FC99}"/>
    <cellStyle name="Separador de milhares 2 2 6 8 3 2 2 3" xfId="15174" xr:uid="{2FE904CE-6F33-40E3-9BB2-1E68E8F32701}"/>
    <cellStyle name="Separador de milhares 2 2 6 8 3 2 3" xfId="18512" xr:uid="{40B63FAF-B1E4-4BA3-A1D0-A884E1B9CD77}"/>
    <cellStyle name="Separador de milhares 2 2 6 8 3 2 4" xfId="12396" xr:uid="{8B8A80C0-86CD-4DDE-8D79-5D385CB0EA3F}"/>
    <cellStyle name="Separador de milhares 2 2 6 8 3 3" xfId="8008" xr:uid="{295E204A-48D0-468D-8864-F1FFECCA6BF5}"/>
    <cellStyle name="Separador de milhares 2 2 6 8 3 3 2" xfId="19921" xr:uid="{1B551BEE-FE29-40FF-A188-CB9677136837}"/>
    <cellStyle name="Separador de milhares 2 2 6 8 3 3 3" xfId="13785" xr:uid="{91E8A8C3-6665-4714-9AC2-267F7C17DCF1}"/>
    <cellStyle name="Separador de milhares 2 2 6 8 3 4" xfId="17102" xr:uid="{A00BC7C9-0A8B-4799-9F1A-B503DC6E6B26}"/>
    <cellStyle name="Separador de milhares 2 2 6 8 3 5" xfId="11007" xr:uid="{2052FCC5-4FCC-441F-8D07-7D66384710BC}"/>
    <cellStyle name="Separador de milhares 2 2 6 8 4" xfId="5497" xr:uid="{0EDD156E-8C8D-4CA9-9E81-3AC6787B70A8}"/>
    <cellStyle name="Separador de milhares 2 2 6 8 4 2" xfId="6907" xr:uid="{A2815496-7528-45DA-856E-6C9A5AF19200}"/>
    <cellStyle name="Separador de milhares 2 2 6 8 4 2 2" xfId="9726" xr:uid="{82281EEE-A3A7-451F-B151-EF59CA61F5A9}"/>
    <cellStyle name="Separador de milhares 2 2 6 8 4 2 2 2" xfId="21639" xr:uid="{632D55A1-5514-45AC-BDD1-6868F1A2B039}"/>
    <cellStyle name="Separador de milhares 2 2 6 8 4 2 2 3" xfId="15478" xr:uid="{BFD9FBED-4BDA-424E-A889-CF57341AD428}"/>
    <cellStyle name="Separador de milhares 2 2 6 8 4 2 3" xfId="18820" xr:uid="{AF3CDB86-8C20-4081-BA69-597FE1A30281}"/>
    <cellStyle name="Separador de milhares 2 2 6 8 4 2 4" xfId="12700" xr:uid="{09423940-C9E1-4A64-B3EE-FC4330DF734E}"/>
    <cellStyle name="Separador de milhares 2 2 6 8 4 3" xfId="8316" xr:uid="{50E671DA-B55B-4A33-AB38-34EACC3F5B96}"/>
    <cellStyle name="Separador de milhares 2 2 6 8 4 3 2" xfId="20229" xr:uid="{78F6ABFB-7602-4329-98D8-081A84D6D546}"/>
    <cellStyle name="Separador de milhares 2 2 6 8 4 3 3" xfId="14089" xr:uid="{75EC1A82-BBBD-4EE7-AA0E-38284730263B}"/>
    <cellStyle name="Separador de milhares 2 2 6 8 4 4" xfId="17410" xr:uid="{4348CEC2-1066-401F-B9AA-086CC391C5DE}"/>
    <cellStyle name="Separador de milhares 2 2 6 8 4 5" xfId="11311" xr:uid="{8A4D8FAE-0D6E-4B07-B060-F5D03D62E77A}"/>
    <cellStyle name="Separador de milhares 2 2 6 8 5" xfId="5811" xr:uid="{F7E7837B-D385-40CF-B43B-3A083464A426}"/>
    <cellStyle name="Separador de milhares 2 2 6 8 5 2" xfId="8630" xr:uid="{0804B6D4-BD59-446E-90E6-B3CC8FAB4BD8}"/>
    <cellStyle name="Separador de milhares 2 2 6 8 5 2 2" xfId="20543" xr:uid="{C443EB80-1F5A-440E-8A6D-0744AC617337}"/>
    <cellStyle name="Separador de milhares 2 2 6 8 5 2 3" xfId="14393" xr:uid="{F28A81FA-CA8F-4541-8E73-0D5C034DD2A6}"/>
    <cellStyle name="Separador de milhares 2 2 6 8 5 3" xfId="17724" xr:uid="{6B6C8900-5B0F-4256-BE6D-059F1758A921}"/>
    <cellStyle name="Separador de milhares 2 2 6 8 5 4" xfId="11615" xr:uid="{F5F929F5-4441-4A23-9912-40DE9B2F8101}"/>
    <cellStyle name="Separador de milhares 2 2 6 8 6" xfId="7220" xr:uid="{E78E5C74-917F-4D6D-BA3E-AC5FB37B40A4}"/>
    <cellStyle name="Separador de milhares 2 2 6 8 6 2" xfId="19133" xr:uid="{4B780CA0-FD09-4A1C-9A8A-B33B5E2EE08E}"/>
    <cellStyle name="Separador de milhares 2 2 6 8 6 3" xfId="13004" xr:uid="{3B5829AB-7E56-43FA-A6AB-605BE099B876}"/>
    <cellStyle name="Separador de milhares 2 2 6 8 7" xfId="16136" xr:uid="{4ECD91BF-8515-41E7-A776-A1C7CC6457C1}"/>
    <cellStyle name="Separador de milhares 2 2 6 8 8" xfId="10069" xr:uid="{52FF78CD-9528-4918-B2E4-EE27D4DFA0A2}"/>
    <cellStyle name="Separador de milhares 2 2 6 9" xfId="3828" xr:uid="{CF2F3825-BC9E-4BC1-BDAB-424BCA2D111E}"/>
    <cellStyle name="Separador de milhares 2 2 6 9 2" xfId="4724" xr:uid="{D2F64F25-A756-43EA-B1E0-5D222E87B265}"/>
    <cellStyle name="Separador de milhares 2 2 6 9 2 2" xfId="6134" xr:uid="{707A5C46-894E-4902-9E64-C572B463BD1E}"/>
    <cellStyle name="Separador de milhares 2 2 6 9 2 2 2" xfId="8953" xr:uid="{290422BA-5E48-4481-BCBC-FBD6E917E120}"/>
    <cellStyle name="Separador de milhares 2 2 6 9 2 2 2 2" xfId="20866" xr:uid="{75C84355-223E-44C3-8404-EADCA9BB7C5E}"/>
    <cellStyle name="Separador de milhares 2 2 6 9 2 2 2 3" xfId="14714" xr:uid="{E95D7E86-E0F6-4D26-8F4B-294419C67BE9}"/>
    <cellStyle name="Separador de milhares 2 2 6 9 2 2 3" xfId="18047" xr:uid="{59C373AE-C0F6-4909-997F-349EBE0A76FC}"/>
    <cellStyle name="Separador de milhares 2 2 6 9 2 2 4" xfId="11936" xr:uid="{342B6488-80B5-466A-B4DB-6639CB6C0BDB}"/>
    <cellStyle name="Separador de milhares 2 2 6 9 2 3" xfId="7543" xr:uid="{92D0153C-4B5C-4E69-A616-7628E446E593}"/>
    <cellStyle name="Separador de milhares 2 2 6 9 2 3 2" xfId="19456" xr:uid="{AB208701-51E5-4322-BD1B-DD2AC75F4F12}"/>
    <cellStyle name="Separador de milhares 2 2 6 9 2 3 3" xfId="13325" xr:uid="{B7AD063C-5A3A-4CB1-B9CD-96714392CC48}"/>
    <cellStyle name="Separador de milhares 2 2 6 9 2 4" xfId="16637" xr:uid="{13AE7DDC-5638-4E5D-9276-70D305833A44}"/>
    <cellStyle name="Separador de milhares 2 2 6 9 2 5" xfId="10547" xr:uid="{7DF1741C-B388-4A2B-9431-8B696DA29B61}"/>
    <cellStyle name="Separador de milhares 2 2 6 9 3" xfId="5190" xr:uid="{22F4BE66-AF9A-4405-BA3C-8F2FBB24A8A5}"/>
    <cellStyle name="Separador de milhares 2 2 6 9 3 2" xfId="6600" xr:uid="{A1C56358-58BF-4A66-99D5-95AF4C8377A1}"/>
    <cellStyle name="Separador de milhares 2 2 6 9 3 2 2" xfId="9419" xr:uid="{163E2C6D-FDF2-4B0C-BBA6-BAAC1DE53959}"/>
    <cellStyle name="Separador de milhares 2 2 6 9 3 2 2 2" xfId="21332" xr:uid="{E3CBEE4F-FF7C-49CB-AA18-4B7F79F18310}"/>
    <cellStyle name="Separador de milhares 2 2 6 9 3 2 2 3" xfId="15175" xr:uid="{C6DB1A19-D7F5-4357-A312-F88263ADFB2D}"/>
    <cellStyle name="Separador de milhares 2 2 6 9 3 2 3" xfId="18513" xr:uid="{E5A84451-C876-4601-A347-08811F910695}"/>
    <cellStyle name="Separador de milhares 2 2 6 9 3 2 4" xfId="12397" xr:uid="{D8DF3232-860C-463F-A2B8-FF082A0732FE}"/>
    <cellStyle name="Separador de milhares 2 2 6 9 3 3" xfId="8009" xr:uid="{37C4C4DA-FB7D-4518-B50A-05B527D0F95F}"/>
    <cellStyle name="Separador de milhares 2 2 6 9 3 3 2" xfId="19922" xr:uid="{728A2C64-B7D1-4B83-AF55-2ED936BCECF0}"/>
    <cellStyle name="Separador de milhares 2 2 6 9 3 3 3" xfId="13786" xr:uid="{6AD78CAE-9E4D-4FCD-8D1A-777D14274CD8}"/>
    <cellStyle name="Separador de milhares 2 2 6 9 3 4" xfId="17103" xr:uid="{2E23C613-E359-4727-A603-6CBEC9293DFA}"/>
    <cellStyle name="Separador de milhares 2 2 6 9 3 5" xfId="11008" xr:uid="{874AF0A5-6AF8-45AB-BBAB-580460D19CB2}"/>
    <cellStyle name="Separador de milhares 2 2 6 9 4" xfId="5498" xr:uid="{DE251E8B-ED25-4DFF-AF3E-F87259AF824C}"/>
    <cellStyle name="Separador de milhares 2 2 6 9 4 2" xfId="6908" xr:uid="{82C3C0F5-2D2A-4B15-88DB-2EE93815538A}"/>
    <cellStyle name="Separador de milhares 2 2 6 9 4 2 2" xfId="9727" xr:uid="{F46930F7-1C86-4C16-AE1A-E0138D7BA49F}"/>
    <cellStyle name="Separador de milhares 2 2 6 9 4 2 2 2" xfId="21640" xr:uid="{5FAD611D-7E66-4151-AE4F-153FC64E7095}"/>
    <cellStyle name="Separador de milhares 2 2 6 9 4 2 2 3" xfId="15479" xr:uid="{73DCCBE4-98D9-4D8E-B353-68E086510395}"/>
    <cellStyle name="Separador de milhares 2 2 6 9 4 2 3" xfId="18821" xr:uid="{6B09B4DF-873D-4D75-8AAD-4DA6A94A05B6}"/>
    <cellStyle name="Separador de milhares 2 2 6 9 4 2 4" xfId="12701" xr:uid="{9E723C0B-AEAC-42C6-9E7C-1154E284DAE7}"/>
    <cellStyle name="Separador de milhares 2 2 6 9 4 3" xfId="8317" xr:uid="{7DCAB2F2-AF10-4EB1-BEF3-F1B27CD3B651}"/>
    <cellStyle name="Separador de milhares 2 2 6 9 4 3 2" xfId="20230" xr:uid="{5153C844-BD24-42D6-9AB8-50F69DA81AB4}"/>
    <cellStyle name="Separador de milhares 2 2 6 9 4 3 3" xfId="14090" xr:uid="{D8526150-DF51-4926-B8F1-B146732F60B8}"/>
    <cellStyle name="Separador de milhares 2 2 6 9 4 4" xfId="17411" xr:uid="{77A11B3E-F0CE-4F53-BB4B-07E4F556F0CD}"/>
    <cellStyle name="Separador de milhares 2 2 6 9 4 5" xfId="11312" xr:uid="{5B7A6BC8-839F-4D92-AA7C-8AD6D51508FE}"/>
    <cellStyle name="Separador de milhares 2 2 6 9 5" xfId="5812" xr:uid="{95D9E3EC-011B-4124-9685-6ED94788851A}"/>
    <cellStyle name="Separador de milhares 2 2 6 9 5 2" xfId="8631" xr:uid="{7DADF7E9-6B28-42D9-AC7A-4E2B9C3831E8}"/>
    <cellStyle name="Separador de milhares 2 2 6 9 5 2 2" xfId="20544" xr:uid="{C75F8775-AE15-421D-BF68-9B6FF9062867}"/>
    <cellStyle name="Separador de milhares 2 2 6 9 5 2 3" xfId="14394" xr:uid="{DF67A776-8873-45C6-AB47-B05DB9CFD995}"/>
    <cellStyle name="Separador de milhares 2 2 6 9 5 3" xfId="17725" xr:uid="{B425B368-7FD3-4BDD-8D1C-5302F6813E05}"/>
    <cellStyle name="Separador de milhares 2 2 6 9 5 4" xfId="11616" xr:uid="{C1072E4F-A54F-43DC-AE50-C1A1AA03AA46}"/>
    <cellStyle name="Separador de milhares 2 2 6 9 6" xfId="7221" xr:uid="{C86EF3EE-3F01-405F-ABD0-4B23CA5E5206}"/>
    <cellStyle name="Separador de milhares 2 2 6 9 6 2" xfId="19134" xr:uid="{5B5569E0-D971-404A-B873-79C8EAF4C014}"/>
    <cellStyle name="Separador de milhares 2 2 6 9 6 3" xfId="13005" xr:uid="{971DBC01-450B-494D-871E-1ED961022C40}"/>
    <cellStyle name="Separador de milhares 2 2 6 9 7" xfId="16137" xr:uid="{B6FB4338-AC3D-40F2-B311-610CAD09A574}"/>
    <cellStyle name="Separador de milhares 2 2 6 9 8" xfId="10070" xr:uid="{F5F6D166-E0AA-40B9-ADB3-D70D5F067A55}"/>
    <cellStyle name="Separador de milhares 2 2 7" xfId="3829" xr:uid="{5DB98C84-DD1D-4EB2-A926-0089AF834CB3}"/>
    <cellStyle name="Separador de milhares 2 2 7 2" xfId="4725" xr:uid="{7DFB2682-7472-4C02-A8CF-BB3B41BE48B8}"/>
    <cellStyle name="Separador de milhares 2 2 7 2 2" xfId="6135" xr:uid="{394765FA-2339-43D1-A657-523D548D8DA8}"/>
    <cellStyle name="Separador de milhares 2 2 7 2 2 2" xfId="8954" xr:uid="{5D7A74A2-833F-4122-A1FF-4AAF5882F471}"/>
    <cellStyle name="Separador de milhares 2 2 7 2 2 2 2" xfId="20867" xr:uid="{FC502710-30B6-4556-BBD8-E0B0DD14656F}"/>
    <cellStyle name="Separador de milhares 2 2 7 2 2 2 3" xfId="14715" xr:uid="{269EEB6F-A068-491E-A046-C057E6D4ABC7}"/>
    <cellStyle name="Separador de milhares 2 2 7 2 2 3" xfId="18048" xr:uid="{DF29CC81-3C89-4678-975E-91C757C30E77}"/>
    <cellStyle name="Separador de milhares 2 2 7 2 2 4" xfId="11937" xr:uid="{927A3AAD-B07A-413B-ABB2-ACDE38365CE0}"/>
    <cellStyle name="Separador de milhares 2 2 7 2 3" xfId="7544" xr:uid="{87C0A94A-1806-4A6D-B034-B571163DD9F8}"/>
    <cellStyle name="Separador de milhares 2 2 7 2 3 2" xfId="19457" xr:uid="{483E6A13-FA25-458D-89A8-E701BE8868CC}"/>
    <cellStyle name="Separador de milhares 2 2 7 2 3 3" xfId="13326" xr:uid="{9DFDE561-9E98-4E41-A960-32CDB9D38761}"/>
    <cellStyle name="Separador de milhares 2 2 7 2 4" xfId="16638" xr:uid="{BB10E2C4-716B-465A-A200-F67B4FB1CBBD}"/>
    <cellStyle name="Separador de milhares 2 2 7 2 5" xfId="10548" xr:uid="{AA631EC3-1D6E-4FED-A8E7-88D8BFFFB4C0}"/>
    <cellStyle name="Separador de milhares 2 2 7 3" xfId="5191" xr:uid="{2F33E98A-39F8-4A05-ADF4-C0E1D9E8E812}"/>
    <cellStyle name="Separador de milhares 2 2 7 3 2" xfId="6601" xr:uid="{DD280946-F703-428F-A1A0-90C9B3C51408}"/>
    <cellStyle name="Separador de milhares 2 2 7 3 2 2" xfId="9420" xr:uid="{59001FB8-92C7-4593-A90C-080E419428D3}"/>
    <cellStyle name="Separador de milhares 2 2 7 3 2 2 2" xfId="21333" xr:uid="{35A5002B-40A5-4028-8258-8CF28A384BAC}"/>
    <cellStyle name="Separador de milhares 2 2 7 3 2 2 3" xfId="15176" xr:uid="{B26294F1-9B9C-4DA2-94E2-A299B518991B}"/>
    <cellStyle name="Separador de milhares 2 2 7 3 2 3" xfId="18514" xr:uid="{21748F30-6CEA-4A4D-99CC-6844F9779ADA}"/>
    <cellStyle name="Separador de milhares 2 2 7 3 2 4" xfId="12398" xr:uid="{57DACE69-922D-4B31-97E1-0098997DF63F}"/>
    <cellStyle name="Separador de milhares 2 2 7 3 3" xfId="8010" xr:uid="{AB70BC9D-4863-4B5F-8384-5083027945F0}"/>
    <cellStyle name="Separador de milhares 2 2 7 3 3 2" xfId="19923" xr:uid="{52294BC5-CFDA-4F90-8C07-4CC912917BE6}"/>
    <cellStyle name="Separador de milhares 2 2 7 3 3 3" xfId="13787" xr:uid="{CAEB5737-43C4-4ECD-A3DC-8593B5E9E318}"/>
    <cellStyle name="Separador de milhares 2 2 7 3 4" xfId="17104" xr:uid="{A2316FBA-D3C4-4AB7-BF52-D822BAA3621D}"/>
    <cellStyle name="Separador de milhares 2 2 7 3 5" xfId="11009" xr:uid="{58CBBE9E-A061-4DE0-BA61-8636EEBD0DEB}"/>
    <cellStyle name="Separador de milhares 2 2 7 4" xfId="5499" xr:uid="{548BD936-FB97-49BF-B085-CD6F54132040}"/>
    <cellStyle name="Separador de milhares 2 2 7 4 2" xfId="6909" xr:uid="{1486C2E5-95B3-4DDF-9180-981F402E8A3B}"/>
    <cellStyle name="Separador de milhares 2 2 7 4 2 2" xfId="9728" xr:uid="{26584AAF-5A42-4877-AE76-0C0EB5B05662}"/>
    <cellStyle name="Separador de milhares 2 2 7 4 2 2 2" xfId="21641" xr:uid="{69493878-B624-4A89-A807-85145C937ECA}"/>
    <cellStyle name="Separador de milhares 2 2 7 4 2 2 3" xfId="15480" xr:uid="{38A4FCF1-D8EA-4B2D-A29D-44268BB1DE3E}"/>
    <cellStyle name="Separador de milhares 2 2 7 4 2 3" xfId="18822" xr:uid="{B846C7EA-A159-4D94-BCF4-D9D457DAB72F}"/>
    <cellStyle name="Separador de milhares 2 2 7 4 2 4" xfId="12702" xr:uid="{1B32244F-48DD-4CE3-8691-1036A6D182AB}"/>
    <cellStyle name="Separador de milhares 2 2 7 4 3" xfId="8318" xr:uid="{48AAD24B-4B8A-4B72-8104-81BFC8371F00}"/>
    <cellStyle name="Separador de milhares 2 2 7 4 3 2" xfId="20231" xr:uid="{60344A41-123B-49D0-BCD8-20778DE0A019}"/>
    <cellStyle name="Separador de milhares 2 2 7 4 3 3" xfId="14091" xr:uid="{54323D87-532D-4215-9D38-21AD99EEB58C}"/>
    <cellStyle name="Separador de milhares 2 2 7 4 4" xfId="17412" xr:uid="{C4BBCD3B-86FD-4FB4-941D-ECC501217817}"/>
    <cellStyle name="Separador de milhares 2 2 7 4 5" xfId="11313" xr:uid="{30D95ABE-7F18-48B5-89C7-ED336C65F7A0}"/>
    <cellStyle name="Separador de milhares 2 2 7 5" xfId="5813" xr:uid="{A9A82987-AE45-4C42-B643-AB6BE04E87D8}"/>
    <cellStyle name="Separador de milhares 2 2 7 5 2" xfId="8632" xr:uid="{49157E43-05EB-4670-9C11-1BE7C1D7E033}"/>
    <cellStyle name="Separador de milhares 2 2 7 5 2 2" xfId="20545" xr:uid="{C76D0C4E-2DDF-4206-8F10-B9C96F7FE86D}"/>
    <cellStyle name="Separador de milhares 2 2 7 5 2 3" xfId="14395" xr:uid="{CEBDF703-4F1A-4255-9ABC-78DE672B10C1}"/>
    <cellStyle name="Separador de milhares 2 2 7 5 3" xfId="17726" xr:uid="{6503819D-3288-434A-AB8C-BCCC0F4B2FAA}"/>
    <cellStyle name="Separador de milhares 2 2 7 5 4" xfId="11617" xr:uid="{128EE4F9-0DE7-445D-97DC-82A35F6BC861}"/>
    <cellStyle name="Separador de milhares 2 2 7 6" xfId="7222" xr:uid="{8D99C039-BCFF-45F5-845F-58A65D6652E4}"/>
    <cellStyle name="Separador de milhares 2 2 7 6 2" xfId="19135" xr:uid="{7EC474D2-FDD8-482C-9B3C-1BC7FA24B9D6}"/>
    <cellStyle name="Separador de milhares 2 2 7 6 3" xfId="13006" xr:uid="{E7ABDE2C-D6F1-41CE-AA52-0E95696D4480}"/>
    <cellStyle name="Separador de milhares 2 2 7 7" xfId="16138" xr:uid="{6DC8FF93-DA5B-4F57-8E62-67D3213B7EDF}"/>
    <cellStyle name="Separador de milhares 2 2 7 8" xfId="10071" xr:uid="{9A06D95B-E6C5-4C44-A314-40F743D8AE16}"/>
    <cellStyle name="Separador de milhares 2 2 8" xfId="3830" xr:uid="{9355607A-1FE6-4A14-B9A2-9002BBB7DC87}"/>
    <cellStyle name="Separador de milhares 2 2 8 2" xfId="4726" xr:uid="{EB0AE94F-FEBF-4123-A410-E44C2E3575B8}"/>
    <cellStyle name="Separador de milhares 2 2 8 2 2" xfId="6136" xr:uid="{E9D1C9F5-441A-4632-AB69-6F1C4BB2D482}"/>
    <cellStyle name="Separador de milhares 2 2 8 2 2 2" xfId="8955" xr:uid="{84259253-2BC0-4AC0-A2A4-584C64317112}"/>
    <cellStyle name="Separador de milhares 2 2 8 2 2 2 2" xfId="20868" xr:uid="{BBD8F35F-E581-4F0B-BC94-24DDA789F169}"/>
    <cellStyle name="Separador de milhares 2 2 8 2 2 2 3" xfId="14716" xr:uid="{8B8F8AB2-CEB6-4E8B-A074-BAA2A9E0071D}"/>
    <cellStyle name="Separador de milhares 2 2 8 2 2 3" xfId="18049" xr:uid="{00E7B941-A297-462E-A2C5-8D4F6385ADBC}"/>
    <cellStyle name="Separador de milhares 2 2 8 2 2 4" xfId="11938" xr:uid="{AAFB4589-25A4-43BE-BA97-9CF8D3871376}"/>
    <cellStyle name="Separador de milhares 2 2 8 2 3" xfId="7545" xr:uid="{728FE4CB-B07E-4413-8311-E277804D8F50}"/>
    <cellStyle name="Separador de milhares 2 2 8 2 3 2" xfId="19458" xr:uid="{1CEA6E11-575F-4C01-9C53-41D8D589F82B}"/>
    <cellStyle name="Separador de milhares 2 2 8 2 3 3" xfId="13327" xr:uid="{1CD983CE-98C0-4EB5-AD0A-E5BD64B37CAF}"/>
    <cellStyle name="Separador de milhares 2 2 8 2 4" xfId="16639" xr:uid="{AB923160-7D54-4C81-AB24-CEF198EF795D}"/>
    <cellStyle name="Separador de milhares 2 2 8 2 5" xfId="10549" xr:uid="{7259F0A0-B210-44CB-940A-7CB9856D5C69}"/>
    <cellStyle name="Separador de milhares 2 2 8 3" xfId="5192" xr:uid="{DC1F7986-3E00-4F1A-9E68-BA37BE257C0E}"/>
    <cellStyle name="Separador de milhares 2 2 8 3 2" xfId="6602" xr:uid="{CDB84A05-F047-4AC6-920A-F3A2835EFB27}"/>
    <cellStyle name="Separador de milhares 2 2 8 3 2 2" xfId="9421" xr:uid="{DE687E34-814F-4B99-BCE0-7EAAB981D59E}"/>
    <cellStyle name="Separador de milhares 2 2 8 3 2 2 2" xfId="21334" xr:uid="{653C3B8B-8733-49D7-802F-CC189994338C}"/>
    <cellStyle name="Separador de milhares 2 2 8 3 2 2 3" xfId="15177" xr:uid="{5135D947-A6F5-4A61-8D99-A24DE4420DB1}"/>
    <cellStyle name="Separador de milhares 2 2 8 3 2 3" xfId="18515" xr:uid="{D26ABFFC-6746-41EF-99DE-7656534A0C55}"/>
    <cellStyle name="Separador de milhares 2 2 8 3 2 4" xfId="12399" xr:uid="{2617C294-31C4-45B7-89EB-A837BB8466A9}"/>
    <cellStyle name="Separador de milhares 2 2 8 3 3" xfId="8011" xr:uid="{85673491-33A7-46E3-A5F9-F5638D7DBFD6}"/>
    <cellStyle name="Separador de milhares 2 2 8 3 3 2" xfId="19924" xr:uid="{059AC0BA-0858-41EC-8C46-E78D8340EBAA}"/>
    <cellStyle name="Separador de milhares 2 2 8 3 3 3" xfId="13788" xr:uid="{C672CD1B-19A4-461E-90F0-DDC6DBEF5376}"/>
    <cellStyle name="Separador de milhares 2 2 8 3 4" xfId="17105" xr:uid="{EF2323D4-A7CB-477D-AD4E-12702B0B6BF1}"/>
    <cellStyle name="Separador de milhares 2 2 8 3 5" xfId="11010" xr:uid="{FA7ECA5D-55F2-4EAE-94BF-D7A7DD94B400}"/>
    <cellStyle name="Separador de milhares 2 2 8 4" xfId="5500" xr:uid="{3A408760-70F0-4B3C-9737-E643868441A1}"/>
    <cellStyle name="Separador de milhares 2 2 8 4 2" xfId="6910" xr:uid="{7A81F207-D902-4160-B4F8-45B3411F8E75}"/>
    <cellStyle name="Separador de milhares 2 2 8 4 2 2" xfId="9729" xr:uid="{6EC05CA6-423E-4F88-A2EE-B1B20908F5BF}"/>
    <cellStyle name="Separador de milhares 2 2 8 4 2 2 2" xfId="21642" xr:uid="{E6C6DB73-0158-4DA5-AA96-64901DC3AA0B}"/>
    <cellStyle name="Separador de milhares 2 2 8 4 2 2 3" xfId="15481" xr:uid="{93ABB949-D42D-402B-B663-F89D15D707DE}"/>
    <cellStyle name="Separador de milhares 2 2 8 4 2 3" xfId="18823" xr:uid="{8B85607D-54FD-4988-87DC-2DC8A5253E10}"/>
    <cellStyle name="Separador de milhares 2 2 8 4 2 4" xfId="12703" xr:uid="{7B1010A1-46B7-4D73-87BC-59EC00BC37A6}"/>
    <cellStyle name="Separador de milhares 2 2 8 4 3" xfId="8319" xr:uid="{90CD7054-5450-4D29-BF17-0979ACBDBF85}"/>
    <cellStyle name="Separador de milhares 2 2 8 4 3 2" xfId="20232" xr:uid="{A6CB15D4-A743-404B-9CD1-F9E918F729A2}"/>
    <cellStyle name="Separador de milhares 2 2 8 4 3 3" xfId="14092" xr:uid="{7EBAF7F6-7A12-4D4A-B7C0-458921F45C6F}"/>
    <cellStyle name="Separador de milhares 2 2 8 4 4" xfId="17413" xr:uid="{7054131C-DC96-4F43-80BE-118C9F5228CC}"/>
    <cellStyle name="Separador de milhares 2 2 8 4 5" xfId="11314" xr:uid="{6ED63278-0056-4F6C-9931-A17DDBA3148F}"/>
    <cellStyle name="Separador de milhares 2 2 8 5" xfId="5814" xr:uid="{E320ECB1-6FFD-47E2-9179-B6A9259B1D88}"/>
    <cellStyle name="Separador de milhares 2 2 8 5 2" xfId="8633" xr:uid="{B2364272-7467-40C1-8289-14F06AD3844D}"/>
    <cellStyle name="Separador de milhares 2 2 8 5 2 2" xfId="20546" xr:uid="{2DD2083E-0E1D-4CF6-896F-0B14EE22820D}"/>
    <cellStyle name="Separador de milhares 2 2 8 5 2 3" xfId="14396" xr:uid="{B1B0EE10-8BED-4D5D-B505-24F62B60F5AF}"/>
    <cellStyle name="Separador de milhares 2 2 8 5 3" xfId="17727" xr:uid="{E09E00C9-E487-4907-9252-08FD2C906EC2}"/>
    <cellStyle name="Separador de milhares 2 2 8 5 4" xfId="11618" xr:uid="{756FB433-EA81-428C-B274-53F2A7958EDC}"/>
    <cellStyle name="Separador de milhares 2 2 8 6" xfId="7223" xr:uid="{CA076996-51C5-4623-B5C3-7A8161A88AAC}"/>
    <cellStyle name="Separador de milhares 2 2 8 6 2" xfId="19136" xr:uid="{F479B64F-6EF0-4EB0-A741-F0498447AC46}"/>
    <cellStyle name="Separador de milhares 2 2 8 6 3" xfId="13007" xr:uid="{04458466-C62E-4EFF-9637-371AAC9B155A}"/>
    <cellStyle name="Separador de milhares 2 2 8 7" xfId="16139" xr:uid="{2E9BA68F-036D-4ED1-9B48-A43646CD6C03}"/>
    <cellStyle name="Separador de milhares 2 2 8 8" xfId="10072" xr:uid="{2C8BD643-FDCC-4F89-AAC6-55DCCFDC485E}"/>
    <cellStyle name="Separador de milhares 2 2 9" xfId="3831" xr:uid="{2848E725-9B46-4B65-8540-05BB580A3B07}"/>
    <cellStyle name="Separador de milhares 2 2 9 2" xfId="4727" xr:uid="{B3FB1C92-16E6-4F8D-9500-A631D51B9B53}"/>
    <cellStyle name="Separador de milhares 2 2 9 2 2" xfId="6137" xr:uid="{F9A57ACC-11C8-4451-8BB9-3D4ADE51F40B}"/>
    <cellStyle name="Separador de milhares 2 2 9 2 2 2" xfId="8956" xr:uid="{7BAA0BE7-62CD-413A-A48D-CAFA130F0687}"/>
    <cellStyle name="Separador de milhares 2 2 9 2 2 2 2" xfId="20869" xr:uid="{2D75CAA8-8F8F-44F6-94C9-A585A87023B7}"/>
    <cellStyle name="Separador de milhares 2 2 9 2 2 2 3" xfId="14717" xr:uid="{13A6761F-3672-4521-BA1E-2920206A9583}"/>
    <cellStyle name="Separador de milhares 2 2 9 2 2 3" xfId="18050" xr:uid="{4A58CA4C-AD3D-4C6C-A19E-8A2A78877064}"/>
    <cellStyle name="Separador de milhares 2 2 9 2 2 4" xfId="11939" xr:uid="{A0B3E1E3-9901-4F7D-9EDC-780BC46FBADA}"/>
    <cellStyle name="Separador de milhares 2 2 9 2 3" xfId="7546" xr:uid="{E89FCAB1-67B1-42FE-9230-B6042025F5E4}"/>
    <cellStyle name="Separador de milhares 2 2 9 2 3 2" xfId="19459" xr:uid="{0B519130-5A05-4ADD-9F3D-8D972133004F}"/>
    <cellStyle name="Separador de milhares 2 2 9 2 3 3" xfId="13328" xr:uid="{67D7FEEA-0F3D-46AA-9813-380742B8AC90}"/>
    <cellStyle name="Separador de milhares 2 2 9 2 4" xfId="16640" xr:uid="{0465761E-8308-4CA8-9C72-48FC619EC8AC}"/>
    <cellStyle name="Separador de milhares 2 2 9 2 5" xfId="10550" xr:uid="{2BE4208B-1E65-4A7C-9002-E63826D2D1DA}"/>
    <cellStyle name="Separador de milhares 2 2 9 3" xfId="5193" xr:uid="{49086A6B-916A-4B4D-898A-17F9DC0CC170}"/>
    <cellStyle name="Separador de milhares 2 2 9 3 2" xfId="6603" xr:uid="{AC4D16D0-0BE2-4D7E-B156-6935D9CD09C1}"/>
    <cellStyle name="Separador de milhares 2 2 9 3 2 2" xfId="9422" xr:uid="{D2328869-8135-4946-9789-51255348D49D}"/>
    <cellStyle name="Separador de milhares 2 2 9 3 2 2 2" xfId="21335" xr:uid="{BCC77D20-19B5-44D2-9842-D28FE7F277D9}"/>
    <cellStyle name="Separador de milhares 2 2 9 3 2 2 3" xfId="15178" xr:uid="{725184A7-8FCC-4C2B-8959-A97C777DF6D4}"/>
    <cellStyle name="Separador de milhares 2 2 9 3 2 3" xfId="18516" xr:uid="{000001BA-9F41-4030-B862-330B4F51B7A2}"/>
    <cellStyle name="Separador de milhares 2 2 9 3 2 4" xfId="12400" xr:uid="{00D0166A-6F6D-48BC-9FD0-25DC167DFDD5}"/>
    <cellStyle name="Separador de milhares 2 2 9 3 3" xfId="8012" xr:uid="{8470A5B5-F51F-4583-9F5E-7599E8695B4C}"/>
    <cellStyle name="Separador de milhares 2 2 9 3 3 2" xfId="19925" xr:uid="{8EFC18DA-043E-4351-97F2-54EAEB37A5A2}"/>
    <cellStyle name="Separador de milhares 2 2 9 3 3 3" xfId="13789" xr:uid="{370C76DE-5D4B-46C0-863F-93137F4E1F3C}"/>
    <cellStyle name="Separador de milhares 2 2 9 3 4" xfId="17106" xr:uid="{922A70B5-84D4-4203-854C-0506CF061741}"/>
    <cellStyle name="Separador de milhares 2 2 9 3 5" xfId="11011" xr:uid="{AAFEA968-FF07-48DA-A08B-F1DB2E17EF2A}"/>
    <cellStyle name="Separador de milhares 2 2 9 4" xfId="5501" xr:uid="{6A6A2BD7-0E0D-4172-AA35-C2ACFE9535BD}"/>
    <cellStyle name="Separador de milhares 2 2 9 4 2" xfId="6911" xr:uid="{3E07266B-1EC7-4FA9-8298-303EF37C9D5D}"/>
    <cellStyle name="Separador de milhares 2 2 9 4 2 2" xfId="9730" xr:uid="{B68A2BAD-6798-415D-84DC-F6E544760C65}"/>
    <cellStyle name="Separador de milhares 2 2 9 4 2 2 2" xfId="21643" xr:uid="{E6499DFF-E0AB-4226-93D7-AC185DAE67B6}"/>
    <cellStyle name="Separador de milhares 2 2 9 4 2 2 3" xfId="15482" xr:uid="{D527BF7F-9AD3-4D0A-A753-02E135C7207D}"/>
    <cellStyle name="Separador de milhares 2 2 9 4 2 3" xfId="18824" xr:uid="{5B3AC645-296E-4A93-AA8D-72AFDC460828}"/>
    <cellStyle name="Separador de milhares 2 2 9 4 2 4" xfId="12704" xr:uid="{CF66E7EC-549E-4BDA-B161-0BBE946E2E77}"/>
    <cellStyle name="Separador de milhares 2 2 9 4 3" xfId="8320" xr:uid="{5C4ECC36-30B9-432B-9896-6FB1B9CC1047}"/>
    <cellStyle name="Separador de milhares 2 2 9 4 3 2" xfId="20233" xr:uid="{1A2B1E50-56DC-4C8A-B31E-0DC5F5A05DF8}"/>
    <cellStyle name="Separador de milhares 2 2 9 4 3 3" xfId="14093" xr:uid="{56BE59A2-7D8B-4F21-9EFF-3BFCD3E8B4F9}"/>
    <cellStyle name="Separador de milhares 2 2 9 4 4" xfId="17414" xr:uid="{4E0F2D8A-991C-47EB-A98D-BD7E3E321989}"/>
    <cellStyle name="Separador de milhares 2 2 9 4 5" xfId="11315" xr:uid="{206FC0F0-4BEA-47A2-94F7-470E149390AD}"/>
    <cellStyle name="Separador de milhares 2 2 9 5" xfId="5815" xr:uid="{E41328E6-5E3A-49E5-971F-D2E14367EE58}"/>
    <cellStyle name="Separador de milhares 2 2 9 5 2" xfId="8634" xr:uid="{787350C9-EF33-4E54-A5A1-21423156A30D}"/>
    <cellStyle name="Separador de milhares 2 2 9 5 2 2" xfId="20547" xr:uid="{CD3B1860-5946-4D5C-8217-FDC3A36DE99E}"/>
    <cellStyle name="Separador de milhares 2 2 9 5 2 3" xfId="14397" xr:uid="{AD3040BA-DC3F-4154-9806-B7403EAB649D}"/>
    <cellStyle name="Separador de milhares 2 2 9 5 3" xfId="17728" xr:uid="{2078218B-3CD3-4037-BCD0-5AE5027919E3}"/>
    <cellStyle name="Separador de milhares 2 2 9 5 4" xfId="11619" xr:uid="{ABE00370-77B9-43D7-8625-87AA7D94E3E3}"/>
    <cellStyle name="Separador de milhares 2 2 9 6" xfId="7224" xr:uid="{EE648022-6374-4898-B953-2CF78DFF8013}"/>
    <cellStyle name="Separador de milhares 2 2 9 6 2" xfId="19137" xr:uid="{6222B3A3-8E24-4AD2-BAC7-BE3A7B876932}"/>
    <cellStyle name="Separador de milhares 2 2 9 6 3" xfId="13008" xr:uid="{3C1763B9-57F2-4D16-9107-2D6F11B8F33E}"/>
    <cellStyle name="Separador de milhares 2 2 9 7" xfId="16140" xr:uid="{EFAC01E6-7A74-4FD0-959E-CB45D669D8CD}"/>
    <cellStyle name="Separador de milhares 2 2 9 8" xfId="10073" xr:uid="{FB24E571-63E4-4DA2-85EF-F04E24EBE312}"/>
    <cellStyle name="Separador de milhares 2 20" xfId="3832" xr:uid="{F0ABCCFC-2697-451E-AA83-9FA86A6E7E48}"/>
    <cellStyle name="Separador de milhares 2 20 2" xfId="4728" xr:uid="{B55FAB00-B826-410B-B49A-ED930CD810D1}"/>
    <cellStyle name="Separador de milhares 2 20 2 2" xfId="6138" xr:uid="{D2ACA551-EF66-45CD-BF64-D67AB09A98F9}"/>
    <cellStyle name="Separador de milhares 2 20 2 2 2" xfId="8957" xr:uid="{F7AC0E6A-E8D1-4C7E-8B42-54BDB0EEB9A7}"/>
    <cellStyle name="Separador de milhares 2 20 2 2 2 2" xfId="20870" xr:uid="{BC4B358C-FF2B-468B-AE75-3ACA8B2CBBFE}"/>
    <cellStyle name="Separador de milhares 2 20 2 2 2 3" xfId="14718" xr:uid="{E2A35060-18E9-4C2A-85ED-6C847F19B9AD}"/>
    <cellStyle name="Separador de milhares 2 20 2 2 3" xfId="18051" xr:uid="{2F07BB9E-725A-4618-9E8A-69BA97627BBE}"/>
    <cellStyle name="Separador de milhares 2 20 2 2 4" xfId="11940" xr:uid="{36DC7CF4-9AB1-417C-B66B-62EB41F23C5F}"/>
    <cellStyle name="Separador de milhares 2 20 2 3" xfId="7547" xr:uid="{C936C67C-009B-4145-8B7E-701D4AAEFEBE}"/>
    <cellStyle name="Separador de milhares 2 20 2 3 2" xfId="19460" xr:uid="{43526478-AABB-46CC-A531-95067162551F}"/>
    <cellStyle name="Separador de milhares 2 20 2 3 3" xfId="13329" xr:uid="{8B0A2A5D-318C-413E-9385-96F9BBA3B2DA}"/>
    <cellStyle name="Separador de milhares 2 20 2 4" xfId="16641" xr:uid="{C9BFB0E6-B0E8-4F0F-AB9A-5AAAF1364159}"/>
    <cellStyle name="Separador de milhares 2 20 2 5" xfId="10551" xr:uid="{6F278F00-5B80-4955-A987-CA04DBE2503A}"/>
    <cellStyle name="Separador de milhares 2 20 3" xfId="5194" xr:uid="{BA58C93E-6667-4A91-800D-2704448BD7BD}"/>
    <cellStyle name="Separador de milhares 2 20 3 2" xfId="6604" xr:uid="{0C77924F-D2B5-49B4-8918-88519B81CFE4}"/>
    <cellStyle name="Separador de milhares 2 20 3 2 2" xfId="9423" xr:uid="{0F6E1DA7-2EE4-420F-85BE-EE22BF9AFA08}"/>
    <cellStyle name="Separador de milhares 2 20 3 2 2 2" xfId="21336" xr:uid="{569279C9-B163-4591-886A-8422533FB02F}"/>
    <cellStyle name="Separador de milhares 2 20 3 2 2 3" xfId="15179" xr:uid="{1510841D-53C1-44BA-8828-1B2F4ACB9E7D}"/>
    <cellStyle name="Separador de milhares 2 20 3 2 3" xfId="18517" xr:uid="{814FFEB3-268A-4BB4-9B20-6EE4C7DEADE8}"/>
    <cellStyle name="Separador de milhares 2 20 3 2 4" xfId="12401" xr:uid="{468D7BE9-8F1A-4946-A72C-311361D0C160}"/>
    <cellStyle name="Separador de milhares 2 20 3 3" xfId="8013" xr:uid="{D75688AF-EF01-42A4-B84D-A5754A7551FC}"/>
    <cellStyle name="Separador de milhares 2 20 3 3 2" xfId="19926" xr:uid="{F2CC876C-B5AB-41E7-8B91-A12F86FD7396}"/>
    <cellStyle name="Separador de milhares 2 20 3 3 3" xfId="13790" xr:uid="{E46F229E-7A5B-46B0-90AC-6C577D0E9ED3}"/>
    <cellStyle name="Separador de milhares 2 20 3 4" xfId="17107" xr:uid="{397A9953-15A3-4E26-B987-318BF87BA7AA}"/>
    <cellStyle name="Separador de milhares 2 20 3 5" xfId="11012" xr:uid="{65C4230E-C361-42B9-92EE-C6679A4495B4}"/>
    <cellStyle name="Separador de milhares 2 20 4" xfId="5502" xr:uid="{E98196B2-36BE-47AD-BD4F-BBDE001F4205}"/>
    <cellStyle name="Separador de milhares 2 20 4 2" xfId="6912" xr:uid="{43FC18C6-2052-4425-ADA7-CDBA58B27866}"/>
    <cellStyle name="Separador de milhares 2 20 4 2 2" xfId="9731" xr:uid="{DECF914C-4110-49C6-B88D-30D5A6A34F06}"/>
    <cellStyle name="Separador de milhares 2 20 4 2 2 2" xfId="21644" xr:uid="{D0FF969A-69A5-4290-9F00-70D4B43044F6}"/>
    <cellStyle name="Separador de milhares 2 20 4 2 2 3" xfId="15483" xr:uid="{B1048831-ACB0-4656-A8EB-8BC9215E291C}"/>
    <cellStyle name="Separador de milhares 2 20 4 2 3" xfId="18825" xr:uid="{A76FB4B7-2FA4-4AEE-A663-6A5DC50D95EE}"/>
    <cellStyle name="Separador de milhares 2 20 4 2 4" xfId="12705" xr:uid="{672F759D-8E6C-4D1C-A738-ADAFD3F5EEDD}"/>
    <cellStyle name="Separador de milhares 2 20 4 3" xfId="8321" xr:uid="{840DA5CE-B9F5-4448-951D-6774954A9D11}"/>
    <cellStyle name="Separador de milhares 2 20 4 3 2" xfId="20234" xr:uid="{8FA1C093-D346-45DC-B2CA-DBE45F06EC3F}"/>
    <cellStyle name="Separador de milhares 2 20 4 3 3" xfId="14094" xr:uid="{06B2929D-04B0-485C-835D-43C2A28558EE}"/>
    <cellStyle name="Separador de milhares 2 20 4 4" xfId="17415" xr:uid="{52C2B649-BA4B-47E8-86ED-ECEE70B29443}"/>
    <cellStyle name="Separador de milhares 2 20 4 5" xfId="11316" xr:uid="{08DB71AC-ED1E-4642-99C7-1B9745516765}"/>
    <cellStyle name="Separador de milhares 2 20 5" xfId="5816" xr:uid="{BBD60EA6-F823-4D23-A016-C2DDC4371255}"/>
    <cellStyle name="Separador de milhares 2 20 5 2" xfId="8635" xr:uid="{68E46C75-753C-499C-87D6-4414F35319DF}"/>
    <cellStyle name="Separador de milhares 2 20 5 2 2" xfId="20548" xr:uid="{8DD01B65-1F61-4D0F-B389-6E33AD1348C9}"/>
    <cellStyle name="Separador de milhares 2 20 5 2 3" xfId="14398" xr:uid="{31E5ECF5-C777-4809-B1EC-7A64E8FB8FBC}"/>
    <cellStyle name="Separador de milhares 2 20 5 3" xfId="17729" xr:uid="{8530BA0E-C45C-4681-AF9E-A47D19C0DCD7}"/>
    <cellStyle name="Separador de milhares 2 20 5 4" xfId="11620" xr:uid="{A1A05F0E-566A-4673-AD78-514AF791CE90}"/>
    <cellStyle name="Separador de milhares 2 20 6" xfId="7225" xr:uid="{D23F687F-120C-4849-A8CB-914C0272B3A4}"/>
    <cellStyle name="Separador de milhares 2 20 6 2" xfId="19138" xr:uid="{4E256462-A7AB-42D9-9418-7274E4E41EF7}"/>
    <cellStyle name="Separador de milhares 2 20 6 3" xfId="13009" xr:uid="{2C6A77C8-8F43-4E88-93EA-7BAB69E66355}"/>
    <cellStyle name="Separador de milhares 2 20 7" xfId="16141" xr:uid="{D7739FAC-A4B6-4303-B71B-1D553F35A0DF}"/>
    <cellStyle name="Separador de milhares 2 20 8" xfId="10074" xr:uid="{4905C21C-2902-4B2C-A6CA-B1C5A47A7BB5}"/>
    <cellStyle name="Separador de milhares 2 21" xfId="3833" xr:uid="{A4DA162B-83A1-43E0-8423-D610BB8D45A2}"/>
    <cellStyle name="Separador de milhares 2 21 2" xfId="4729" xr:uid="{A2C65BD7-856B-4E17-9056-5044DCE09360}"/>
    <cellStyle name="Separador de milhares 2 21 2 2" xfId="6139" xr:uid="{4CC919B5-3BCB-4A70-8DEB-8E444242AF5B}"/>
    <cellStyle name="Separador de milhares 2 21 2 2 2" xfId="8958" xr:uid="{DE709E0A-E2DB-4A09-9F6B-34D1863991BB}"/>
    <cellStyle name="Separador de milhares 2 21 2 2 2 2" xfId="20871" xr:uid="{FAF76C00-6DBC-4E36-841D-DEDB70402CC2}"/>
    <cellStyle name="Separador de milhares 2 21 2 2 2 3" xfId="14719" xr:uid="{A9030050-EC06-497B-9645-F7A80BD21EAB}"/>
    <cellStyle name="Separador de milhares 2 21 2 2 3" xfId="18052" xr:uid="{4B565210-798B-4BDF-9319-EBCA0200D2FD}"/>
    <cellStyle name="Separador de milhares 2 21 2 2 4" xfId="11941" xr:uid="{2959A9B1-47E7-41E1-B4BC-27E84E929242}"/>
    <cellStyle name="Separador de milhares 2 21 2 3" xfId="7548" xr:uid="{34A897F9-06D5-4361-97B5-23FE1CF1438B}"/>
    <cellStyle name="Separador de milhares 2 21 2 3 2" xfId="19461" xr:uid="{AE091927-8665-45A9-A2E9-646CA147481C}"/>
    <cellStyle name="Separador de milhares 2 21 2 3 3" xfId="13330" xr:uid="{A232318F-B73D-4EDE-8B54-25BD3A4584A2}"/>
    <cellStyle name="Separador de milhares 2 21 2 4" xfId="16642" xr:uid="{3B011E31-09D3-493B-9CBF-DC7226A63A45}"/>
    <cellStyle name="Separador de milhares 2 21 2 5" xfId="10552" xr:uid="{DA5BAA4C-AF78-47C2-8D7D-41C795EA8676}"/>
    <cellStyle name="Separador de milhares 2 21 3" xfId="5195" xr:uid="{93359411-5E1C-4169-BFBF-8EA3D58F9415}"/>
    <cellStyle name="Separador de milhares 2 21 3 2" xfId="6605" xr:uid="{A9AA4F3C-4F00-4F12-BC76-C31EBC1CB255}"/>
    <cellStyle name="Separador de milhares 2 21 3 2 2" xfId="9424" xr:uid="{B3F125CC-1A80-461E-BF1D-0C6A17A966C0}"/>
    <cellStyle name="Separador de milhares 2 21 3 2 2 2" xfId="21337" xr:uid="{7624678B-46AE-4116-BAD0-F8759637922C}"/>
    <cellStyle name="Separador de milhares 2 21 3 2 2 3" xfId="15180" xr:uid="{1696F526-8A11-4D81-BB32-7D565DF831A3}"/>
    <cellStyle name="Separador de milhares 2 21 3 2 3" xfId="18518" xr:uid="{0E851DA4-0224-4BAC-B3DF-C378B1A59073}"/>
    <cellStyle name="Separador de milhares 2 21 3 2 4" xfId="12402" xr:uid="{6BD4B3C3-ED58-43CA-AA21-8C54EB509CE8}"/>
    <cellStyle name="Separador de milhares 2 21 3 3" xfId="8014" xr:uid="{1A81B0BF-D7DF-436B-B020-9BE0FFEF6756}"/>
    <cellStyle name="Separador de milhares 2 21 3 3 2" xfId="19927" xr:uid="{92319E76-0502-4B19-9BE2-AC764B887BD0}"/>
    <cellStyle name="Separador de milhares 2 21 3 3 3" xfId="13791" xr:uid="{9EA2236C-4C4D-451D-B6F2-98A837ECD9A9}"/>
    <cellStyle name="Separador de milhares 2 21 3 4" xfId="17108" xr:uid="{6FFA81C6-DE14-45F9-895E-92CF4EE515CA}"/>
    <cellStyle name="Separador de milhares 2 21 3 5" xfId="11013" xr:uid="{53276658-28CE-4B72-B4A5-7A95F1DA185B}"/>
    <cellStyle name="Separador de milhares 2 21 4" xfId="5503" xr:uid="{A49D669B-B524-4A37-B3B1-2BCF40329402}"/>
    <cellStyle name="Separador de milhares 2 21 4 2" xfId="6913" xr:uid="{DA013623-54A6-4E55-A326-282EF5779CC4}"/>
    <cellStyle name="Separador de milhares 2 21 4 2 2" xfId="9732" xr:uid="{802A0DF9-8648-4B50-A45A-95E065678FAC}"/>
    <cellStyle name="Separador de milhares 2 21 4 2 2 2" xfId="21645" xr:uid="{CAAA6648-4F9F-483A-AB15-11DF845C9F01}"/>
    <cellStyle name="Separador de milhares 2 21 4 2 2 3" xfId="15484" xr:uid="{F66E78A0-3F45-48A1-9C6E-C823DDF578E9}"/>
    <cellStyle name="Separador de milhares 2 21 4 2 3" xfId="18826" xr:uid="{9DA08DD8-12D2-4AB4-8221-A9736ED2CC16}"/>
    <cellStyle name="Separador de milhares 2 21 4 2 4" xfId="12706" xr:uid="{89618E92-BF0F-42A8-A1EB-015C2B4AC2AF}"/>
    <cellStyle name="Separador de milhares 2 21 4 3" xfId="8322" xr:uid="{A4F023D8-311E-4D09-A95C-02C2DE9870AD}"/>
    <cellStyle name="Separador de milhares 2 21 4 3 2" xfId="20235" xr:uid="{6FB2701B-3021-438E-BA58-07901019503D}"/>
    <cellStyle name="Separador de milhares 2 21 4 3 3" xfId="14095" xr:uid="{7CFBB3C1-315F-44CA-A320-445CA97B28D7}"/>
    <cellStyle name="Separador de milhares 2 21 4 4" xfId="17416" xr:uid="{17E9E07B-E94F-46CD-B6F0-02A120436A99}"/>
    <cellStyle name="Separador de milhares 2 21 4 5" xfId="11317" xr:uid="{DA8F5AAF-14AC-4464-863B-3E7328419F4D}"/>
    <cellStyle name="Separador de milhares 2 21 5" xfId="5817" xr:uid="{D9103CA7-8A54-4A9A-BDCC-487A76CDC635}"/>
    <cellStyle name="Separador de milhares 2 21 5 2" xfId="8636" xr:uid="{04F627EF-9070-4DD1-B2A1-530B1F729418}"/>
    <cellStyle name="Separador de milhares 2 21 5 2 2" xfId="20549" xr:uid="{DEE8E61E-50A5-4731-A280-9C9012C9B862}"/>
    <cellStyle name="Separador de milhares 2 21 5 2 3" xfId="14399" xr:uid="{9B88F91D-EA64-4CE0-A9E1-9DE239965E5F}"/>
    <cellStyle name="Separador de milhares 2 21 5 3" xfId="17730" xr:uid="{54E36AFF-7B23-4D09-A58E-26E8D8A9E381}"/>
    <cellStyle name="Separador de milhares 2 21 5 4" xfId="11621" xr:uid="{1A795E89-37F2-468F-85D1-2236BDDC74F3}"/>
    <cellStyle name="Separador de milhares 2 21 6" xfId="7226" xr:uid="{DADA3AF3-EAD8-44D6-A7BE-DBADFB1CFC94}"/>
    <cellStyle name="Separador de milhares 2 21 6 2" xfId="19139" xr:uid="{C2483441-035D-44B8-9BB1-F3C8B650D6D0}"/>
    <cellStyle name="Separador de milhares 2 21 6 3" xfId="13010" xr:uid="{A491CCEF-73F4-4DE1-8B3D-1DE6A9598FAF}"/>
    <cellStyle name="Separador de milhares 2 21 7" xfId="16142" xr:uid="{0F39D576-2207-4BAC-962C-636E5A23C6E1}"/>
    <cellStyle name="Separador de milhares 2 21 8" xfId="10075" xr:uid="{33CBBD12-F9EB-4814-962B-B1117F6EEA13}"/>
    <cellStyle name="Separador de milhares 2 22" xfId="3834" xr:uid="{901CB555-9639-4178-86D6-806D844463E1}"/>
    <cellStyle name="Separador de milhares 2 22 2" xfId="4730" xr:uid="{44F7C516-3B05-4A81-AEF5-C8C20645676C}"/>
    <cellStyle name="Separador de milhares 2 22 2 2" xfId="6140" xr:uid="{BF3855F0-67C0-4B59-A2B4-82C66655C919}"/>
    <cellStyle name="Separador de milhares 2 22 2 2 2" xfId="8959" xr:uid="{A5AFAF46-F7E7-4703-B6C8-409CFE40ED42}"/>
    <cellStyle name="Separador de milhares 2 22 2 2 2 2" xfId="20872" xr:uid="{CEA98A73-70E2-41BA-BAAA-DC951B3339F5}"/>
    <cellStyle name="Separador de milhares 2 22 2 2 2 3" xfId="14720" xr:uid="{3DF57E28-736B-477D-83BE-E518A3DAD2C3}"/>
    <cellStyle name="Separador de milhares 2 22 2 2 3" xfId="18053" xr:uid="{6444169F-C97E-4523-AF11-3486C98FB935}"/>
    <cellStyle name="Separador de milhares 2 22 2 2 4" xfId="11942" xr:uid="{5425A5D6-1FB0-4429-85D8-565C44A184BD}"/>
    <cellStyle name="Separador de milhares 2 22 2 3" xfId="7549" xr:uid="{1AFAC8EE-A9E1-48A0-BA0D-7CF05B34BF59}"/>
    <cellStyle name="Separador de milhares 2 22 2 3 2" xfId="19462" xr:uid="{11C688BB-04B8-4AD0-ADB1-6B5C63C7571A}"/>
    <cellStyle name="Separador de milhares 2 22 2 3 3" xfId="13331" xr:uid="{D93D1B0E-2937-45A0-BF0F-938B7FB5D14C}"/>
    <cellStyle name="Separador de milhares 2 22 2 4" xfId="16643" xr:uid="{0A324407-23A3-499F-98B5-F950A583C02A}"/>
    <cellStyle name="Separador de milhares 2 22 2 5" xfId="10553" xr:uid="{6F63A181-7CD7-448E-B193-1FB2992CF936}"/>
    <cellStyle name="Separador de milhares 2 22 3" xfId="5196" xr:uid="{7D80AC9C-C1EF-43B8-A9AB-67E553A65107}"/>
    <cellStyle name="Separador de milhares 2 22 3 2" xfId="6606" xr:uid="{55269B3F-349D-4BA3-9BA5-AD9201BFA8E1}"/>
    <cellStyle name="Separador de milhares 2 22 3 2 2" xfId="9425" xr:uid="{EF8759D2-6A0C-4CAE-B7B8-8BDC99A3A00B}"/>
    <cellStyle name="Separador de milhares 2 22 3 2 2 2" xfId="21338" xr:uid="{49E56234-DF8E-49B3-B01C-9BA83F6C1F53}"/>
    <cellStyle name="Separador de milhares 2 22 3 2 2 3" xfId="15181" xr:uid="{85AA943E-AA9A-4BFF-9A4C-FCCC11DDC1AE}"/>
    <cellStyle name="Separador de milhares 2 22 3 2 3" xfId="18519" xr:uid="{17BB0FAB-077C-4546-9689-0B5B2D95DAE8}"/>
    <cellStyle name="Separador de milhares 2 22 3 2 4" xfId="12403" xr:uid="{2BCA8D0E-F795-4ED9-9AA9-B753F78CF5DF}"/>
    <cellStyle name="Separador de milhares 2 22 3 3" xfId="8015" xr:uid="{024115C5-AE27-4CE2-94E1-77CFD14B9600}"/>
    <cellStyle name="Separador de milhares 2 22 3 3 2" xfId="19928" xr:uid="{FF86F2ED-5417-4448-9F95-36E5FF36EC42}"/>
    <cellStyle name="Separador de milhares 2 22 3 3 3" xfId="13792" xr:uid="{DE1BC0EA-AACD-4592-989F-66E7A6814C58}"/>
    <cellStyle name="Separador de milhares 2 22 3 4" xfId="17109" xr:uid="{D84203DF-FC9B-4AF5-98E4-92AA872197E8}"/>
    <cellStyle name="Separador de milhares 2 22 3 5" xfId="11014" xr:uid="{8299021F-E883-41B9-953F-8DFA13D8B714}"/>
    <cellStyle name="Separador de milhares 2 22 4" xfId="5504" xr:uid="{400B3B18-DEF0-473F-A04E-BE50821A7FD2}"/>
    <cellStyle name="Separador de milhares 2 22 4 2" xfId="6914" xr:uid="{7D1FABFF-8BE6-41B3-A021-A074D38B4259}"/>
    <cellStyle name="Separador de milhares 2 22 4 2 2" xfId="9733" xr:uid="{8635C68E-5E9E-4FB6-9171-69AEF1697FC2}"/>
    <cellStyle name="Separador de milhares 2 22 4 2 2 2" xfId="21646" xr:uid="{91519F07-7B16-4786-912F-9A21E35B09D9}"/>
    <cellStyle name="Separador de milhares 2 22 4 2 2 3" xfId="15485" xr:uid="{7DBFD4F2-D6F2-4F28-AD99-98713FCF44CA}"/>
    <cellStyle name="Separador de milhares 2 22 4 2 3" xfId="18827" xr:uid="{3D22B7A1-DEE6-4A39-B433-01BE47395FBF}"/>
    <cellStyle name="Separador de milhares 2 22 4 2 4" xfId="12707" xr:uid="{9208140E-9C1B-434D-8311-810C3DF6A5A2}"/>
    <cellStyle name="Separador de milhares 2 22 4 3" xfId="8323" xr:uid="{3B90CB61-27ED-4A6B-95D8-F0FA071D7DB0}"/>
    <cellStyle name="Separador de milhares 2 22 4 3 2" xfId="20236" xr:uid="{82831AF2-4609-45C2-962F-415812D9E06B}"/>
    <cellStyle name="Separador de milhares 2 22 4 3 3" xfId="14096" xr:uid="{14AB6374-3EFC-4A57-B35D-36AF87EEF6FB}"/>
    <cellStyle name="Separador de milhares 2 22 4 4" xfId="17417" xr:uid="{31358818-E384-4CFB-A43F-ECA7D07028BB}"/>
    <cellStyle name="Separador de milhares 2 22 4 5" xfId="11318" xr:uid="{68B88CC0-47D4-4580-85D1-3D2466B99DEE}"/>
    <cellStyle name="Separador de milhares 2 22 5" xfId="5818" xr:uid="{DA6C039D-C3CA-4D6B-9BBC-FE4EAAAB5FEE}"/>
    <cellStyle name="Separador de milhares 2 22 5 2" xfId="8637" xr:uid="{0D7352AC-4D83-4291-94F2-6CB7D2890281}"/>
    <cellStyle name="Separador de milhares 2 22 5 2 2" xfId="20550" xr:uid="{8163C533-8CA4-4FD6-ACF9-C72A65D28423}"/>
    <cellStyle name="Separador de milhares 2 22 5 2 3" xfId="14400" xr:uid="{F7641982-7897-42E0-B846-767ED3CAA241}"/>
    <cellStyle name="Separador de milhares 2 22 5 3" xfId="17731" xr:uid="{43A9A789-5AE1-4928-8ABE-18424E884011}"/>
    <cellStyle name="Separador de milhares 2 22 5 4" xfId="11622" xr:uid="{59154A14-D67E-4D44-A01D-C64727D21E7F}"/>
    <cellStyle name="Separador de milhares 2 22 6" xfId="7227" xr:uid="{66F028C7-590F-4F04-BBAF-06F890200F86}"/>
    <cellStyle name="Separador de milhares 2 22 6 2" xfId="19140" xr:uid="{432E9ACF-C688-4904-859F-B25B0E47A335}"/>
    <cellStyle name="Separador de milhares 2 22 6 3" xfId="13011" xr:uid="{803FA368-EDFC-4E26-BF1D-BE512AFEAC92}"/>
    <cellStyle name="Separador de milhares 2 22 7" xfId="16143" xr:uid="{DCB470FC-A270-40A5-8C03-98302A92C465}"/>
    <cellStyle name="Separador de milhares 2 22 8" xfId="10076" xr:uid="{8DC6BDD7-4130-4AB5-94D7-21258BB38B1B}"/>
    <cellStyle name="Separador de milhares 2 23" xfId="3835" xr:uid="{7965CFB7-AA90-49C5-B059-B14B79CA515C}"/>
    <cellStyle name="Separador de milhares 2 23 2" xfId="4731" xr:uid="{80E4ACB7-203F-4462-A5D3-467C83599A74}"/>
    <cellStyle name="Separador de milhares 2 23 2 2" xfId="6141" xr:uid="{54DE2E83-5D1F-4B3E-8342-03E35D2011C1}"/>
    <cellStyle name="Separador de milhares 2 23 2 2 2" xfId="8960" xr:uid="{E59B084F-4ABF-4AA8-9328-D8737CE4E3F1}"/>
    <cellStyle name="Separador de milhares 2 23 2 2 2 2" xfId="20873" xr:uid="{A0D19F27-EC74-43D3-B022-4D4B1B3F0B69}"/>
    <cellStyle name="Separador de milhares 2 23 2 2 2 3" xfId="14721" xr:uid="{ED4D13B9-1935-41A8-85DB-8269F0E70E8F}"/>
    <cellStyle name="Separador de milhares 2 23 2 2 3" xfId="18054" xr:uid="{39708BD7-6FB4-44E2-AD98-18503D7C14F0}"/>
    <cellStyle name="Separador de milhares 2 23 2 2 4" xfId="11943" xr:uid="{B93CA540-FFD7-42E2-AEB5-317AA8FA9ADC}"/>
    <cellStyle name="Separador de milhares 2 23 2 3" xfId="7550" xr:uid="{BCEC544F-173D-46C9-A0F4-32772A22ADB8}"/>
    <cellStyle name="Separador de milhares 2 23 2 3 2" xfId="19463" xr:uid="{D10076CB-8EB7-4386-B129-42F501F4BBCB}"/>
    <cellStyle name="Separador de milhares 2 23 2 3 3" xfId="13332" xr:uid="{545E0D2E-71D0-416D-9BB6-160882011895}"/>
    <cellStyle name="Separador de milhares 2 23 2 4" xfId="16644" xr:uid="{F46E1804-01C3-42AE-A4C5-7CE9788419E3}"/>
    <cellStyle name="Separador de milhares 2 23 2 5" xfId="10554" xr:uid="{D44E1939-6D56-4BE0-AD52-22B64C8C7C57}"/>
    <cellStyle name="Separador de milhares 2 23 3" xfId="5197" xr:uid="{846FD907-971A-481C-96D2-0C37B9F8FF8A}"/>
    <cellStyle name="Separador de milhares 2 23 3 2" xfId="6607" xr:uid="{2D60560C-B102-4422-AF14-6BA49DD467DE}"/>
    <cellStyle name="Separador de milhares 2 23 3 2 2" xfId="9426" xr:uid="{8D79DAAB-3A7E-4554-A1B1-D09533EF4692}"/>
    <cellStyle name="Separador de milhares 2 23 3 2 2 2" xfId="21339" xr:uid="{FB3299FA-1B62-488A-B6B6-33056E9A25AC}"/>
    <cellStyle name="Separador de milhares 2 23 3 2 2 3" xfId="15182" xr:uid="{CBD6E599-FC01-43DD-B33F-F26C118C991C}"/>
    <cellStyle name="Separador de milhares 2 23 3 2 3" xfId="18520" xr:uid="{03A62CE2-004E-478F-BCDA-B6D6158D67E9}"/>
    <cellStyle name="Separador de milhares 2 23 3 2 4" xfId="12404" xr:uid="{C99B15B8-71C9-47B9-99F8-8C9EB503DCED}"/>
    <cellStyle name="Separador de milhares 2 23 3 3" xfId="8016" xr:uid="{23E5FCC6-0F91-4538-A984-61C382722930}"/>
    <cellStyle name="Separador de milhares 2 23 3 3 2" xfId="19929" xr:uid="{78473F9A-E488-4B5B-91C8-9325569E91FC}"/>
    <cellStyle name="Separador de milhares 2 23 3 3 3" xfId="13793" xr:uid="{92715728-C0EA-4264-878F-27061A77C5CE}"/>
    <cellStyle name="Separador de milhares 2 23 3 4" xfId="17110" xr:uid="{36B0A1BB-E0DA-4980-A46A-84D7FDA4DEBA}"/>
    <cellStyle name="Separador de milhares 2 23 3 5" xfId="11015" xr:uid="{6A18F94C-7475-47BA-9FEC-3547883375AD}"/>
    <cellStyle name="Separador de milhares 2 23 4" xfId="5505" xr:uid="{EB41C4BD-191D-4248-9539-9851BD4F986C}"/>
    <cellStyle name="Separador de milhares 2 23 4 2" xfId="6915" xr:uid="{5CCD1DE0-0CB1-4285-A759-88936C4F772C}"/>
    <cellStyle name="Separador de milhares 2 23 4 2 2" xfId="9734" xr:uid="{DC41681C-3BA5-4255-A3BF-CB88AA782FBD}"/>
    <cellStyle name="Separador de milhares 2 23 4 2 2 2" xfId="21647" xr:uid="{BDF0D3FD-2523-4132-8851-786B5922233B}"/>
    <cellStyle name="Separador de milhares 2 23 4 2 2 3" xfId="15486" xr:uid="{252B8854-F42E-4D53-8BDA-5CE8D420AAA4}"/>
    <cellStyle name="Separador de milhares 2 23 4 2 3" xfId="18828" xr:uid="{428DBE72-AB75-44E3-91B0-FC8EFDB9F31A}"/>
    <cellStyle name="Separador de milhares 2 23 4 2 4" xfId="12708" xr:uid="{9ABC6402-3D92-4DFD-A0B3-CC78FA98EE5F}"/>
    <cellStyle name="Separador de milhares 2 23 4 3" xfId="8324" xr:uid="{E6DFACEA-E68C-417C-965F-7B49A85BC492}"/>
    <cellStyle name="Separador de milhares 2 23 4 3 2" xfId="20237" xr:uid="{76F4627A-C758-4C19-B49D-B9466F5325FA}"/>
    <cellStyle name="Separador de milhares 2 23 4 3 3" xfId="14097" xr:uid="{1867741F-78D8-44DA-A66D-A74DB2D6E909}"/>
    <cellStyle name="Separador de milhares 2 23 4 4" xfId="17418" xr:uid="{384D09B2-B236-4E7F-AF6C-CB8BC5CAB056}"/>
    <cellStyle name="Separador de milhares 2 23 4 5" xfId="11319" xr:uid="{4715575A-DCB6-43CD-A297-745F489F4905}"/>
    <cellStyle name="Separador de milhares 2 23 5" xfId="5819" xr:uid="{98E20AE3-F114-4D2B-91C9-F30415DCD55D}"/>
    <cellStyle name="Separador de milhares 2 23 5 2" xfId="8638" xr:uid="{B2813ED2-A9C9-4443-9174-2FD671231E6D}"/>
    <cellStyle name="Separador de milhares 2 23 5 2 2" xfId="20551" xr:uid="{8AA5CC07-2F38-499F-839D-AB19B231C7CA}"/>
    <cellStyle name="Separador de milhares 2 23 5 2 3" xfId="14401" xr:uid="{26563043-D340-4F55-982E-4D4715DD5B7F}"/>
    <cellStyle name="Separador de milhares 2 23 5 3" xfId="17732" xr:uid="{5A67B662-63E8-416A-8924-EB5AE86831F4}"/>
    <cellStyle name="Separador de milhares 2 23 5 4" xfId="11623" xr:uid="{A7D5A2FA-0D44-49E9-9016-333840B5201C}"/>
    <cellStyle name="Separador de milhares 2 23 6" xfId="7228" xr:uid="{7D06059E-8648-4DCB-8CFB-AB08FECB85EE}"/>
    <cellStyle name="Separador de milhares 2 23 6 2" xfId="19141" xr:uid="{BE03DD0F-8AD5-4E0E-AD2D-9EB9C6CE6CC6}"/>
    <cellStyle name="Separador de milhares 2 23 6 3" xfId="13012" xr:uid="{5C40EDBA-53AA-4E7D-9534-893FE84187F3}"/>
    <cellStyle name="Separador de milhares 2 23 7" xfId="16144" xr:uid="{B0C8CA90-4BA0-4A45-87DC-F9BCDE9F6A21}"/>
    <cellStyle name="Separador de milhares 2 23 8" xfId="10077" xr:uid="{3CB42EDC-4385-4006-A571-1B6BDB76DE56}"/>
    <cellStyle name="Separador de milhares 2 24" xfId="3836" xr:uid="{A85D2453-E590-46CC-BFA9-BACE69FBB3C0}"/>
    <cellStyle name="Separador de milhares 2 24 2" xfId="4732" xr:uid="{D9FB9693-4278-42E1-989E-50C1850E10CC}"/>
    <cellStyle name="Separador de milhares 2 24 2 2" xfId="6142" xr:uid="{ACFC6E4A-A584-4C8A-80C2-08C5BF19BDFC}"/>
    <cellStyle name="Separador de milhares 2 24 2 2 2" xfId="8961" xr:uid="{23C28734-AA34-4B46-AC33-620AC1064DF5}"/>
    <cellStyle name="Separador de milhares 2 24 2 2 2 2" xfId="20874" xr:uid="{A1ED423C-EBC6-42DE-8350-E7BAB8F2CF76}"/>
    <cellStyle name="Separador de milhares 2 24 2 2 2 3" xfId="14722" xr:uid="{B9FC71FE-CE16-4E7C-A70D-9E7AB19929E7}"/>
    <cellStyle name="Separador de milhares 2 24 2 2 3" xfId="18055" xr:uid="{750D4A66-50E1-4AA1-AE8B-79841863005E}"/>
    <cellStyle name="Separador de milhares 2 24 2 2 4" xfId="11944" xr:uid="{6CECDC14-AEF3-4342-825B-8DCBC1CE40B0}"/>
    <cellStyle name="Separador de milhares 2 24 2 3" xfId="7551" xr:uid="{1E220BE6-C89F-4921-9266-F2B0B528C21D}"/>
    <cellStyle name="Separador de milhares 2 24 2 3 2" xfId="19464" xr:uid="{73CC0C63-2FB5-4C58-B98D-8C1C4557F3F3}"/>
    <cellStyle name="Separador de milhares 2 24 2 3 3" xfId="13333" xr:uid="{65180675-A4CF-4761-BB2C-2E583C69C9CE}"/>
    <cellStyle name="Separador de milhares 2 24 2 4" xfId="16645" xr:uid="{881B2E0E-ABAC-4166-901B-238D85F89F66}"/>
    <cellStyle name="Separador de milhares 2 24 2 5" xfId="10555" xr:uid="{244F018E-71EF-493F-B20A-0EA43F3BC679}"/>
    <cellStyle name="Separador de milhares 2 24 3" xfId="5198" xr:uid="{078D7F4B-22EB-46AC-8AE1-9209A77B7534}"/>
    <cellStyle name="Separador de milhares 2 24 3 2" xfId="6608" xr:uid="{A120F357-67AF-4CA9-9994-D0CEEA0477C3}"/>
    <cellStyle name="Separador de milhares 2 24 3 2 2" xfId="9427" xr:uid="{9798467C-AF43-420B-B882-9F5A84DF2AE2}"/>
    <cellStyle name="Separador de milhares 2 24 3 2 2 2" xfId="21340" xr:uid="{98657055-9476-4ECB-B984-1F0257DF591C}"/>
    <cellStyle name="Separador de milhares 2 24 3 2 2 3" xfId="15183" xr:uid="{C2183B54-C1F3-4D71-9C70-C89DB452E529}"/>
    <cellStyle name="Separador de milhares 2 24 3 2 3" xfId="18521" xr:uid="{0B5EC0BC-D79B-4D03-BB1A-D6BC4C3C534D}"/>
    <cellStyle name="Separador de milhares 2 24 3 2 4" xfId="12405" xr:uid="{3687605D-AA2D-438E-B595-B87B53A05F34}"/>
    <cellStyle name="Separador de milhares 2 24 3 3" xfId="8017" xr:uid="{257E0CBC-8590-4FC3-A2C6-D45DBF566033}"/>
    <cellStyle name="Separador de milhares 2 24 3 3 2" xfId="19930" xr:uid="{4098F70D-049A-4AF7-A618-524CDCCBCCFB}"/>
    <cellStyle name="Separador de milhares 2 24 3 3 3" xfId="13794" xr:uid="{A2B724F7-71F2-4067-8BE3-D5B86AAD778F}"/>
    <cellStyle name="Separador de milhares 2 24 3 4" xfId="17111" xr:uid="{AEB3053B-4428-4EAA-A7A7-B145FBB2724C}"/>
    <cellStyle name="Separador de milhares 2 24 3 5" xfId="11016" xr:uid="{09487F7E-9E31-47C4-9A3B-EB1F7098343B}"/>
    <cellStyle name="Separador de milhares 2 24 4" xfId="5506" xr:uid="{94C9850B-04BF-43CA-A418-1417B2639EED}"/>
    <cellStyle name="Separador de milhares 2 24 4 2" xfId="6916" xr:uid="{22AFFCA1-34DC-4086-B26D-B975F12933F7}"/>
    <cellStyle name="Separador de milhares 2 24 4 2 2" xfId="9735" xr:uid="{2E664B35-2FDF-4FC5-983B-DA8CE39A89A4}"/>
    <cellStyle name="Separador de milhares 2 24 4 2 2 2" xfId="21648" xr:uid="{AA18C7F2-4DBF-43A6-B002-D07E98DD2406}"/>
    <cellStyle name="Separador de milhares 2 24 4 2 2 3" xfId="15487" xr:uid="{021C0F4D-1B99-4198-BC30-9C251B9F5276}"/>
    <cellStyle name="Separador de milhares 2 24 4 2 3" xfId="18829" xr:uid="{EA2A8B78-679D-4D26-B67A-2258ED5FF585}"/>
    <cellStyle name="Separador de milhares 2 24 4 2 4" xfId="12709" xr:uid="{3B2C10D4-89BA-4BA6-9E76-2F404987EE5F}"/>
    <cellStyle name="Separador de milhares 2 24 4 3" xfId="8325" xr:uid="{6E7980CF-0A2C-4982-8CEB-15543F9EE3E7}"/>
    <cellStyle name="Separador de milhares 2 24 4 3 2" xfId="20238" xr:uid="{DABE2E79-EA02-4B92-9D48-CE26EB9EB792}"/>
    <cellStyle name="Separador de milhares 2 24 4 3 3" xfId="14098" xr:uid="{C03919E7-E3A8-46D7-AD7E-D4DD2E44695F}"/>
    <cellStyle name="Separador de milhares 2 24 4 4" xfId="17419" xr:uid="{1B1F103B-80CE-4DB5-8713-E70949A38951}"/>
    <cellStyle name="Separador de milhares 2 24 4 5" xfId="11320" xr:uid="{723B830D-EB17-4964-BE46-C846066B5AFE}"/>
    <cellStyle name="Separador de milhares 2 24 5" xfId="5820" xr:uid="{66629FA9-1198-40F1-9E69-DD08C89A39C3}"/>
    <cellStyle name="Separador de milhares 2 24 5 2" xfId="8639" xr:uid="{7D48ADF6-60F2-4F75-9483-2C3C8339857E}"/>
    <cellStyle name="Separador de milhares 2 24 5 2 2" xfId="20552" xr:uid="{873EB0B1-9682-49B5-A013-CA13001A35AA}"/>
    <cellStyle name="Separador de milhares 2 24 5 2 3" xfId="14402" xr:uid="{964FFE6D-5017-4237-81FC-87596D99299F}"/>
    <cellStyle name="Separador de milhares 2 24 5 3" xfId="17733" xr:uid="{0C886A12-39FE-492C-B8DE-0D4B74D8F57C}"/>
    <cellStyle name="Separador de milhares 2 24 5 4" xfId="11624" xr:uid="{B3D0EA2E-EDB8-40DD-B5BD-BC3DE9F80EF2}"/>
    <cellStyle name="Separador de milhares 2 24 6" xfId="7229" xr:uid="{65DD62EF-A75E-4630-B67C-5B0A3343B914}"/>
    <cellStyle name="Separador de milhares 2 24 6 2" xfId="19142" xr:uid="{0A919C22-0AF7-47DC-AC21-F931E90E505D}"/>
    <cellStyle name="Separador de milhares 2 24 6 3" xfId="13013" xr:uid="{E28A362A-1E22-433C-844C-32E5947B450F}"/>
    <cellStyle name="Separador de milhares 2 24 7" xfId="16145" xr:uid="{63FF612B-9CC7-4A04-BB83-BE5BBFF457D7}"/>
    <cellStyle name="Separador de milhares 2 24 8" xfId="10078" xr:uid="{AD874334-F3AC-4595-9C84-16534F600C16}"/>
    <cellStyle name="Separador de milhares 2 25" xfId="3837" xr:uid="{8614632F-8BD6-4BB1-A857-2A6BE011DC60}"/>
    <cellStyle name="Separador de milhares 2 25 2" xfId="4733" xr:uid="{628D6E77-C5A8-4158-84C9-3338A1E06C12}"/>
    <cellStyle name="Separador de milhares 2 25 2 2" xfId="6143" xr:uid="{3570F7EE-F4B4-49A9-8AAE-86AEBBF66589}"/>
    <cellStyle name="Separador de milhares 2 25 2 2 2" xfId="8962" xr:uid="{B0344088-5E4A-41AC-9F39-76C7732CF58E}"/>
    <cellStyle name="Separador de milhares 2 25 2 2 2 2" xfId="20875" xr:uid="{915DD47D-64F5-494C-8562-195024B2A0E7}"/>
    <cellStyle name="Separador de milhares 2 25 2 2 2 3" xfId="14723" xr:uid="{3055A5D6-AE00-499B-8B32-5F6405B68274}"/>
    <cellStyle name="Separador de milhares 2 25 2 2 3" xfId="18056" xr:uid="{9DAEE363-7231-4E89-B6BB-713EAA14680E}"/>
    <cellStyle name="Separador de milhares 2 25 2 2 4" xfId="11945" xr:uid="{DB5DA8E9-6C70-4CFE-8252-24015413341B}"/>
    <cellStyle name="Separador de milhares 2 25 2 3" xfId="7552" xr:uid="{17DC3557-E5EB-4720-B17E-3D54258FDCC9}"/>
    <cellStyle name="Separador de milhares 2 25 2 3 2" xfId="19465" xr:uid="{CA3EA068-BA8E-437C-AB64-5046E3873DA0}"/>
    <cellStyle name="Separador de milhares 2 25 2 3 3" xfId="13334" xr:uid="{166FAA17-38F2-4CF5-825E-C2E2B72A3863}"/>
    <cellStyle name="Separador de milhares 2 25 2 4" xfId="16646" xr:uid="{4D02EBEE-9CB0-4D65-A803-F4455930D286}"/>
    <cellStyle name="Separador de milhares 2 25 2 5" xfId="10556" xr:uid="{B83C85B6-37CE-4E17-98DB-DD58266BED84}"/>
    <cellStyle name="Separador de milhares 2 25 3" xfId="5199" xr:uid="{21B8C55F-4E63-4D57-B0AF-D0595E74492D}"/>
    <cellStyle name="Separador de milhares 2 25 3 2" xfId="6609" xr:uid="{88FCC6F6-81E0-4CC9-BA1B-86BEBBCC55EE}"/>
    <cellStyle name="Separador de milhares 2 25 3 2 2" xfId="9428" xr:uid="{4252D31A-027E-4476-BF59-728A63A4CAAB}"/>
    <cellStyle name="Separador de milhares 2 25 3 2 2 2" xfId="21341" xr:uid="{84EB2173-6738-46AB-81D7-F1256C0D2D9D}"/>
    <cellStyle name="Separador de milhares 2 25 3 2 2 3" xfId="15184" xr:uid="{EDE7F346-304F-4A13-8ACF-1C5ACDAA6A76}"/>
    <cellStyle name="Separador de milhares 2 25 3 2 3" xfId="18522" xr:uid="{8649086F-D577-45DC-A9F6-CE321AED5FB4}"/>
    <cellStyle name="Separador de milhares 2 25 3 2 4" xfId="12406" xr:uid="{F5913B53-0829-4DDF-B82D-32EA1EA9AD66}"/>
    <cellStyle name="Separador de milhares 2 25 3 3" xfId="8018" xr:uid="{97E108A8-F3E6-4C94-9845-74B558895687}"/>
    <cellStyle name="Separador de milhares 2 25 3 3 2" xfId="19931" xr:uid="{3A6715DA-BF61-4EE7-A27B-E6BA9A415306}"/>
    <cellStyle name="Separador de milhares 2 25 3 3 3" xfId="13795" xr:uid="{893FE2BF-F410-4093-9992-9E7033FD8DF1}"/>
    <cellStyle name="Separador de milhares 2 25 3 4" xfId="17112" xr:uid="{B08FDB23-5C7A-494B-96A2-B6F9ED71D1FC}"/>
    <cellStyle name="Separador de milhares 2 25 3 5" xfId="11017" xr:uid="{B5FC9546-7313-41A2-8688-EA699A37ACA4}"/>
    <cellStyle name="Separador de milhares 2 25 4" xfId="5507" xr:uid="{CB136E4C-EA48-448F-BB9B-43617892E540}"/>
    <cellStyle name="Separador de milhares 2 25 4 2" xfId="6917" xr:uid="{A2E4A806-1ACF-404F-A4F4-04C6EC192E89}"/>
    <cellStyle name="Separador de milhares 2 25 4 2 2" xfId="9736" xr:uid="{9991341C-F1C8-4B43-864A-472B35D047BD}"/>
    <cellStyle name="Separador de milhares 2 25 4 2 2 2" xfId="21649" xr:uid="{D4502A85-EFD8-4413-AD19-0C8C32D68B29}"/>
    <cellStyle name="Separador de milhares 2 25 4 2 2 3" xfId="15488" xr:uid="{792A0DF4-6384-4A18-B6DF-F03B0D9631B4}"/>
    <cellStyle name="Separador de milhares 2 25 4 2 3" xfId="18830" xr:uid="{77BC3660-0D89-48C2-8D38-CAEA7BCB1993}"/>
    <cellStyle name="Separador de milhares 2 25 4 2 4" xfId="12710" xr:uid="{13DC985D-5D98-4C6E-B3E8-3FE329F80C9C}"/>
    <cellStyle name="Separador de milhares 2 25 4 3" xfId="8326" xr:uid="{3E6FB9D2-3512-4EC3-BC20-D0DF9EEAB70A}"/>
    <cellStyle name="Separador de milhares 2 25 4 3 2" xfId="20239" xr:uid="{646DB4C8-36EA-4103-9F74-0A4D80172F8D}"/>
    <cellStyle name="Separador de milhares 2 25 4 3 3" xfId="14099" xr:uid="{A91AB3FC-62BB-48EB-9F1A-940FF3070899}"/>
    <cellStyle name="Separador de milhares 2 25 4 4" xfId="17420" xr:uid="{2D2DF323-2A33-414F-B174-D13BCF4A147C}"/>
    <cellStyle name="Separador de milhares 2 25 4 5" xfId="11321" xr:uid="{083293A0-23FA-4C8E-B46B-2B009281DDF7}"/>
    <cellStyle name="Separador de milhares 2 25 5" xfId="5821" xr:uid="{36626C1B-47EE-4702-808C-FCEEBD5B8924}"/>
    <cellStyle name="Separador de milhares 2 25 5 2" xfId="8640" xr:uid="{E4E6B6F3-E14D-4FE6-B9A5-D2BE6597499A}"/>
    <cellStyle name="Separador de milhares 2 25 5 2 2" xfId="20553" xr:uid="{3AAC1608-2378-4435-A57F-AF54316AD4A1}"/>
    <cellStyle name="Separador de milhares 2 25 5 2 3" xfId="14403" xr:uid="{45B738D4-D424-4C4A-9260-2784DB79F82D}"/>
    <cellStyle name="Separador de milhares 2 25 5 3" xfId="17734" xr:uid="{A150F6B0-0DFF-4ABB-92BD-FD27D995C6C2}"/>
    <cellStyle name="Separador de milhares 2 25 5 4" xfId="11625" xr:uid="{2EC5C344-F562-4E5B-A08F-6054EABBF9A3}"/>
    <cellStyle name="Separador de milhares 2 25 6" xfId="7230" xr:uid="{E27EDC21-7981-4040-B9F5-5FBD0A4C9052}"/>
    <cellStyle name="Separador de milhares 2 25 6 2" xfId="19143" xr:uid="{09CACA6E-07BB-4D72-BDDD-6E22CDA04EA3}"/>
    <cellStyle name="Separador de milhares 2 25 6 3" xfId="13014" xr:uid="{AB993101-8402-44E0-8826-5212888776B2}"/>
    <cellStyle name="Separador de milhares 2 25 7" xfId="16146" xr:uid="{C5EC73BB-4D88-4218-80B8-8297385638F3}"/>
    <cellStyle name="Separador de milhares 2 25 8" xfId="10079" xr:uid="{5F40BF6B-EA78-4442-90DE-B7C27918FB86}"/>
    <cellStyle name="Separador de milhares 2 26" xfId="3838" xr:uid="{4A358011-92A9-4703-8724-820F5B6248CB}"/>
    <cellStyle name="Separador de milhares 2 26 2" xfId="4734" xr:uid="{0E99877D-8555-4D43-A73A-2F6D14F5EE64}"/>
    <cellStyle name="Separador de milhares 2 26 2 2" xfId="6144" xr:uid="{F97B27A7-CF8F-4A91-A4B1-79C772830D74}"/>
    <cellStyle name="Separador de milhares 2 26 2 2 2" xfId="8963" xr:uid="{5B7E5EE2-6013-4BA3-89A6-ED1109FD1FB9}"/>
    <cellStyle name="Separador de milhares 2 26 2 2 2 2" xfId="20876" xr:uid="{43FBDF28-BBC1-4389-B986-777CC88CEF77}"/>
    <cellStyle name="Separador de milhares 2 26 2 2 2 3" xfId="14724" xr:uid="{596F118C-8811-4E4A-A4CC-122F03603380}"/>
    <cellStyle name="Separador de milhares 2 26 2 2 3" xfId="18057" xr:uid="{9E2D8677-DAC1-4539-9F7B-43A1335D1A93}"/>
    <cellStyle name="Separador de milhares 2 26 2 2 4" xfId="11946" xr:uid="{AFCB03D9-315A-477B-85B3-57C67CADF992}"/>
    <cellStyle name="Separador de milhares 2 26 2 3" xfId="7553" xr:uid="{854EF208-0001-4304-9CF4-C793F7DAF9F6}"/>
    <cellStyle name="Separador de milhares 2 26 2 3 2" xfId="19466" xr:uid="{9FDD9F03-3798-4424-A317-9185E5BF15D0}"/>
    <cellStyle name="Separador de milhares 2 26 2 3 3" xfId="13335" xr:uid="{DD62C676-6474-4C87-9167-0DFE588625A9}"/>
    <cellStyle name="Separador de milhares 2 26 2 4" xfId="16647" xr:uid="{8563882C-7F3D-4E0F-AD20-E70DEEA9FBAF}"/>
    <cellStyle name="Separador de milhares 2 26 2 5" xfId="10557" xr:uid="{C4FF2056-9FAE-46DE-BDBE-7C32C3D4B3BB}"/>
    <cellStyle name="Separador de milhares 2 26 3" xfId="5200" xr:uid="{261BFDE1-98E0-4B53-897C-720559B72F4F}"/>
    <cellStyle name="Separador de milhares 2 26 3 2" xfId="6610" xr:uid="{F1C5C16B-3203-4FCF-9DB1-42175C2C2A86}"/>
    <cellStyle name="Separador de milhares 2 26 3 2 2" xfId="9429" xr:uid="{5826AB44-918C-4541-A53C-45645C12B9E1}"/>
    <cellStyle name="Separador de milhares 2 26 3 2 2 2" xfId="21342" xr:uid="{0BA83278-CAD0-4870-9023-17122042D8DF}"/>
    <cellStyle name="Separador de milhares 2 26 3 2 2 3" xfId="15185" xr:uid="{E8379808-5208-4574-B953-2D48877E661C}"/>
    <cellStyle name="Separador de milhares 2 26 3 2 3" xfId="18523" xr:uid="{954C5028-30A0-4F0F-ADC3-3773B658B97D}"/>
    <cellStyle name="Separador de milhares 2 26 3 2 4" xfId="12407" xr:uid="{C7EC24E6-297B-4D8F-9597-D590C08D13BC}"/>
    <cellStyle name="Separador de milhares 2 26 3 3" xfId="8019" xr:uid="{3E405AED-6A6B-41DF-B947-3109BDA0651D}"/>
    <cellStyle name="Separador de milhares 2 26 3 3 2" xfId="19932" xr:uid="{3BB5763E-F2E0-4019-A14C-A3BC632A08D0}"/>
    <cellStyle name="Separador de milhares 2 26 3 3 3" xfId="13796" xr:uid="{E7CD65BC-7329-416A-BF95-C3B65D04CC7E}"/>
    <cellStyle name="Separador de milhares 2 26 3 4" xfId="17113" xr:uid="{5490ABA3-65AC-4FC7-8683-1C09BC030F66}"/>
    <cellStyle name="Separador de milhares 2 26 3 5" xfId="11018" xr:uid="{CA2AB0F4-06DE-40D2-8EE4-7D4D9AD828F7}"/>
    <cellStyle name="Separador de milhares 2 26 4" xfId="5508" xr:uid="{87D1814A-4258-4BC6-BEB0-E5C0F80F6A15}"/>
    <cellStyle name="Separador de milhares 2 26 4 2" xfId="6918" xr:uid="{F9C21E81-5687-46B2-92D7-14AF154A10BB}"/>
    <cellStyle name="Separador de milhares 2 26 4 2 2" xfId="9737" xr:uid="{E9A1BDE1-475F-48CF-A680-9AC919DACDDC}"/>
    <cellStyle name="Separador de milhares 2 26 4 2 2 2" xfId="21650" xr:uid="{DBA91598-1A84-4671-A0E4-C0702325F811}"/>
    <cellStyle name="Separador de milhares 2 26 4 2 2 3" xfId="15489" xr:uid="{0CAEB6B6-0604-4E4D-99C8-82AA3E7F7A9F}"/>
    <cellStyle name="Separador de milhares 2 26 4 2 3" xfId="18831" xr:uid="{E173C2A3-08BF-448D-852B-3D6DA908E6A8}"/>
    <cellStyle name="Separador de milhares 2 26 4 2 4" xfId="12711" xr:uid="{22E2085D-94B2-4417-8904-8ECCA217A3DD}"/>
    <cellStyle name="Separador de milhares 2 26 4 3" xfId="8327" xr:uid="{367B4D22-DA0E-4DB0-888B-63FABC88F646}"/>
    <cellStyle name="Separador de milhares 2 26 4 3 2" xfId="20240" xr:uid="{F80D2328-3427-4629-988F-24B81AF37FCF}"/>
    <cellStyle name="Separador de milhares 2 26 4 3 3" xfId="14100" xr:uid="{6B22312F-6C50-4330-8DA4-0F8ADEC31DA1}"/>
    <cellStyle name="Separador de milhares 2 26 4 4" xfId="17421" xr:uid="{1EB54FB0-B3DF-4ADF-A0AA-D0DD36128985}"/>
    <cellStyle name="Separador de milhares 2 26 4 5" xfId="11322" xr:uid="{49FD8E13-8B92-4906-895A-DD3855AB6E02}"/>
    <cellStyle name="Separador de milhares 2 26 5" xfId="5822" xr:uid="{B21CEDBF-291D-495A-8DC5-B608BB7C9790}"/>
    <cellStyle name="Separador de milhares 2 26 5 2" xfId="8641" xr:uid="{0AC03469-4AC0-4A29-ACFD-EF0D31D79C92}"/>
    <cellStyle name="Separador de milhares 2 26 5 2 2" xfId="20554" xr:uid="{20C32EAE-EEFD-42E0-B860-A64E57E44700}"/>
    <cellStyle name="Separador de milhares 2 26 5 2 3" xfId="14404" xr:uid="{B0166E73-68D9-466A-ACC9-D25912A14D30}"/>
    <cellStyle name="Separador de milhares 2 26 5 3" xfId="17735" xr:uid="{F15AFE8D-2A3E-4BC2-922E-71D976CD52FD}"/>
    <cellStyle name="Separador de milhares 2 26 5 4" xfId="11626" xr:uid="{CAC93188-1CF1-4553-BE20-61210A6F3CC0}"/>
    <cellStyle name="Separador de milhares 2 26 6" xfId="7231" xr:uid="{2724FE4C-E36B-439A-A5B1-D0CB29076A8A}"/>
    <cellStyle name="Separador de milhares 2 26 6 2" xfId="19144" xr:uid="{02A55467-4A34-489D-9023-15606BFAF749}"/>
    <cellStyle name="Separador de milhares 2 26 6 3" xfId="13015" xr:uid="{36E7812B-F956-4F15-9FE3-D0D1DEC636A1}"/>
    <cellStyle name="Separador de milhares 2 26 7" xfId="16147" xr:uid="{2B5A02FA-6A58-4EDE-87CB-774450708E64}"/>
    <cellStyle name="Separador de milhares 2 26 8" xfId="10080" xr:uid="{203D23C2-AE32-48DE-92AC-353193C8A4C3}"/>
    <cellStyle name="Separador de milhares 2 27" xfId="3839" xr:uid="{0093229A-5FDE-4209-8C77-C2FFF8D9C875}"/>
    <cellStyle name="Separador de milhares 2 27 2" xfId="4735" xr:uid="{BB23A12F-7130-485E-B5A4-BC3498239278}"/>
    <cellStyle name="Separador de milhares 2 27 2 2" xfId="6145" xr:uid="{CB0070CE-0261-4162-B152-CB5A363BB0AE}"/>
    <cellStyle name="Separador de milhares 2 27 2 2 2" xfId="8964" xr:uid="{B5A3660F-82AA-4313-B6E4-B914322CD9FA}"/>
    <cellStyle name="Separador de milhares 2 27 2 2 2 2" xfId="20877" xr:uid="{98C4744B-A316-47E5-B1AE-B052B532FD9A}"/>
    <cellStyle name="Separador de milhares 2 27 2 2 2 3" xfId="14725" xr:uid="{E6C8245E-8DBE-40C0-A646-39BF9E5F8BB1}"/>
    <cellStyle name="Separador de milhares 2 27 2 2 3" xfId="18058" xr:uid="{679AEA61-8032-48B5-973F-11441FC6BF54}"/>
    <cellStyle name="Separador de milhares 2 27 2 2 4" xfId="11947" xr:uid="{93509848-28DC-4DA0-93CF-54141A385A11}"/>
    <cellStyle name="Separador de milhares 2 27 2 3" xfId="7554" xr:uid="{2A449BA1-D107-45FE-8B93-905FDB378B4E}"/>
    <cellStyle name="Separador de milhares 2 27 2 3 2" xfId="19467" xr:uid="{CEC6898B-6A84-4492-A833-410B47E01272}"/>
    <cellStyle name="Separador de milhares 2 27 2 3 3" xfId="13336" xr:uid="{715E9137-F877-4953-A069-5C98D5A0A11E}"/>
    <cellStyle name="Separador de milhares 2 27 2 4" xfId="16648" xr:uid="{0129E8C3-C7EA-48A6-8091-F7995A85942E}"/>
    <cellStyle name="Separador de milhares 2 27 2 5" xfId="10558" xr:uid="{E9C53EE3-1F53-43B5-99C0-2A86AFB31279}"/>
    <cellStyle name="Separador de milhares 2 27 3" xfId="5201" xr:uid="{9A4C876D-88AC-4B32-B857-746D870760F0}"/>
    <cellStyle name="Separador de milhares 2 27 3 2" xfId="6611" xr:uid="{E1B1587B-87D8-4621-99F1-155B9991E58D}"/>
    <cellStyle name="Separador de milhares 2 27 3 2 2" xfId="9430" xr:uid="{FC4EFE0D-56D9-4B1A-9380-8C980F119131}"/>
    <cellStyle name="Separador de milhares 2 27 3 2 2 2" xfId="21343" xr:uid="{50F9D6D2-C613-4905-AC65-20BABA9E88F0}"/>
    <cellStyle name="Separador de milhares 2 27 3 2 2 3" xfId="15186" xr:uid="{1B049806-2FEA-48A6-BB70-8514A542C3C1}"/>
    <cellStyle name="Separador de milhares 2 27 3 2 3" xfId="18524" xr:uid="{9F0E30F9-CBEF-4C1F-AF17-30DD85FF830F}"/>
    <cellStyle name="Separador de milhares 2 27 3 2 4" xfId="12408" xr:uid="{EE2F26CE-E6ED-4321-ABEB-6D629AC4D2A4}"/>
    <cellStyle name="Separador de milhares 2 27 3 3" xfId="8020" xr:uid="{69170095-7C10-4FA3-8C89-3BE2DE03EC35}"/>
    <cellStyle name="Separador de milhares 2 27 3 3 2" xfId="19933" xr:uid="{2552B943-25A4-42FA-8FE7-189E6DBE3E84}"/>
    <cellStyle name="Separador de milhares 2 27 3 3 3" xfId="13797" xr:uid="{4E94D79D-77E5-4412-882F-8B85C938E0C6}"/>
    <cellStyle name="Separador de milhares 2 27 3 4" xfId="17114" xr:uid="{02C48F99-C2C9-4530-A8B5-38F6A6C749F6}"/>
    <cellStyle name="Separador de milhares 2 27 3 5" xfId="11019" xr:uid="{B8D9181C-4067-4391-84FE-66F0E874FDFC}"/>
    <cellStyle name="Separador de milhares 2 27 4" xfId="5509" xr:uid="{A3D5C977-EBC4-4461-8CD4-DE11415BED12}"/>
    <cellStyle name="Separador de milhares 2 27 4 2" xfId="6919" xr:uid="{D7DF5476-74CE-4E4D-9E53-A88CEA6F6062}"/>
    <cellStyle name="Separador de milhares 2 27 4 2 2" xfId="9738" xr:uid="{1173D31A-D9CD-420B-9134-37183EAB9379}"/>
    <cellStyle name="Separador de milhares 2 27 4 2 2 2" xfId="21651" xr:uid="{42BBFB3D-D546-4DE2-8FD2-FA224A3F575E}"/>
    <cellStyle name="Separador de milhares 2 27 4 2 2 3" xfId="15490" xr:uid="{85681DD7-BCA3-4EC8-B65B-2BE3BDDF44D2}"/>
    <cellStyle name="Separador de milhares 2 27 4 2 3" xfId="18832" xr:uid="{2BE19897-1AD4-42FD-81F9-4C69387A027A}"/>
    <cellStyle name="Separador de milhares 2 27 4 2 4" xfId="12712" xr:uid="{53947934-E591-44F1-A682-1F6AD606B978}"/>
    <cellStyle name="Separador de milhares 2 27 4 3" xfId="8328" xr:uid="{B1F0AA6E-B719-4828-953E-44FF4CCE5899}"/>
    <cellStyle name="Separador de milhares 2 27 4 3 2" xfId="20241" xr:uid="{1F35209B-24DB-49C5-9BF4-5D44198514C3}"/>
    <cellStyle name="Separador de milhares 2 27 4 3 3" xfId="14101" xr:uid="{D9F97A79-CE1D-42B0-8668-4E8C21BB3372}"/>
    <cellStyle name="Separador de milhares 2 27 4 4" xfId="17422" xr:uid="{8E76CD94-7CEC-4497-981C-FB3EB7CD62F6}"/>
    <cellStyle name="Separador de milhares 2 27 4 5" xfId="11323" xr:uid="{8FA455EA-29E8-4B8E-B7BA-5B0A7B8F9829}"/>
    <cellStyle name="Separador de milhares 2 27 5" xfId="5823" xr:uid="{B8DBAB28-9EBC-4BDF-891F-CADFEF39DBD5}"/>
    <cellStyle name="Separador de milhares 2 27 5 2" xfId="8642" xr:uid="{1766DFA6-931D-4B2F-9610-5F15E7DCD3AE}"/>
    <cellStyle name="Separador de milhares 2 27 5 2 2" xfId="20555" xr:uid="{FE5B706C-6B33-4F9A-9470-796A5D783E06}"/>
    <cellStyle name="Separador de milhares 2 27 5 2 3" xfId="14405" xr:uid="{802D3798-205D-432F-B98D-94B5D254A866}"/>
    <cellStyle name="Separador de milhares 2 27 5 3" xfId="17736" xr:uid="{D809D652-F19C-478C-B2A7-F74BD9DAD8FF}"/>
    <cellStyle name="Separador de milhares 2 27 5 4" xfId="11627" xr:uid="{158CA893-CDF1-4EBA-9CEC-7190F8B850DC}"/>
    <cellStyle name="Separador de milhares 2 27 6" xfId="7232" xr:uid="{F3F6C345-A990-4DBB-958C-A90BD2D946E2}"/>
    <cellStyle name="Separador de milhares 2 27 6 2" xfId="19145" xr:uid="{358C7C53-F213-492E-AEF7-8AA98BF30821}"/>
    <cellStyle name="Separador de milhares 2 27 6 3" xfId="13016" xr:uid="{8D01F34D-9786-48AF-B0A1-7BFBF40BBF96}"/>
    <cellStyle name="Separador de milhares 2 27 7" xfId="16148" xr:uid="{3C5BF2F8-320A-48E9-A471-8A56117BD12D}"/>
    <cellStyle name="Separador de milhares 2 27 8" xfId="10081" xr:uid="{75E5AAF8-D154-4E23-93FF-46DEA320A540}"/>
    <cellStyle name="Separador de milhares 2 28" xfId="3840" xr:uid="{9157DDB6-FE56-4FFB-B920-632579C115B0}"/>
    <cellStyle name="Separador de milhares 2 28 2" xfId="4736" xr:uid="{87A259D9-98C9-40EA-8349-80ABA35C9549}"/>
    <cellStyle name="Separador de milhares 2 28 2 2" xfId="6146" xr:uid="{95220B49-31C6-4466-A310-35BD3813E327}"/>
    <cellStyle name="Separador de milhares 2 28 2 2 2" xfId="8965" xr:uid="{3C09B8DC-F3CF-41C8-8A2F-2B4968F8BE98}"/>
    <cellStyle name="Separador de milhares 2 28 2 2 2 2" xfId="20878" xr:uid="{8B1B08CA-5F46-4304-95DB-BEF6F0DAD060}"/>
    <cellStyle name="Separador de milhares 2 28 2 2 2 3" xfId="14726" xr:uid="{E8E13450-065A-4CF7-9188-088E64A1A0E2}"/>
    <cellStyle name="Separador de milhares 2 28 2 2 3" xfId="18059" xr:uid="{B52D6B06-CE58-4230-8441-9875ED087B63}"/>
    <cellStyle name="Separador de milhares 2 28 2 2 4" xfId="11948" xr:uid="{62411AE3-8B42-4E62-8333-D9D9FD670771}"/>
    <cellStyle name="Separador de milhares 2 28 2 3" xfId="7555" xr:uid="{5FED2F23-F49C-4F9E-A108-AFFC907EEBD8}"/>
    <cellStyle name="Separador de milhares 2 28 2 3 2" xfId="19468" xr:uid="{FA32A9F2-5984-4D4C-A980-DFC94A4D2673}"/>
    <cellStyle name="Separador de milhares 2 28 2 3 3" xfId="13337" xr:uid="{54D9ED66-2FCB-4DA0-A407-CDD7B06E299E}"/>
    <cellStyle name="Separador de milhares 2 28 2 4" xfId="16649" xr:uid="{3F25F4D4-A886-40D9-98C3-8F4A92CEE90C}"/>
    <cellStyle name="Separador de milhares 2 28 2 5" xfId="10559" xr:uid="{AE08FC70-605E-4805-B501-C2F88C8FEFF8}"/>
    <cellStyle name="Separador de milhares 2 28 3" xfId="5202" xr:uid="{0B7F76A9-3FEB-4F58-B36B-530FD669118D}"/>
    <cellStyle name="Separador de milhares 2 28 3 2" xfId="6612" xr:uid="{98FEB850-B880-46E1-BFB2-F4B3DB20EDB9}"/>
    <cellStyle name="Separador de milhares 2 28 3 2 2" xfId="9431" xr:uid="{FD5C53C9-2759-4D83-A3C8-25A20400C0C7}"/>
    <cellStyle name="Separador de milhares 2 28 3 2 2 2" xfId="21344" xr:uid="{3E7E241E-DC64-4608-A83C-E093F805EACD}"/>
    <cellStyle name="Separador de milhares 2 28 3 2 2 3" xfId="15187" xr:uid="{DD239600-AD63-4EC9-9894-B085866BA29D}"/>
    <cellStyle name="Separador de milhares 2 28 3 2 3" xfId="18525" xr:uid="{CDFEFBF3-E16F-4B2C-8B7F-29A40EAB0B06}"/>
    <cellStyle name="Separador de milhares 2 28 3 2 4" xfId="12409" xr:uid="{D20AAABA-9A71-4328-95A9-7999175B0585}"/>
    <cellStyle name="Separador de milhares 2 28 3 3" xfId="8021" xr:uid="{C9AD5DA6-8FD2-48F4-9454-BFC60CD45AF9}"/>
    <cellStyle name="Separador de milhares 2 28 3 3 2" xfId="19934" xr:uid="{9123BAA3-949B-47D6-8747-A620E175C611}"/>
    <cellStyle name="Separador de milhares 2 28 3 3 3" xfId="13798" xr:uid="{AFC04FA3-8029-4B2F-9F6D-5D169C53CA08}"/>
    <cellStyle name="Separador de milhares 2 28 3 4" xfId="17115" xr:uid="{738B2699-464B-4E37-BA54-D4D42EADD53E}"/>
    <cellStyle name="Separador de milhares 2 28 3 5" xfId="11020" xr:uid="{E823B7C6-123C-41D8-AC3C-C3AC57F604B5}"/>
    <cellStyle name="Separador de milhares 2 28 4" xfId="5510" xr:uid="{D90D47C6-05DA-4A32-9163-B47125DEE999}"/>
    <cellStyle name="Separador de milhares 2 28 4 2" xfId="6920" xr:uid="{9B9DFA52-BD6B-4D3A-B09A-DB5F89E8A727}"/>
    <cellStyle name="Separador de milhares 2 28 4 2 2" xfId="9739" xr:uid="{BFC8F616-1EC3-42E6-AE68-7E9A0A131405}"/>
    <cellStyle name="Separador de milhares 2 28 4 2 2 2" xfId="21652" xr:uid="{AD5FC2D4-5F94-4779-AC42-A659D69B8356}"/>
    <cellStyle name="Separador de milhares 2 28 4 2 2 3" xfId="15491" xr:uid="{DC17DD07-FA4A-47BE-B2A1-15EB1F486FF7}"/>
    <cellStyle name="Separador de milhares 2 28 4 2 3" xfId="18833" xr:uid="{E364F115-E423-4356-A347-2C05D2FBD34C}"/>
    <cellStyle name="Separador de milhares 2 28 4 2 4" xfId="12713" xr:uid="{443AD4E6-D42A-4EE1-9423-9E60197F02F9}"/>
    <cellStyle name="Separador de milhares 2 28 4 3" xfId="8329" xr:uid="{445E7D0D-4B21-40D6-82FE-A2E79149937D}"/>
    <cellStyle name="Separador de milhares 2 28 4 3 2" xfId="20242" xr:uid="{2CAFF0B0-C094-4716-9363-7F13FFC3D17A}"/>
    <cellStyle name="Separador de milhares 2 28 4 3 3" xfId="14102" xr:uid="{12414E53-536B-4096-829B-3D215D16E456}"/>
    <cellStyle name="Separador de milhares 2 28 4 4" xfId="17423" xr:uid="{62960C8C-24DC-4AEA-B638-7EA6C06B3231}"/>
    <cellStyle name="Separador de milhares 2 28 4 5" xfId="11324" xr:uid="{31F4EFC3-9EDE-4D14-9C84-384374291A4E}"/>
    <cellStyle name="Separador de milhares 2 28 5" xfId="5824" xr:uid="{EFAEED29-1E4B-4138-A0B5-530680B18A59}"/>
    <cellStyle name="Separador de milhares 2 28 5 2" xfId="8643" xr:uid="{A0E6A26D-AD07-4105-85B5-6ECE4E88D43C}"/>
    <cellStyle name="Separador de milhares 2 28 5 2 2" xfId="20556" xr:uid="{0352FB54-C81B-49D1-A384-4FCA7BAF8DF5}"/>
    <cellStyle name="Separador de milhares 2 28 5 2 3" xfId="14406" xr:uid="{926F3B58-6088-4E58-A983-B8755FE4EE0D}"/>
    <cellStyle name="Separador de milhares 2 28 5 3" xfId="17737" xr:uid="{A704E630-11EE-4607-BFFE-73D970F4F358}"/>
    <cellStyle name="Separador de milhares 2 28 5 4" xfId="11628" xr:uid="{9FEE1EFF-02C2-44C1-93AB-DF79B8EB1F5F}"/>
    <cellStyle name="Separador de milhares 2 28 6" xfId="7233" xr:uid="{0E02B001-526F-49D2-B054-C441F8DC00E7}"/>
    <cellStyle name="Separador de milhares 2 28 6 2" xfId="19146" xr:uid="{5CE23727-78FF-4B5C-B841-96E0A98EE454}"/>
    <cellStyle name="Separador de milhares 2 28 6 3" xfId="13017" xr:uid="{E31D6193-7ECC-4305-B664-3574E67E2995}"/>
    <cellStyle name="Separador de milhares 2 28 7" xfId="16149" xr:uid="{CFD1529B-8309-4E37-B95C-280D5DCA191D}"/>
    <cellStyle name="Separador de milhares 2 28 8" xfId="10082" xr:uid="{9F35A803-030A-4859-972A-3ABBA23D241A}"/>
    <cellStyle name="Separador de milhares 2 29" xfId="3841" xr:uid="{7FD14906-3BB9-4B3E-BA3C-CEA67756B4B0}"/>
    <cellStyle name="Separador de milhares 2 29 2" xfId="4737" xr:uid="{EBFBF570-BB18-494C-9629-52934D091934}"/>
    <cellStyle name="Separador de milhares 2 29 2 2" xfId="6147" xr:uid="{F36688AF-8F12-4325-BE09-F005B960FA60}"/>
    <cellStyle name="Separador de milhares 2 29 2 2 2" xfId="8966" xr:uid="{FDD812DD-C7FA-4347-8BB8-B6E91DF9B455}"/>
    <cellStyle name="Separador de milhares 2 29 2 2 2 2" xfId="20879" xr:uid="{E9A914D4-69BF-45D9-8A61-E988DBB9D189}"/>
    <cellStyle name="Separador de milhares 2 29 2 2 2 3" xfId="14727" xr:uid="{D283F870-20D1-47DC-9E3C-F4BBD35B7048}"/>
    <cellStyle name="Separador de milhares 2 29 2 2 3" xfId="18060" xr:uid="{1A6BD987-3EF3-4FF7-89D6-ED7BFD79E2DF}"/>
    <cellStyle name="Separador de milhares 2 29 2 2 4" xfId="11949" xr:uid="{905E027B-6665-4AAA-B5DB-60D6A7DE8D98}"/>
    <cellStyle name="Separador de milhares 2 29 2 3" xfId="7556" xr:uid="{44DAEBBC-7616-4CB7-974A-A64CC8ADD768}"/>
    <cellStyle name="Separador de milhares 2 29 2 3 2" xfId="19469" xr:uid="{1E50D297-C21F-4E82-A30C-D8C0653E8257}"/>
    <cellStyle name="Separador de milhares 2 29 2 3 3" xfId="13338" xr:uid="{86BD3E56-383A-4A22-A457-71BE4FCF0E6D}"/>
    <cellStyle name="Separador de milhares 2 29 2 4" xfId="16650" xr:uid="{00237425-4E1E-4DC7-9519-69E9FC48654E}"/>
    <cellStyle name="Separador de milhares 2 29 2 5" xfId="10560" xr:uid="{A67A75CB-FE70-4B86-9F04-2EAEA97F7BB1}"/>
    <cellStyle name="Separador de milhares 2 29 3" xfId="5203" xr:uid="{2DFBE1DC-CFD0-48F4-A356-97E97EC4C545}"/>
    <cellStyle name="Separador de milhares 2 29 3 2" xfId="6613" xr:uid="{AE295034-E52F-4D5E-AF07-4E04364BBA5A}"/>
    <cellStyle name="Separador de milhares 2 29 3 2 2" xfId="9432" xr:uid="{6BAF2C90-0664-483C-97EE-5FB7E88AC4DF}"/>
    <cellStyle name="Separador de milhares 2 29 3 2 2 2" xfId="21345" xr:uid="{051B3025-DE98-42DA-B4E5-37504B4A3670}"/>
    <cellStyle name="Separador de milhares 2 29 3 2 2 3" xfId="15188" xr:uid="{4032E341-5BD4-4F71-82A2-17993CED2668}"/>
    <cellStyle name="Separador de milhares 2 29 3 2 3" xfId="18526" xr:uid="{C7EF5A15-A888-478B-A3A2-238152DC135B}"/>
    <cellStyle name="Separador de milhares 2 29 3 2 4" xfId="12410" xr:uid="{2D56ED7D-1E1D-4802-80EE-313C613EFF68}"/>
    <cellStyle name="Separador de milhares 2 29 3 3" xfId="8022" xr:uid="{A51014D9-E5BD-42FF-B6E5-4B8145319708}"/>
    <cellStyle name="Separador de milhares 2 29 3 3 2" xfId="19935" xr:uid="{DFCC8751-9BB5-4258-95C1-F2047DB279CB}"/>
    <cellStyle name="Separador de milhares 2 29 3 3 3" xfId="13799" xr:uid="{8A9FD7BD-34C7-4B62-AFB3-208B5607C8FC}"/>
    <cellStyle name="Separador de milhares 2 29 3 4" xfId="17116" xr:uid="{A5D7E934-1FB1-4ED9-AC38-D25143819F92}"/>
    <cellStyle name="Separador de milhares 2 29 3 5" xfId="11021" xr:uid="{1B142286-95E2-4778-9617-3D9667E52429}"/>
    <cellStyle name="Separador de milhares 2 29 4" xfId="5511" xr:uid="{3B3659BF-C07E-4D9E-B7E5-2F1D09D1E2E2}"/>
    <cellStyle name="Separador de milhares 2 29 4 2" xfId="6921" xr:uid="{709020DE-B06D-42F8-9EF0-DD2ACEB413A8}"/>
    <cellStyle name="Separador de milhares 2 29 4 2 2" xfId="9740" xr:uid="{05459209-486E-4131-A9C3-2F9BFB08844F}"/>
    <cellStyle name="Separador de milhares 2 29 4 2 2 2" xfId="21653" xr:uid="{CAE2242F-5429-4B65-9668-3E041C9A87BF}"/>
    <cellStyle name="Separador de milhares 2 29 4 2 2 3" xfId="15492" xr:uid="{76DB5228-5404-4E6C-8589-206897568C1A}"/>
    <cellStyle name="Separador de milhares 2 29 4 2 3" xfId="18834" xr:uid="{F05193BB-7135-4EF3-8E98-B591C4E227B4}"/>
    <cellStyle name="Separador de milhares 2 29 4 2 4" xfId="12714" xr:uid="{C16ED9C6-F9E2-4629-A992-E7209C25DEE6}"/>
    <cellStyle name="Separador de milhares 2 29 4 3" xfId="8330" xr:uid="{DE70447E-2B9E-4DCC-BBF6-FC58888778BC}"/>
    <cellStyle name="Separador de milhares 2 29 4 3 2" xfId="20243" xr:uid="{D3CC7EF7-3519-41B5-BE11-C73145817398}"/>
    <cellStyle name="Separador de milhares 2 29 4 3 3" xfId="14103" xr:uid="{DEB7B691-EB0C-4394-AA16-D4C27352F68F}"/>
    <cellStyle name="Separador de milhares 2 29 4 4" xfId="17424" xr:uid="{DF9D753D-1E61-4656-AE6C-8AFD1F42A10A}"/>
    <cellStyle name="Separador de milhares 2 29 4 5" xfId="11325" xr:uid="{B3F3EBE0-5C03-4774-B19D-706DE6A50994}"/>
    <cellStyle name="Separador de milhares 2 29 5" xfId="5825" xr:uid="{46DD3037-0CFD-458E-B54E-22984727CBBE}"/>
    <cellStyle name="Separador de milhares 2 29 5 2" xfId="8644" xr:uid="{1AAEC5EA-4B68-41F8-9EC7-856F03436599}"/>
    <cellStyle name="Separador de milhares 2 29 5 2 2" xfId="20557" xr:uid="{E67A8D54-6457-49AA-8D15-2B6CF67A0CC0}"/>
    <cellStyle name="Separador de milhares 2 29 5 2 3" xfId="14407" xr:uid="{29C47CB8-D9AD-4470-AD47-4C2E0646233D}"/>
    <cellStyle name="Separador de milhares 2 29 5 3" xfId="17738" xr:uid="{ED817F0B-F68D-4760-8A59-9E9EC2CE9B3F}"/>
    <cellStyle name="Separador de milhares 2 29 5 4" xfId="11629" xr:uid="{3BDFAEEB-49E4-497A-A756-0D91DB3E8DB9}"/>
    <cellStyle name="Separador de milhares 2 29 6" xfId="7234" xr:uid="{45699066-A49D-4D8B-826F-0BACF957EB37}"/>
    <cellStyle name="Separador de milhares 2 29 6 2" xfId="19147" xr:uid="{656E3D71-3694-475E-91D4-A6D0817BF1DE}"/>
    <cellStyle name="Separador de milhares 2 29 6 3" xfId="13018" xr:uid="{3002D84D-92F0-4677-B41F-06446E1A8E97}"/>
    <cellStyle name="Separador de milhares 2 29 7" xfId="16150" xr:uid="{D9B5202F-397B-4BEB-B2D4-DD74A91C7BBD}"/>
    <cellStyle name="Separador de milhares 2 29 8" xfId="10083" xr:uid="{2FFE259A-6A48-4DF2-81A1-175D388AD771}"/>
    <cellStyle name="Separador de milhares 2 3" xfId="3842" xr:uid="{A45FB781-CD4F-4DA6-8785-7BE66A8674CA}"/>
    <cellStyle name="Separador de milhares 2 3 2" xfId="3843" xr:uid="{BF9E1C11-88ED-4E6E-AC30-A244034ACA7C}"/>
    <cellStyle name="Separador de milhares 2 3 2 2" xfId="3844" xr:uid="{335B3D25-E4DA-4B57-BAC4-C1F34A3495F1}"/>
    <cellStyle name="Separador de milhares 2 3 2 2 2" xfId="4740" xr:uid="{6F12A7E6-B474-4163-BDDC-0FF228FBD63A}"/>
    <cellStyle name="Separador de milhares 2 3 2 2 2 2" xfId="6150" xr:uid="{9A162B02-5385-4D20-BC64-02C10CD92D1E}"/>
    <cellStyle name="Separador de milhares 2 3 2 2 2 2 2" xfId="8969" xr:uid="{50E33E1E-0914-4E10-BB3D-2F0B31F3FA50}"/>
    <cellStyle name="Separador de milhares 2 3 2 2 2 2 2 2" xfId="20882" xr:uid="{B7738E4E-9E9D-49E2-9775-4774643151F7}"/>
    <cellStyle name="Separador de milhares 2 3 2 2 2 2 2 3" xfId="14730" xr:uid="{6BC57761-1BBD-450C-B6EF-BDD8C5115814}"/>
    <cellStyle name="Separador de milhares 2 3 2 2 2 2 3" xfId="18063" xr:uid="{E825B4AE-F43F-42D3-82F7-C993CE4DDD2E}"/>
    <cellStyle name="Separador de milhares 2 3 2 2 2 2 4" xfId="11952" xr:uid="{54195BFE-842B-4FDC-B3C1-AA78B9DE56F4}"/>
    <cellStyle name="Separador de milhares 2 3 2 2 2 3" xfId="7559" xr:uid="{5CC1BFA8-4F1E-4A82-ADF3-825CAB47D00D}"/>
    <cellStyle name="Separador de milhares 2 3 2 2 2 3 2" xfId="19472" xr:uid="{80CE850E-E0E6-4DB7-AC14-659F8D371189}"/>
    <cellStyle name="Separador de milhares 2 3 2 2 2 3 3" xfId="13341" xr:uid="{0D1DF7E7-240F-4F75-AC24-7222D8DAF3AD}"/>
    <cellStyle name="Separador de milhares 2 3 2 2 2 4" xfId="16653" xr:uid="{875ADA16-C7BE-4584-9898-DB774A24FAAA}"/>
    <cellStyle name="Separador de milhares 2 3 2 2 2 5" xfId="10563" xr:uid="{76A2C183-687B-456A-ADAC-EE9E064D7B31}"/>
    <cellStyle name="Separador de milhares 2 3 2 2 3" xfId="16153" xr:uid="{EE289665-B1F7-4154-AC86-0F4427605A05}"/>
    <cellStyle name="Separador de milhares 2 3 2 2 4" xfId="10086" xr:uid="{8D46FC3F-21FD-4BF9-A792-A9C4A2751C9E}"/>
    <cellStyle name="Separador de milhares 2 3 2 3" xfId="4739" xr:uid="{9A202D70-FC5A-458C-BD26-DA49FB77D858}"/>
    <cellStyle name="Separador de milhares 2 3 2 3 2" xfId="6149" xr:uid="{E0D308BD-81BF-4E5F-A4CC-34CE37BED2E2}"/>
    <cellStyle name="Separador de milhares 2 3 2 3 2 2" xfId="8968" xr:uid="{9EB26913-3808-46C1-B36A-294986DAA6DE}"/>
    <cellStyle name="Separador de milhares 2 3 2 3 2 2 2" xfId="20881" xr:uid="{E7ADA54E-498E-42EF-96CA-F6F6552FB5D6}"/>
    <cellStyle name="Separador de milhares 2 3 2 3 2 2 3" xfId="14729" xr:uid="{DA9D8B98-16FB-495D-BCE8-9FC7FB0ADD75}"/>
    <cellStyle name="Separador de milhares 2 3 2 3 2 3" xfId="18062" xr:uid="{96AF6644-A892-4FCF-BB45-8E125E197251}"/>
    <cellStyle name="Separador de milhares 2 3 2 3 2 4" xfId="11951" xr:uid="{1CC0C09F-D9C9-4195-AEC4-98D3C5CAF1C9}"/>
    <cellStyle name="Separador de milhares 2 3 2 3 3" xfId="7558" xr:uid="{BCC7282C-9B24-45C0-AA93-8B7370802324}"/>
    <cellStyle name="Separador de milhares 2 3 2 3 3 2" xfId="19471" xr:uid="{511BE8C0-D6F3-4C75-B12F-9A14CEA55C6B}"/>
    <cellStyle name="Separador de milhares 2 3 2 3 3 3" xfId="13340" xr:uid="{370EDEA9-D203-4DE9-933A-A59360594FB1}"/>
    <cellStyle name="Separador de milhares 2 3 2 3 4" xfId="16652" xr:uid="{5397C215-CBD7-4311-B865-E6800C80F191}"/>
    <cellStyle name="Separador de milhares 2 3 2 3 5" xfId="10562" xr:uid="{9B1F5ED9-58F3-49C9-87F1-7808C444F0C8}"/>
    <cellStyle name="Separador de milhares 2 3 2 4" xfId="16152" xr:uid="{C8A60593-48E0-47CC-8D97-BBD409971C73}"/>
    <cellStyle name="Separador de milhares 2 3 2 5" xfId="10085" xr:uid="{1DE2FE82-B639-489D-9787-E0698C3AFEBC}"/>
    <cellStyle name="Separador de milhares 2 3 3" xfId="4738" xr:uid="{D0A06798-2245-4C55-9B0B-EFA59DDA1A60}"/>
    <cellStyle name="Separador de milhares 2 3 3 2" xfId="6148" xr:uid="{36DC6B0D-B973-41EE-8C56-C78F24AA9152}"/>
    <cellStyle name="Separador de milhares 2 3 3 2 2" xfId="8967" xr:uid="{70E98F79-C1EF-409F-A2DE-8AF5AE87A1BF}"/>
    <cellStyle name="Separador de milhares 2 3 3 2 2 2" xfId="20880" xr:uid="{E2E152DB-3B63-4117-9DBF-882ED89F2BB5}"/>
    <cellStyle name="Separador de milhares 2 3 3 2 2 3" xfId="14728" xr:uid="{08B0F46D-65F8-4041-96FC-A056F6501D90}"/>
    <cellStyle name="Separador de milhares 2 3 3 2 3" xfId="18061" xr:uid="{D64A091A-AC4A-4C9E-8191-920A969F4AD8}"/>
    <cellStyle name="Separador de milhares 2 3 3 2 4" xfId="11950" xr:uid="{5C59EC33-556C-465F-863B-853CAB621D3C}"/>
    <cellStyle name="Separador de milhares 2 3 3 3" xfId="7557" xr:uid="{A0949BFE-B9F1-46C9-A296-75F8A4B56419}"/>
    <cellStyle name="Separador de milhares 2 3 3 3 2" xfId="19470" xr:uid="{B84EB841-9733-4225-A72A-E268B090B711}"/>
    <cellStyle name="Separador de milhares 2 3 3 3 3" xfId="13339" xr:uid="{16068477-F00F-4036-9A43-022105D6DDCB}"/>
    <cellStyle name="Separador de milhares 2 3 3 4" xfId="16651" xr:uid="{A9915A52-0309-4C9F-A3DB-DCD7F2426108}"/>
    <cellStyle name="Separador de milhares 2 3 3 5" xfId="10561" xr:uid="{41E5BFFB-F845-40E1-B8B9-3513A671A8BE}"/>
    <cellStyle name="Separador de milhares 2 3 4" xfId="16151" xr:uid="{2217C257-8BE8-4BCC-B144-E458EC0A7624}"/>
    <cellStyle name="Separador de milhares 2 3 5" xfId="10084" xr:uid="{1A13D92B-0333-4D2B-8356-0F7BF5D1C091}"/>
    <cellStyle name="Separador de milhares 2 30" xfId="3845" xr:uid="{D38BD748-AFC2-43F7-8C69-9CC0714EAB18}"/>
    <cellStyle name="Separador de milhares 2 30 2" xfId="4741" xr:uid="{B6F2ABAD-C893-4F75-9D57-34F3A33EBD9E}"/>
    <cellStyle name="Separador de milhares 2 30 2 2" xfId="6151" xr:uid="{B722939C-856F-46B0-BEDC-D948AFC5C177}"/>
    <cellStyle name="Separador de milhares 2 30 2 2 2" xfId="8970" xr:uid="{BA0E8210-98BC-41E7-B79B-359796533072}"/>
    <cellStyle name="Separador de milhares 2 30 2 2 2 2" xfId="20883" xr:uid="{43C0E198-EEED-4E7F-879F-F804BB6660A4}"/>
    <cellStyle name="Separador de milhares 2 30 2 2 2 3" xfId="14731" xr:uid="{975FA248-D2BD-4E38-9EF8-A571376E0B49}"/>
    <cellStyle name="Separador de milhares 2 30 2 2 3" xfId="18064" xr:uid="{86965EC3-16F7-4BD3-A6B8-86E9CFD17680}"/>
    <cellStyle name="Separador de milhares 2 30 2 2 4" xfId="11953" xr:uid="{B4597719-F336-423A-957E-5C591259A437}"/>
    <cellStyle name="Separador de milhares 2 30 2 3" xfId="7560" xr:uid="{A5B3E3BB-1864-4015-BD30-EEB65E0C9183}"/>
    <cellStyle name="Separador de milhares 2 30 2 3 2" xfId="19473" xr:uid="{2DA717F1-D675-4DA8-AE52-29F16A6BFEF4}"/>
    <cellStyle name="Separador de milhares 2 30 2 3 3" xfId="13342" xr:uid="{D36D0660-9296-48E4-A511-43BAA66E3B1B}"/>
    <cellStyle name="Separador de milhares 2 30 2 4" xfId="16654" xr:uid="{C69262E1-1B4D-4D96-9C9F-6F87ECE0B2B3}"/>
    <cellStyle name="Separador de milhares 2 30 2 5" xfId="10564" xr:uid="{49952379-1B50-48D8-B4A8-0FDE2993FED3}"/>
    <cellStyle name="Separador de milhares 2 30 3" xfId="5204" xr:uid="{109F4DC1-1306-41EE-A5D2-94DB7F693991}"/>
    <cellStyle name="Separador de milhares 2 30 3 2" xfId="6614" xr:uid="{3036DBA3-D559-4A5D-BEFF-648A2EDB5182}"/>
    <cellStyle name="Separador de milhares 2 30 3 2 2" xfId="9433" xr:uid="{0E452214-29D4-4EC0-825B-1E024732FCB2}"/>
    <cellStyle name="Separador de milhares 2 30 3 2 2 2" xfId="21346" xr:uid="{816EBB0F-4A5F-4071-9D66-21F0982306E2}"/>
    <cellStyle name="Separador de milhares 2 30 3 2 2 3" xfId="15189" xr:uid="{E317EC7C-AF21-4C49-AE49-F457A73B5FBA}"/>
    <cellStyle name="Separador de milhares 2 30 3 2 3" xfId="18527" xr:uid="{BB38340F-45EE-465F-A346-D57A1A0559CB}"/>
    <cellStyle name="Separador de milhares 2 30 3 2 4" xfId="12411" xr:uid="{31F91FAC-10E1-4910-856C-381E6665E0FD}"/>
    <cellStyle name="Separador de milhares 2 30 3 3" xfId="8023" xr:uid="{2C8791CE-41B4-4430-B663-636CEB043B93}"/>
    <cellStyle name="Separador de milhares 2 30 3 3 2" xfId="19936" xr:uid="{4C14CDAE-D02C-4E4D-9F6C-60AE11031C7B}"/>
    <cellStyle name="Separador de milhares 2 30 3 3 3" xfId="13800" xr:uid="{0DB73462-0E35-4EB2-A207-7C77B49E4CC4}"/>
    <cellStyle name="Separador de milhares 2 30 3 4" xfId="17117" xr:uid="{903C7502-153F-4C4E-B96E-505361344E1C}"/>
    <cellStyle name="Separador de milhares 2 30 3 5" xfId="11022" xr:uid="{B67C51A5-A846-4CE2-A6DD-9B05B853BE02}"/>
    <cellStyle name="Separador de milhares 2 30 4" xfId="5512" xr:uid="{783EA73E-85C0-41C6-A825-DB20E48EEEA5}"/>
    <cellStyle name="Separador de milhares 2 30 4 2" xfId="6922" xr:uid="{D1874597-D8C6-4163-A19D-F21481DA8C7B}"/>
    <cellStyle name="Separador de milhares 2 30 4 2 2" xfId="9741" xr:uid="{8F8D8C44-8471-44E1-AD65-92E93C537A36}"/>
    <cellStyle name="Separador de milhares 2 30 4 2 2 2" xfId="21654" xr:uid="{BC7BC1B1-61A2-422F-A569-26CA138DB138}"/>
    <cellStyle name="Separador de milhares 2 30 4 2 2 3" xfId="15493" xr:uid="{087750E6-62C6-401D-BDE3-502240BB7232}"/>
    <cellStyle name="Separador de milhares 2 30 4 2 3" xfId="18835" xr:uid="{B9E07705-5C80-494C-8AB5-836E130109B4}"/>
    <cellStyle name="Separador de milhares 2 30 4 2 4" xfId="12715" xr:uid="{CCC23BCE-F450-454C-BF16-9F1337673C26}"/>
    <cellStyle name="Separador de milhares 2 30 4 3" xfId="8331" xr:uid="{28A7973F-A75D-4E63-A5B6-CA2426011E62}"/>
    <cellStyle name="Separador de milhares 2 30 4 3 2" xfId="20244" xr:uid="{2D587BD0-6327-4FCC-88AD-2657D323B6FE}"/>
    <cellStyle name="Separador de milhares 2 30 4 3 3" xfId="14104" xr:uid="{2E6CDDD7-C7F3-4B0A-A845-7475414DBD41}"/>
    <cellStyle name="Separador de milhares 2 30 4 4" xfId="17425" xr:uid="{FACF95BA-3AC0-42C2-B48D-DDFA4933A7CF}"/>
    <cellStyle name="Separador de milhares 2 30 4 5" xfId="11326" xr:uid="{B7CBCC40-B97D-49DF-8EEF-DCFAC3A0C9CA}"/>
    <cellStyle name="Separador de milhares 2 30 5" xfId="5826" xr:uid="{1E6C303D-1242-4F17-884A-9712D827857A}"/>
    <cellStyle name="Separador de milhares 2 30 5 2" xfId="8645" xr:uid="{4A44757B-D759-477F-B701-548E33CDCC26}"/>
    <cellStyle name="Separador de milhares 2 30 5 2 2" xfId="20558" xr:uid="{DC3D4921-CC02-4B9C-8BE3-A0CDA6E04C9B}"/>
    <cellStyle name="Separador de milhares 2 30 5 2 3" xfId="14408" xr:uid="{7FD38229-B3C3-40CD-ABEB-5F3D3651B215}"/>
    <cellStyle name="Separador de milhares 2 30 5 3" xfId="17739" xr:uid="{01C8C596-D69D-4553-9923-A03483FD8150}"/>
    <cellStyle name="Separador de milhares 2 30 5 4" xfId="11630" xr:uid="{673066FD-96CE-4CB3-AA25-3932AD0BA578}"/>
    <cellStyle name="Separador de milhares 2 30 6" xfId="7235" xr:uid="{8358DF3F-5126-46C0-830D-D2D2BFB53114}"/>
    <cellStyle name="Separador de milhares 2 30 6 2" xfId="19148" xr:uid="{66D815BA-93A4-4F01-BBD2-72132EB0B3B0}"/>
    <cellStyle name="Separador de milhares 2 30 6 3" xfId="13019" xr:uid="{A339A09A-A3AB-41BD-A2E0-7DC4143ADDA6}"/>
    <cellStyle name="Separador de milhares 2 30 7" xfId="16154" xr:uid="{B1ECD575-8177-4B88-971B-F373A2B7C3C3}"/>
    <cellStyle name="Separador de milhares 2 30 8" xfId="10087" xr:uid="{697269DB-2D02-4D61-AB5F-A990F532D7B8}"/>
    <cellStyle name="Separador de milhares 2 31" xfId="3846" xr:uid="{EF83BA51-9003-444F-A726-AF6A7726E431}"/>
    <cellStyle name="Separador de milhares 2 31 2" xfId="4742" xr:uid="{2EBEB252-C699-4485-AA8E-267061D20245}"/>
    <cellStyle name="Separador de milhares 2 31 2 2" xfId="6152" xr:uid="{8E8CC50E-ADE4-4250-B20C-B71F34EC698A}"/>
    <cellStyle name="Separador de milhares 2 31 2 2 2" xfId="8971" xr:uid="{0EA17759-4C4B-411B-A551-25DDDB1DBBD5}"/>
    <cellStyle name="Separador de milhares 2 31 2 2 2 2" xfId="20884" xr:uid="{774A88F4-D2FA-4C72-8ADC-D549E8759D2A}"/>
    <cellStyle name="Separador de milhares 2 31 2 2 2 3" xfId="14732" xr:uid="{5F4E2092-E48D-46E3-88D5-105BC0E2D5D5}"/>
    <cellStyle name="Separador de milhares 2 31 2 2 3" xfId="18065" xr:uid="{9EAD9231-D91F-4DC1-ABE8-85D186452329}"/>
    <cellStyle name="Separador de milhares 2 31 2 2 4" xfId="11954" xr:uid="{F6299FE3-9BD2-4EC0-84C2-9E2FE26A1A91}"/>
    <cellStyle name="Separador de milhares 2 31 2 3" xfId="7561" xr:uid="{D40D1915-B93A-48CE-BA75-436440CC3981}"/>
    <cellStyle name="Separador de milhares 2 31 2 3 2" xfId="19474" xr:uid="{52F2F993-D3E8-485C-9ADA-B2B48F933FC9}"/>
    <cellStyle name="Separador de milhares 2 31 2 3 3" xfId="13343" xr:uid="{4DA03E5E-96A9-40A2-848E-DD441365B9D5}"/>
    <cellStyle name="Separador de milhares 2 31 2 4" xfId="16655" xr:uid="{993DBA02-8666-45C7-8AB3-0FE00643E655}"/>
    <cellStyle name="Separador de milhares 2 31 2 5" xfId="10565" xr:uid="{9310D5CB-E29F-4A5A-A28E-1F4BB67D7045}"/>
    <cellStyle name="Separador de milhares 2 31 3" xfId="5205" xr:uid="{B2BF714B-FE65-4B31-B030-487A19AF790B}"/>
    <cellStyle name="Separador de milhares 2 31 3 2" xfId="6615" xr:uid="{80B65479-B52F-48D3-80E9-D8F1E76BD0B8}"/>
    <cellStyle name="Separador de milhares 2 31 3 2 2" xfId="9434" xr:uid="{6C40B0A0-3375-454D-AD8E-D1EB64FEC167}"/>
    <cellStyle name="Separador de milhares 2 31 3 2 2 2" xfId="21347" xr:uid="{B1B6C857-1F2F-45B5-905C-4E31C37190DD}"/>
    <cellStyle name="Separador de milhares 2 31 3 2 2 3" xfId="15190" xr:uid="{F6B86DB6-53D0-4370-85F2-6A02E2D67065}"/>
    <cellStyle name="Separador de milhares 2 31 3 2 3" xfId="18528" xr:uid="{1C5D2DB6-ACB5-496D-8D3F-6C81A3A41BC9}"/>
    <cellStyle name="Separador de milhares 2 31 3 2 4" xfId="12412" xr:uid="{FF1B3F71-C367-4933-926E-19279FA929C0}"/>
    <cellStyle name="Separador de milhares 2 31 3 3" xfId="8024" xr:uid="{70737242-E7EC-4635-8D37-D5FA6041FFA5}"/>
    <cellStyle name="Separador de milhares 2 31 3 3 2" xfId="19937" xr:uid="{3B5B81A5-9DF6-43D6-B0EB-22E3092746FB}"/>
    <cellStyle name="Separador de milhares 2 31 3 3 3" xfId="13801" xr:uid="{58F420DD-CA7C-4F97-82F0-9E6DA150C780}"/>
    <cellStyle name="Separador de milhares 2 31 3 4" xfId="17118" xr:uid="{5CC154A8-9BBE-4E45-976F-B67D37B7389D}"/>
    <cellStyle name="Separador de milhares 2 31 3 5" xfId="11023" xr:uid="{707C098A-EBBD-4502-AD41-A493D4611A14}"/>
    <cellStyle name="Separador de milhares 2 31 4" xfId="5513" xr:uid="{E370CD52-15B5-49E1-B606-B0E8F4EE6091}"/>
    <cellStyle name="Separador de milhares 2 31 4 2" xfId="6923" xr:uid="{626F7CFA-547E-4051-9491-070754504477}"/>
    <cellStyle name="Separador de milhares 2 31 4 2 2" xfId="9742" xr:uid="{B529F042-5848-46D5-BE35-E6DF06973206}"/>
    <cellStyle name="Separador de milhares 2 31 4 2 2 2" xfId="21655" xr:uid="{4C638020-28AD-4221-98BC-80E4D8E3DA78}"/>
    <cellStyle name="Separador de milhares 2 31 4 2 2 3" xfId="15494" xr:uid="{0CE7C727-9830-4233-AE3B-3DFD2BAE3211}"/>
    <cellStyle name="Separador de milhares 2 31 4 2 3" xfId="18836" xr:uid="{83AFB935-D071-4BFB-8FAB-236009F6145F}"/>
    <cellStyle name="Separador de milhares 2 31 4 2 4" xfId="12716" xr:uid="{B5F705EC-B094-4800-B2A2-1519901BBC3C}"/>
    <cellStyle name="Separador de milhares 2 31 4 3" xfId="8332" xr:uid="{38BB266A-3B2C-4078-9125-DD326BFA6EA3}"/>
    <cellStyle name="Separador de milhares 2 31 4 3 2" xfId="20245" xr:uid="{06BDC050-B322-4313-A885-BA570B473CE8}"/>
    <cellStyle name="Separador de milhares 2 31 4 3 3" xfId="14105" xr:uid="{FDE470BE-ED45-442A-B06F-FE3E266644FE}"/>
    <cellStyle name="Separador de milhares 2 31 4 4" xfId="17426" xr:uid="{1956129A-C8D7-48DC-BD71-F67FCF43B4E2}"/>
    <cellStyle name="Separador de milhares 2 31 4 5" xfId="11327" xr:uid="{B3770957-681F-4B5D-B33D-85533C227C08}"/>
    <cellStyle name="Separador de milhares 2 31 5" xfId="5827" xr:uid="{BA48011E-B019-43B1-84D4-D19565744CB3}"/>
    <cellStyle name="Separador de milhares 2 31 5 2" xfId="8646" xr:uid="{A4103BC3-C7A6-4D46-A631-BC87A7F33273}"/>
    <cellStyle name="Separador de milhares 2 31 5 2 2" xfId="20559" xr:uid="{90CED1CA-9DFF-40C6-B492-BEE24F74EED1}"/>
    <cellStyle name="Separador de milhares 2 31 5 2 3" xfId="14409" xr:uid="{8AD9D2E8-C7B1-4522-BA24-21FB578F3AB8}"/>
    <cellStyle name="Separador de milhares 2 31 5 3" xfId="17740" xr:uid="{D332FC12-06A3-44A5-BB8E-17F3E25019EC}"/>
    <cellStyle name="Separador de milhares 2 31 5 4" xfId="11631" xr:uid="{1B11A059-E2B9-44DE-8560-71BCF686084A}"/>
    <cellStyle name="Separador de milhares 2 31 6" xfId="7236" xr:uid="{AB7D024E-8B6A-48CF-90F9-E2CE53923EA6}"/>
    <cellStyle name="Separador de milhares 2 31 6 2" xfId="19149" xr:uid="{204427AA-5C7D-4D1C-AF4B-60EC711E983E}"/>
    <cellStyle name="Separador de milhares 2 31 6 3" xfId="13020" xr:uid="{B1FCE67E-B084-4D7A-A510-4E01083DFD11}"/>
    <cellStyle name="Separador de milhares 2 31 7" xfId="16155" xr:uid="{F9B6A9C7-5BD5-42C9-92A8-F44AD31B05D1}"/>
    <cellStyle name="Separador de milhares 2 31 8" xfId="10088" xr:uid="{CEA8E0C0-AA7F-47F6-962A-014210A207C0}"/>
    <cellStyle name="Separador de milhares 2 32" xfId="3847" xr:uid="{9E41D9BB-FFF6-4F16-8D00-6CD9E0DC1CD9}"/>
    <cellStyle name="Separador de milhares 2 32 2" xfId="4743" xr:uid="{C5079043-A71B-47EE-A0CB-BD5D12245AD5}"/>
    <cellStyle name="Separador de milhares 2 32 2 2" xfId="6153" xr:uid="{77E2C458-1FC7-4B61-A002-E9FFE96A8EA6}"/>
    <cellStyle name="Separador de milhares 2 32 2 2 2" xfId="8972" xr:uid="{2611F643-FA9B-4C2D-AC66-08D27676001C}"/>
    <cellStyle name="Separador de milhares 2 32 2 2 2 2" xfId="20885" xr:uid="{08E640B2-BABF-4AC5-983D-2F840C335404}"/>
    <cellStyle name="Separador de milhares 2 32 2 2 2 3" xfId="14733" xr:uid="{2AFDBACD-72CC-4DBC-87B0-89D28A8072E6}"/>
    <cellStyle name="Separador de milhares 2 32 2 2 3" xfId="18066" xr:uid="{4DD4ED7B-463A-48E2-95DF-15BDEC008C33}"/>
    <cellStyle name="Separador de milhares 2 32 2 2 4" xfId="11955" xr:uid="{47CE8CF2-D3DC-4085-98E5-943324FA92DE}"/>
    <cellStyle name="Separador de milhares 2 32 2 3" xfId="7562" xr:uid="{13231C9C-2BE8-4CBF-9BA6-26A11939EAF8}"/>
    <cellStyle name="Separador de milhares 2 32 2 3 2" xfId="19475" xr:uid="{11543547-A792-4D09-93CD-A91328BABC86}"/>
    <cellStyle name="Separador de milhares 2 32 2 3 3" xfId="13344" xr:uid="{93BACB8C-44C3-4BB0-B8CC-6EDF84D47599}"/>
    <cellStyle name="Separador de milhares 2 32 2 4" xfId="16656" xr:uid="{04E859E5-C19C-4D6E-B21F-F5A3F9AB13B3}"/>
    <cellStyle name="Separador de milhares 2 32 2 5" xfId="10566" xr:uid="{5749D746-AC5B-4D2C-8210-0375FCCE36DB}"/>
    <cellStyle name="Separador de milhares 2 32 3" xfId="5206" xr:uid="{9F81CF49-BF5A-4C74-8422-EF41A8320B32}"/>
    <cellStyle name="Separador de milhares 2 32 3 2" xfId="6616" xr:uid="{6D9AD27D-01A8-42EA-B3EA-7C9A0B94F39E}"/>
    <cellStyle name="Separador de milhares 2 32 3 2 2" xfId="9435" xr:uid="{A26C608D-B270-4D4D-9E51-EBC0F581AD11}"/>
    <cellStyle name="Separador de milhares 2 32 3 2 2 2" xfId="21348" xr:uid="{597DD1A3-6F38-4830-A25A-91F4E5D86F62}"/>
    <cellStyle name="Separador de milhares 2 32 3 2 2 3" xfId="15191" xr:uid="{BF21C219-E38B-4076-B4CA-A94736FF1AEA}"/>
    <cellStyle name="Separador de milhares 2 32 3 2 3" xfId="18529" xr:uid="{BD4AC1DA-465F-40AA-A131-91A1F96088D7}"/>
    <cellStyle name="Separador de milhares 2 32 3 2 4" xfId="12413" xr:uid="{2394D1B6-9043-4FC5-9076-C35066CDA0D1}"/>
    <cellStyle name="Separador de milhares 2 32 3 3" xfId="8025" xr:uid="{A01FFA48-FCB7-490E-8CFF-EBC7378DE945}"/>
    <cellStyle name="Separador de milhares 2 32 3 3 2" xfId="19938" xr:uid="{71408AA3-CB4E-4E5B-8A83-083FBD845B74}"/>
    <cellStyle name="Separador de milhares 2 32 3 3 3" xfId="13802" xr:uid="{75D27441-BED0-4ECD-8E63-7C00887CF0E5}"/>
    <cellStyle name="Separador de milhares 2 32 3 4" xfId="17119" xr:uid="{0D7C2788-6036-4249-99F3-493B0CF20B50}"/>
    <cellStyle name="Separador de milhares 2 32 3 5" xfId="11024" xr:uid="{B16DE6DF-20F2-4F8B-9B6B-C31572530933}"/>
    <cellStyle name="Separador de milhares 2 32 4" xfId="5514" xr:uid="{F9175BC4-AFAC-40B9-A7F5-CF6F54583FC7}"/>
    <cellStyle name="Separador de milhares 2 32 4 2" xfId="6924" xr:uid="{5D8D0242-4060-455F-A0F8-D2C540EF1093}"/>
    <cellStyle name="Separador de milhares 2 32 4 2 2" xfId="9743" xr:uid="{1DA385E6-A05F-4F8B-9BC2-3FD705B3B26B}"/>
    <cellStyle name="Separador de milhares 2 32 4 2 2 2" xfId="21656" xr:uid="{9CB9343B-5885-491E-948C-FC5C37DF6BC7}"/>
    <cellStyle name="Separador de milhares 2 32 4 2 2 3" xfId="15495" xr:uid="{0A305FEB-1B99-45C7-A18B-DCC8E016DDF9}"/>
    <cellStyle name="Separador de milhares 2 32 4 2 3" xfId="18837" xr:uid="{C9379E04-BE39-4212-BB40-1E854605BC5F}"/>
    <cellStyle name="Separador de milhares 2 32 4 2 4" xfId="12717" xr:uid="{E76BECC4-B55D-431D-B4FA-1702E961CBDD}"/>
    <cellStyle name="Separador de milhares 2 32 4 3" xfId="8333" xr:uid="{6FCD9F7C-0894-4BC9-847B-E52BBA6728AA}"/>
    <cellStyle name="Separador de milhares 2 32 4 3 2" xfId="20246" xr:uid="{445B455E-B91D-4C52-A15E-DE3B28CFB76F}"/>
    <cellStyle name="Separador de milhares 2 32 4 3 3" xfId="14106" xr:uid="{213CC9FF-3C7D-492C-A43A-5BA313A267E6}"/>
    <cellStyle name="Separador de milhares 2 32 4 4" xfId="17427" xr:uid="{A2078C98-FB63-4F2A-8F78-7DC08D6A0661}"/>
    <cellStyle name="Separador de milhares 2 32 4 5" xfId="11328" xr:uid="{2F2F1F5C-14B9-4C48-B1F1-E53E9E0AED2B}"/>
    <cellStyle name="Separador de milhares 2 32 5" xfId="5828" xr:uid="{83EC3615-B7DF-46FC-9E7F-C979BD50993E}"/>
    <cellStyle name="Separador de milhares 2 32 5 2" xfId="8647" xr:uid="{65E8092F-8C2B-416C-BF6A-5E7B7727D306}"/>
    <cellStyle name="Separador de milhares 2 32 5 2 2" xfId="20560" xr:uid="{815DBBE0-F65E-45E4-B1C8-C4DA7F016D1D}"/>
    <cellStyle name="Separador de milhares 2 32 5 2 3" xfId="14410" xr:uid="{EA678D4D-90B1-45C1-A10D-B728204CFBAD}"/>
    <cellStyle name="Separador de milhares 2 32 5 3" xfId="17741" xr:uid="{62749B0B-F2F0-4A87-8C8B-8DF465505DFE}"/>
    <cellStyle name="Separador de milhares 2 32 5 4" xfId="11632" xr:uid="{5B088C63-5378-4D6D-B896-F8DA9CAFD17B}"/>
    <cellStyle name="Separador de milhares 2 32 6" xfId="7237" xr:uid="{EFFB80BA-86AB-4D1F-8E3D-F91C3E859CF8}"/>
    <cellStyle name="Separador de milhares 2 32 6 2" xfId="19150" xr:uid="{BB2C417D-9631-4F5E-8B2F-145CFA4212EA}"/>
    <cellStyle name="Separador de milhares 2 32 6 3" xfId="13021" xr:uid="{8B975971-D77C-4A27-9357-BB3F777C7CC4}"/>
    <cellStyle name="Separador de milhares 2 32 7" xfId="16156" xr:uid="{ADBEC999-C9A3-4B7B-A9AA-A7A93225A8AE}"/>
    <cellStyle name="Separador de milhares 2 32 8" xfId="10089" xr:uid="{224BB0CA-DB97-40AD-8DEC-071F88FBC418}"/>
    <cellStyle name="Separador de milhares 2 33" xfId="3848" xr:uid="{60838195-1E75-40AC-9DF2-6F5F2125A25B}"/>
    <cellStyle name="Separador de milhares 2 33 2" xfId="4744" xr:uid="{2DF2CE27-6540-4571-B99A-44BBEDC25AE3}"/>
    <cellStyle name="Separador de milhares 2 33 2 2" xfId="6154" xr:uid="{EFBCE945-963B-448F-9606-5B05BACA191E}"/>
    <cellStyle name="Separador de milhares 2 33 2 2 2" xfId="8973" xr:uid="{BD5F5A91-C12F-48FE-BE45-53102B5F2462}"/>
    <cellStyle name="Separador de milhares 2 33 2 2 2 2" xfId="20886" xr:uid="{1D07F758-A9C4-42FF-921E-D48CF00D7852}"/>
    <cellStyle name="Separador de milhares 2 33 2 2 2 3" xfId="14734" xr:uid="{D17D7689-5073-497D-8547-BD0A45BFEEAD}"/>
    <cellStyle name="Separador de milhares 2 33 2 2 3" xfId="18067" xr:uid="{7C2387E3-FB55-4D3F-9D9B-AB21C49A7C10}"/>
    <cellStyle name="Separador de milhares 2 33 2 2 4" xfId="11956" xr:uid="{6E8DBB80-0FBE-4DA3-95F7-EB0A36388285}"/>
    <cellStyle name="Separador de milhares 2 33 2 3" xfId="7563" xr:uid="{12C2B5E7-6A97-4AEB-BCAC-64F3AF228578}"/>
    <cellStyle name="Separador de milhares 2 33 2 3 2" xfId="19476" xr:uid="{89CEF317-76EE-4D19-A10F-139B58D5EB43}"/>
    <cellStyle name="Separador de milhares 2 33 2 3 3" xfId="13345" xr:uid="{ABE8CCA5-89BF-4A08-A303-CBBD41DF03F5}"/>
    <cellStyle name="Separador de milhares 2 33 2 4" xfId="16657" xr:uid="{EDCA6D40-B620-4249-9464-F573AE813CA6}"/>
    <cellStyle name="Separador de milhares 2 33 2 5" xfId="10567" xr:uid="{1A62FC3D-DE1E-48CE-B0DE-341FCADDA47C}"/>
    <cellStyle name="Separador de milhares 2 33 3" xfId="5207" xr:uid="{157D3258-04DF-4092-8A3F-727B5B4C5F5F}"/>
    <cellStyle name="Separador de milhares 2 33 3 2" xfId="6617" xr:uid="{F7ACF2E4-6F9A-4B5E-9696-1A77472D1F26}"/>
    <cellStyle name="Separador de milhares 2 33 3 2 2" xfId="9436" xr:uid="{9CC0D49D-31E2-468A-83C3-3F5D16F7F67D}"/>
    <cellStyle name="Separador de milhares 2 33 3 2 2 2" xfId="21349" xr:uid="{F59AD99F-9A2C-4FAD-AEA3-B4455535BA72}"/>
    <cellStyle name="Separador de milhares 2 33 3 2 2 3" xfId="15192" xr:uid="{35263446-0710-4FDB-B73E-9D32B088C4ED}"/>
    <cellStyle name="Separador de milhares 2 33 3 2 3" xfId="18530" xr:uid="{0E2CC40F-D0C3-4504-A6C4-30F5F1E5BAD0}"/>
    <cellStyle name="Separador de milhares 2 33 3 2 4" xfId="12414" xr:uid="{D80C2719-82A4-431D-AA38-BCB7F98660B2}"/>
    <cellStyle name="Separador de milhares 2 33 3 3" xfId="8026" xr:uid="{7CC418B1-86E5-41C7-8B4C-38F317D3E605}"/>
    <cellStyle name="Separador de milhares 2 33 3 3 2" xfId="19939" xr:uid="{E0AE238E-957D-4385-99C3-0AB2405B302F}"/>
    <cellStyle name="Separador de milhares 2 33 3 3 3" xfId="13803" xr:uid="{02C4C344-AEB5-4833-B436-162CCA5FD2EF}"/>
    <cellStyle name="Separador de milhares 2 33 3 4" xfId="17120" xr:uid="{D7A8DBD9-A758-4C3E-AEB2-BDD8710F047B}"/>
    <cellStyle name="Separador de milhares 2 33 3 5" xfId="11025" xr:uid="{C9A6B717-9071-4A5C-A8C6-5F07BCB79911}"/>
    <cellStyle name="Separador de milhares 2 33 4" xfId="5515" xr:uid="{A5DBEFC6-B2B1-47EE-9701-2346E6751116}"/>
    <cellStyle name="Separador de milhares 2 33 4 2" xfId="6925" xr:uid="{0E173C53-6A23-4C56-A9F1-2FA8C45F75AF}"/>
    <cellStyle name="Separador de milhares 2 33 4 2 2" xfId="9744" xr:uid="{405FA4CA-CEDF-42A4-ADE9-D4457F4DBE79}"/>
    <cellStyle name="Separador de milhares 2 33 4 2 2 2" xfId="21657" xr:uid="{798D26E4-F74E-4F9E-A1A8-94FA3DE7B6B0}"/>
    <cellStyle name="Separador de milhares 2 33 4 2 2 3" xfId="15496" xr:uid="{9B2B1295-787C-485E-9ECC-5693C2428C81}"/>
    <cellStyle name="Separador de milhares 2 33 4 2 3" xfId="18838" xr:uid="{BF446A81-F58C-4F03-A8ED-2D9DD5766190}"/>
    <cellStyle name="Separador de milhares 2 33 4 2 4" xfId="12718" xr:uid="{EDE2EE3B-5F40-4718-8DC0-E3B47513628E}"/>
    <cellStyle name="Separador de milhares 2 33 4 3" xfId="8334" xr:uid="{C5C48D02-9FBE-41E9-9D75-91E27E85C08D}"/>
    <cellStyle name="Separador de milhares 2 33 4 3 2" xfId="20247" xr:uid="{0E995D9D-8ED6-4B66-B07E-DA2AC47DDD73}"/>
    <cellStyle name="Separador de milhares 2 33 4 3 3" xfId="14107" xr:uid="{F03FB1A7-7EFC-469C-A212-CE9FF903961C}"/>
    <cellStyle name="Separador de milhares 2 33 4 4" xfId="17428" xr:uid="{05190169-5153-4BAE-B79A-F2F9F5C2F082}"/>
    <cellStyle name="Separador de milhares 2 33 4 5" xfId="11329" xr:uid="{817F229B-F7E9-4FCD-A0DE-295990F72237}"/>
    <cellStyle name="Separador de milhares 2 33 5" xfId="5829" xr:uid="{7CC5D0A4-D564-44C8-A4EF-387E5B2F266F}"/>
    <cellStyle name="Separador de milhares 2 33 5 2" xfId="8648" xr:uid="{73DF3231-2136-49CE-811B-8BBAFFCDDE0D}"/>
    <cellStyle name="Separador de milhares 2 33 5 2 2" xfId="20561" xr:uid="{0B7ABB1C-8FB8-4618-9F9F-13133F237068}"/>
    <cellStyle name="Separador de milhares 2 33 5 2 3" xfId="14411" xr:uid="{EF504F3B-E596-46E0-9886-87B1BACD834C}"/>
    <cellStyle name="Separador de milhares 2 33 5 3" xfId="17742" xr:uid="{D828EBDC-154B-4217-8FDE-456472FF1ED3}"/>
    <cellStyle name="Separador de milhares 2 33 5 4" xfId="11633" xr:uid="{3825D2B1-63A3-4FC8-8990-C488F88B5221}"/>
    <cellStyle name="Separador de milhares 2 33 6" xfId="7238" xr:uid="{702B7AAE-1486-4863-8BCE-5362BE41B84B}"/>
    <cellStyle name="Separador de milhares 2 33 6 2" xfId="19151" xr:uid="{EEB5916E-A44A-4677-865E-0D4A281595B4}"/>
    <cellStyle name="Separador de milhares 2 33 6 3" xfId="13022" xr:uid="{568F688B-35F1-484C-9E35-B74128D1A10E}"/>
    <cellStyle name="Separador de milhares 2 33 7" xfId="16157" xr:uid="{5BDB187D-6133-4794-8EF3-7EA324381EC5}"/>
    <cellStyle name="Separador de milhares 2 33 8" xfId="10090" xr:uid="{6015604C-79A3-4834-AB56-66F8913DF8FB}"/>
    <cellStyle name="Separador de milhares 2 34" xfId="3849" xr:uid="{C5D5C37D-5766-4169-9D78-0DC2BA9CC9C2}"/>
    <cellStyle name="Separador de milhares 2 34 2" xfId="4745" xr:uid="{5D599F9A-704E-42BC-B37A-25D5410F8018}"/>
    <cellStyle name="Separador de milhares 2 34 2 2" xfId="6155" xr:uid="{E087113D-A46F-421A-8ADC-DBCAA02043CD}"/>
    <cellStyle name="Separador de milhares 2 34 2 2 2" xfId="8974" xr:uid="{A4B4417C-38D9-413D-8C3F-D5C31304DD6E}"/>
    <cellStyle name="Separador de milhares 2 34 2 2 2 2" xfId="20887" xr:uid="{87B34E03-CB2D-463B-A2B8-6EA208DAE0BE}"/>
    <cellStyle name="Separador de milhares 2 34 2 2 2 3" xfId="14735" xr:uid="{E1EDC33D-D74A-4A61-BF12-42455B90DA1F}"/>
    <cellStyle name="Separador de milhares 2 34 2 2 3" xfId="18068" xr:uid="{9E431F2D-E216-45D4-9048-5C80D060D8EE}"/>
    <cellStyle name="Separador de milhares 2 34 2 2 4" xfId="11957" xr:uid="{8E8ECF22-DD73-48BB-A7FD-C53C920645BC}"/>
    <cellStyle name="Separador de milhares 2 34 2 3" xfId="7564" xr:uid="{98AC6797-84A8-4FE0-A95B-8F34BF46CDE0}"/>
    <cellStyle name="Separador de milhares 2 34 2 3 2" xfId="19477" xr:uid="{4D3C5F13-626D-4992-B60C-583CF704E07D}"/>
    <cellStyle name="Separador de milhares 2 34 2 3 3" xfId="13346" xr:uid="{308CFCB5-9379-42B5-9769-027694A54CB3}"/>
    <cellStyle name="Separador de milhares 2 34 2 4" xfId="16658" xr:uid="{B1E203DE-51A8-4752-8400-B0E65060BA86}"/>
    <cellStyle name="Separador de milhares 2 34 2 5" xfId="10568" xr:uid="{A59FE680-1355-4B6D-BADF-EEF4BEBE3568}"/>
    <cellStyle name="Separador de milhares 2 34 3" xfId="5208" xr:uid="{584052A9-DEC0-4598-BBEC-E7266560CE17}"/>
    <cellStyle name="Separador de milhares 2 34 3 2" xfId="6618" xr:uid="{106E4C16-3488-4997-AD76-7502B2CAAC59}"/>
    <cellStyle name="Separador de milhares 2 34 3 2 2" xfId="9437" xr:uid="{98DCE4A7-7E73-482F-93C5-5AFAD0A72891}"/>
    <cellStyle name="Separador de milhares 2 34 3 2 2 2" xfId="21350" xr:uid="{F0A4CAA8-DCFF-4C6D-A29E-0DA09A72CF6D}"/>
    <cellStyle name="Separador de milhares 2 34 3 2 2 3" xfId="15193" xr:uid="{61CC10BE-3A4B-40C1-82D2-C6F2C8052CE7}"/>
    <cellStyle name="Separador de milhares 2 34 3 2 3" xfId="18531" xr:uid="{3F1861D4-A8CE-4BAF-B322-75FAF30084E7}"/>
    <cellStyle name="Separador de milhares 2 34 3 2 4" xfId="12415" xr:uid="{06CE7AAF-7A0F-4040-BFC5-B66B416A4AF6}"/>
    <cellStyle name="Separador de milhares 2 34 3 3" xfId="8027" xr:uid="{1664E509-1B02-44E5-958A-45EECC59A3EB}"/>
    <cellStyle name="Separador de milhares 2 34 3 3 2" xfId="19940" xr:uid="{51CE03C0-0839-4535-A409-CBF0AED42CEB}"/>
    <cellStyle name="Separador de milhares 2 34 3 3 3" xfId="13804" xr:uid="{FC7A5116-82B9-4D41-9F70-66E4C3038F60}"/>
    <cellStyle name="Separador de milhares 2 34 3 4" xfId="17121" xr:uid="{CFEA8F43-FB0C-4241-A3AA-CCD5F15CFC3B}"/>
    <cellStyle name="Separador de milhares 2 34 3 5" xfId="11026" xr:uid="{9A28D126-2C95-4C2F-B331-F9887E733A51}"/>
    <cellStyle name="Separador de milhares 2 34 4" xfId="5516" xr:uid="{AB665BF8-B23B-40BD-BED0-761FFFBEE0B3}"/>
    <cellStyle name="Separador de milhares 2 34 4 2" xfId="6926" xr:uid="{F334F175-8443-45B4-9E20-E924F3EA4FE7}"/>
    <cellStyle name="Separador de milhares 2 34 4 2 2" xfId="9745" xr:uid="{3E5CF63D-754A-46AA-8BDA-7CDE713B32AE}"/>
    <cellStyle name="Separador de milhares 2 34 4 2 2 2" xfId="21658" xr:uid="{D6583B12-DB98-491D-BC88-624EA278BD8A}"/>
    <cellStyle name="Separador de milhares 2 34 4 2 2 3" xfId="15497" xr:uid="{72411787-B05D-4436-979E-B0158239CD63}"/>
    <cellStyle name="Separador de milhares 2 34 4 2 3" xfId="18839" xr:uid="{7C92FC4C-96B9-464F-85BB-C3A65AB7B97C}"/>
    <cellStyle name="Separador de milhares 2 34 4 2 4" xfId="12719" xr:uid="{E61D8242-47E8-4B13-9ADA-72ED035261D0}"/>
    <cellStyle name="Separador de milhares 2 34 4 3" xfId="8335" xr:uid="{1B87B753-38C2-4A16-A8FF-26960E2BC9FB}"/>
    <cellStyle name="Separador de milhares 2 34 4 3 2" xfId="20248" xr:uid="{5B146CCA-0D0F-47EA-8BE1-F37C85876C3F}"/>
    <cellStyle name="Separador de milhares 2 34 4 3 3" xfId="14108" xr:uid="{7B772B68-DD8C-49A6-9295-026D6D0E5C4C}"/>
    <cellStyle name="Separador de milhares 2 34 4 4" xfId="17429" xr:uid="{62609BA3-D840-4D9A-AC50-EA1840149B19}"/>
    <cellStyle name="Separador de milhares 2 34 4 5" xfId="11330" xr:uid="{D85D1383-E6BB-4AC9-B59F-047D7D190BFE}"/>
    <cellStyle name="Separador de milhares 2 34 5" xfId="5830" xr:uid="{8FA1FBB4-95A2-42E1-96E4-2BEECB467215}"/>
    <cellStyle name="Separador de milhares 2 34 5 2" xfId="8649" xr:uid="{8857918F-9490-4828-B545-34BCECD07E54}"/>
    <cellStyle name="Separador de milhares 2 34 5 2 2" xfId="20562" xr:uid="{112D269C-2EA2-4088-BEC2-54CDEDBA36FA}"/>
    <cellStyle name="Separador de milhares 2 34 5 2 3" xfId="14412" xr:uid="{012CDC7B-B0EB-472A-A6AA-CA47563AE94B}"/>
    <cellStyle name="Separador de milhares 2 34 5 3" xfId="17743" xr:uid="{69E1EF27-294D-481F-A08F-C537CB67014B}"/>
    <cellStyle name="Separador de milhares 2 34 5 4" xfId="11634" xr:uid="{F986395E-1B07-44C9-A569-62B3D16F0A64}"/>
    <cellStyle name="Separador de milhares 2 34 6" xfId="7239" xr:uid="{120EF38E-D88D-471B-90E0-F648505BF385}"/>
    <cellStyle name="Separador de milhares 2 34 6 2" xfId="19152" xr:uid="{FF16B92E-0075-4BDA-9225-CA874987969C}"/>
    <cellStyle name="Separador de milhares 2 34 6 3" xfId="13023" xr:uid="{3F318B83-1D2F-4D24-A3AB-35660CA4419C}"/>
    <cellStyle name="Separador de milhares 2 34 7" xfId="16158" xr:uid="{7E08B5A7-E07C-4755-91DB-9F34334B0F69}"/>
    <cellStyle name="Separador de milhares 2 34 8" xfId="10091" xr:uid="{FCC32D62-146B-4303-BE08-FF7CCA197111}"/>
    <cellStyle name="Separador de milhares 2 35" xfId="3850" xr:uid="{B00952CE-2D45-434D-A0AF-A62295D200CE}"/>
    <cellStyle name="Separador de milhares 2 35 2" xfId="4746" xr:uid="{12EA4055-0095-4ACE-98BA-BA0621A691FD}"/>
    <cellStyle name="Separador de milhares 2 35 2 2" xfId="6156" xr:uid="{DF043450-F2CF-4185-8626-C18695D0687B}"/>
    <cellStyle name="Separador de milhares 2 35 2 2 2" xfId="8975" xr:uid="{4CB0C6F0-21C9-4B25-B491-D073E79D4DF9}"/>
    <cellStyle name="Separador de milhares 2 35 2 2 2 2" xfId="20888" xr:uid="{5388A9C4-802D-41AA-9404-8DCDB8812485}"/>
    <cellStyle name="Separador de milhares 2 35 2 2 2 3" xfId="14736" xr:uid="{E8E1B887-5778-4727-B259-EC7BA837253B}"/>
    <cellStyle name="Separador de milhares 2 35 2 2 3" xfId="18069" xr:uid="{F85049EA-7808-4951-ABDD-4AF070D18624}"/>
    <cellStyle name="Separador de milhares 2 35 2 2 4" xfId="11958" xr:uid="{3925D3CF-DBD2-4F84-B7E6-031CD2842560}"/>
    <cellStyle name="Separador de milhares 2 35 2 3" xfId="7565" xr:uid="{5F89362B-CC2D-4181-ADE1-C86528494052}"/>
    <cellStyle name="Separador de milhares 2 35 2 3 2" xfId="19478" xr:uid="{AD5511FD-C9D0-4012-957E-B528E7F0C94D}"/>
    <cellStyle name="Separador de milhares 2 35 2 3 3" xfId="13347" xr:uid="{811194D1-1741-4CE7-A58E-C3E492B2A4B6}"/>
    <cellStyle name="Separador de milhares 2 35 2 4" xfId="16659" xr:uid="{8DCDCF84-88DD-4A6A-B320-23077133E91C}"/>
    <cellStyle name="Separador de milhares 2 35 2 5" xfId="10569" xr:uid="{6EFD291D-82A4-4435-8CFE-69EF711F6817}"/>
    <cellStyle name="Separador de milhares 2 35 3" xfId="5209" xr:uid="{6AB0C5F2-0D00-4A4B-A946-78D607C44220}"/>
    <cellStyle name="Separador de milhares 2 35 3 2" xfId="6619" xr:uid="{B4398A00-10FD-47AA-8B5D-41C4F7802F49}"/>
    <cellStyle name="Separador de milhares 2 35 3 2 2" xfId="9438" xr:uid="{A4C17EB4-0850-4765-8388-107245ECCAF1}"/>
    <cellStyle name="Separador de milhares 2 35 3 2 2 2" xfId="21351" xr:uid="{74786937-272F-4164-A1C5-6D87B3FDCE98}"/>
    <cellStyle name="Separador de milhares 2 35 3 2 2 3" xfId="15194" xr:uid="{1ABA5B63-B7D0-4F4B-AB04-0B0CA8A28A4C}"/>
    <cellStyle name="Separador de milhares 2 35 3 2 3" xfId="18532" xr:uid="{F47D2320-76E6-46EF-A895-EDC26C151058}"/>
    <cellStyle name="Separador de milhares 2 35 3 2 4" xfId="12416" xr:uid="{14ED53FE-6B84-495F-A96E-B0732558F6A5}"/>
    <cellStyle name="Separador de milhares 2 35 3 3" xfId="8028" xr:uid="{17BFC3D2-CEA2-4168-8F11-3EA736434BFE}"/>
    <cellStyle name="Separador de milhares 2 35 3 3 2" xfId="19941" xr:uid="{16928E41-2F8A-49F0-9A54-07B1484837D2}"/>
    <cellStyle name="Separador de milhares 2 35 3 3 3" xfId="13805" xr:uid="{D7B4E9B1-4299-4780-8F54-AE562B26C698}"/>
    <cellStyle name="Separador de milhares 2 35 3 4" xfId="17122" xr:uid="{0D5D088F-7615-498F-A79F-A07C576B5C30}"/>
    <cellStyle name="Separador de milhares 2 35 3 5" xfId="11027" xr:uid="{445B7D0A-04A0-4AF3-B95D-C0544DEB61B8}"/>
    <cellStyle name="Separador de milhares 2 35 4" xfId="5517" xr:uid="{43E7B522-1A4B-48EC-8E9D-DFEEB209CB1F}"/>
    <cellStyle name="Separador de milhares 2 35 4 2" xfId="6927" xr:uid="{C3C4D967-41F8-444A-B8D4-523721128A7C}"/>
    <cellStyle name="Separador de milhares 2 35 4 2 2" xfId="9746" xr:uid="{42C1F2AC-3885-4A4E-90E2-12800C823AAC}"/>
    <cellStyle name="Separador de milhares 2 35 4 2 2 2" xfId="21659" xr:uid="{501E3E65-1F27-4260-A369-0F920008F8AB}"/>
    <cellStyle name="Separador de milhares 2 35 4 2 2 3" xfId="15498" xr:uid="{46034EAC-053C-44B0-ACE9-DB7C467F3A82}"/>
    <cellStyle name="Separador de milhares 2 35 4 2 3" xfId="18840" xr:uid="{275267D4-693E-483A-A88D-7C1935D7C924}"/>
    <cellStyle name="Separador de milhares 2 35 4 2 4" xfId="12720" xr:uid="{7C577F1D-A7F8-4D22-B4F4-3B58923BA5D5}"/>
    <cellStyle name="Separador de milhares 2 35 4 3" xfId="8336" xr:uid="{C77D1E67-6C89-4410-A6C8-FDEA23A3CD57}"/>
    <cellStyle name="Separador de milhares 2 35 4 3 2" xfId="20249" xr:uid="{19E5F439-0033-4782-93BC-7451DC5C36CF}"/>
    <cellStyle name="Separador de milhares 2 35 4 3 3" xfId="14109" xr:uid="{67D72C2A-21AF-494D-A0B0-D4FF1217347E}"/>
    <cellStyle name="Separador de milhares 2 35 4 4" xfId="17430" xr:uid="{8D64059C-6970-4148-B0DF-B9859D2E0249}"/>
    <cellStyle name="Separador de milhares 2 35 4 5" xfId="11331" xr:uid="{BAF52DA2-B125-4935-8133-5AC8F2B505D4}"/>
    <cellStyle name="Separador de milhares 2 35 5" xfId="5831" xr:uid="{736F2CE6-0314-43AF-8C54-031524C91D90}"/>
    <cellStyle name="Separador de milhares 2 35 5 2" xfId="8650" xr:uid="{04B16D7A-2567-43FA-A46C-5AED5764A4E6}"/>
    <cellStyle name="Separador de milhares 2 35 5 2 2" xfId="20563" xr:uid="{949A8F3A-D013-4E91-A8FE-14AA58C0C875}"/>
    <cellStyle name="Separador de milhares 2 35 5 2 3" xfId="14413" xr:uid="{98952BD4-43E7-4764-A618-820249DEB59F}"/>
    <cellStyle name="Separador de milhares 2 35 5 3" xfId="17744" xr:uid="{296985CF-E096-4C89-9C5D-2145D5C75931}"/>
    <cellStyle name="Separador de milhares 2 35 5 4" xfId="11635" xr:uid="{F8768D4E-490F-4371-A715-223AC40C22D6}"/>
    <cellStyle name="Separador de milhares 2 35 6" xfId="7240" xr:uid="{B68C079B-336D-46F6-A704-1F7E120454DC}"/>
    <cellStyle name="Separador de milhares 2 35 6 2" xfId="19153" xr:uid="{FBBE969E-4D72-498F-8662-B0D00DDC1EFC}"/>
    <cellStyle name="Separador de milhares 2 35 6 3" xfId="13024" xr:uid="{F9A569E2-76F6-43DB-93FC-E1000AAE593F}"/>
    <cellStyle name="Separador de milhares 2 35 7" xfId="16159" xr:uid="{9EAE3FBC-CFD7-4916-AE20-1F528CB4167F}"/>
    <cellStyle name="Separador de milhares 2 35 8" xfId="10092" xr:uid="{C44E823D-E47A-444E-8A31-05429EB4181B}"/>
    <cellStyle name="Separador de milhares 2 36" xfId="3851" xr:uid="{1E9FD88E-DFF8-4362-B8AD-17F8DDE9BCBB}"/>
    <cellStyle name="Separador de milhares 2 36 2" xfId="4747" xr:uid="{F8873E96-17FA-445E-9414-2B4E9176F700}"/>
    <cellStyle name="Separador de milhares 2 36 2 2" xfId="6157" xr:uid="{07BDBCC4-7274-446B-8393-BF1B06DEAE1E}"/>
    <cellStyle name="Separador de milhares 2 36 2 2 2" xfId="8976" xr:uid="{93C6CA78-1B45-4D1B-B17A-9CCE2554A0BB}"/>
    <cellStyle name="Separador de milhares 2 36 2 2 2 2" xfId="20889" xr:uid="{C9AEE404-257C-41C8-B7D2-AC7A261FFD59}"/>
    <cellStyle name="Separador de milhares 2 36 2 2 2 3" xfId="14737" xr:uid="{3295F438-A2BB-4CCA-AC7E-798167C2B4C9}"/>
    <cellStyle name="Separador de milhares 2 36 2 2 3" xfId="18070" xr:uid="{4510F94D-B5DB-41AA-9B32-448560102EB1}"/>
    <cellStyle name="Separador de milhares 2 36 2 2 4" xfId="11959" xr:uid="{D943BA18-D253-49E0-85D9-DC5005ACC810}"/>
    <cellStyle name="Separador de milhares 2 36 2 3" xfId="7566" xr:uid="{25E591A1-03C4-40BC-A7A2-720FEFB03414}"/>
    <cellStyle name="Separador de milhares 2 36 2 3 2" xfId="19479" xr:uid="{A8E6203D-122A-4650-B2C1-947957DDDF57}"/>
    <cellStyle name="Separador de milhares 2 36 2 3 3" xfId="13348" xr:uid="{16A021CA-4ABD-4171-B6B5-C4960196942D}"/>
    <cellStyle name="Separador de milhares 2 36 2 4" xfId="16660" xr:uid="{0E58C524-0F2C-4B1D-87CF-567371A00344}"/>
    <cellStyle name="Separador de milhares 2 36 2 5" xfId="10570" xr:uid="{48810BED-A8E9-4427-9886-B2700613211C}"/>
    <cellStyle name="Separador de milhares 2 36 3" xfId="5210" xr:uid="{6824DFB5-BAC7-48A7-B9DD-452A1AD4EA29}"/>
    <cellStyle name="Separador de milhares 2 36 3 2" xfId="6620" xr:uid="{020CDDF4-FDD5-4E42-87CA-28A37FE060DE}"/>
    <cellStyle name="Separador de milhares 2 36 3 2 2" xfId="9439" xr:uid="{4B13F580-A6E0-47BD-ACA0-74320CCB673F}"/>
    <cellStyle name="Separador de milhares 2 36 3 2 2 2" xfId="21352" xr:uid="{FBA9A79C-424A-48F6-AF0A-DD8934E34D03}"/>
    <cellStyle name="Separador de milhares 2 36 3 2 2 3" xfId="15195" xr:uid="{0B6EE817-8927-405D-9715-F70E3784F5CE}"/>
    <cellStyle name="Separador de milhares 2 36 3 2 3" xfId="18533" xr:uid="{8EDA5CBA-1A78-4C37-9826-C10F9A783C60}"/>
    <cellStyle name="Separador de milhares 2 36 3 2 4" xfId="12417" xr:uid="{FC8DBE60-E35B-4A93-8F8F-C05FEECDC2E5}"/>
    <cellStyle name="Separador de milhares 2 36 3 3" xfId="8029" xr:uid="{79C71CBC-B95D-4FC6-9B3E-40701AE4C1F1}"/>
    <cellStyle name="Separador de milhares 2 36 3 3 2" xfId="19942" xr:uid="{636FB3C9-6669-488E-9E73-2A4138F06348}"/>
    <cellStyle name="Separador de milhares 2 36 3 3 3" xfId="13806" xr:uid="{E51A157F-640D-409A-A7C3-AC70CDE6F5C9}"/>
    <cellStyle name="Separador de milhares 2 36 3 4" xfId="17123" xr:uid="{F8162E31-DCB1-4BB6-94B7-66A2601F9D07}"/>
    <cellStyle name="Separador de milhares 2 36 3 5" xfId="11028" xr:uid="{4369D7D6-3C81-4C0A-82A6-77AF8BDBB07C}"/>
    <cellStyle name="Separador de milhares 2 36 4" xfId="5518" xr:uid="{DAB07FCB-14D2-4399-8B13-3B67C0D2C02A}"/>
    <cellStyle name="Separador de milhares 2 36 4 2" xfId="6928" xr:uid="{33853038-F087-4B17-A252-2B214825EF9A}"/>
    <cellStyle name="Separador de milhares 2 36 4 2 2" xfId="9747" xr:uid="{CAE3A04B-86DE-430E-BDB5-39D694AAAD65}"/>
    <cellStyle name="Separador de milhares 2 36 4 2 2 2" xfId="21660" xr:uid="{6F257311-95BA-4659-A3B9-23DE40D06FAA}"/>
    <cellStyle name="Separador de milhares 2 36 4 2 2 3" xfId="15499" xr:uid="{97FA7DB3-42EF-470A-A011-907D0786A8A7}"/>
    <cellStyle name="Separador de milhares 2 36 4 2 3" xfId="18841" xr:uid="{285FD610-6925-4F29-93BB-5161CA174C94}"/>
    <cellStyle name="Separador de milhares 2 36 4 2 4" xfId="12721" xr:uid="{A184DB84-F52C-47A1-ABB6-DBB1CA74A47B}"/>
    <cellStyle name="Separador de milhares 2 36 4 3" xfId="8337" xr:uid="{213FC2EC-81E9-4EF0-B64B-EA316297EE28}"/>
    <cellStyle name="Separador de milhares 2 36 4 3 2" xfId="20250" xr:uid="{0CD0EE6F-D715-4BF8-8796-550D7B63C13C}"/>
    <cellStyle name="Separador de milhares 2 36 4 3 3" xfId="14110" xr:uid="{4A35A47D-503E-45FF-9821-AEE7808E13B5}"/>
    <cellStyle name="Separador de milhares 2 36 4 4" xfId="17431" xr:uid="{BE1074B7-59C6-487A-81E3-3D4DDD7FDBAF}"/>
    <cellStyle name="Separador de milhares 2 36 4 5" xfId="11332" xr:uid="{A30B6CD9-BDC0-4A75-B39D-0423E15CB0BD}"/>
    <cellStyle name="Separador de milhares 2 36 5" xfId="5832" xr:uid="{4F3E69BE-CC8C-4D4B-BA25-F81C2E8638C9}"/>
    <cellStyle name="Separador de milhares 2 36 5 2" xfId="8651" xr:uid="{67143333-52A3-4BA4-97C8-32C9720870C5}"/>
    <cellStyle name="Separador de milhares 2 36 5 2 2" xfId="20564" xr:uid="{7A66DE4E-799D-4BCF-B807-2BC479CA2041}"/>
    <cellStyle name="Separador de milhares 2 36 5 2 3" xfId="14414" xr:uid="{AF05ECC1-ADD8-4E26-B20A-1F17BFC39D7E}"/>
    <cellStyle name="Separador de milhares 2 36 5 3" xfId="17745" xr:uid="{47055D3D-8025-4016-A372-D56C971BF8B7}"/>
    <cellStyle name="Separador de milhares 2 36 5 4" xfId="11636" xr:uid="{A2DF84CC-F212-4F2D-AEC8-A009480F39AD}"/>
    <cellStyle name="Separador de milhares 2 36 6" xfId="7241" xr:uid="{42280164-A452-4CD5-9678-246664CD7453}"/>
    <cellStyle name="Separador de milhares 2 36 6 2" xfId="19154" xr:uid="{221D42F4-F01B-4321-88A6-08A1D25EF86F}"/>
    <cellStyle name="Separador de milhares 2 36 6 3" xfId="13025" xr:uid="{30DF28AF-6B19-44A3-9D93-373EF6AB13AA}"/>
    <cellStyle name="Separador de milhares 2 36 7" xfId="16160" xr:uid="{0C48335E-F0F2-458C-957A-7326A6944205}"/>
    <cellStyle name="Separador de milhares 2 36 8" xfId="10093" xr:uid="{1B32F9A3-9038-4F18-B213-20ECF492F526}"/>
    <cellStyle name="Separador de milhares 2 37" xfId="3852" xr:uid="{CC744B47-2976-45AC-B611-1AFB710658E4}"/>
    <cellStyle name="Separador de milhares 2 37 2" xfId="4748" xr:uid="{222AAD46-D3F7-4A27-B65A-976279DD5BF5}"/>
    <cellStyle name="Separador de milhares 2 37 2 2" xfId="6158" xr:uid="{10ACB517-1461-45AE-94A0-5A6F5E4D09C0}"/>
    <cellStyle name="Separador de milhares 2 37 2 2 2" xfId="8977" xr:uid="{B55F2302-9170-4115-A037-45C560378C9B}"/>
    <cellStyle name="Separador de milhares 2 37 2 2 2 2" xfId="20890" xr:uid="{7B35D573-E983-4DD1-828F-3EC4441CCEE8}"/>
    <cellStyle name="Separador de milhares 2 37 2 2 2 3" xfId="14738" xr:uid="{28FAEDDA-4EDD-40BC-B088-005608499CCE}"/>
    <cellStyle name="Separador de milhares 2 37 2 2 3" xfId="18071" xr:uid="{7F67376E-320C-4DD0-A67F-94C687348853}"/>
    <cellStyle name="Separador de milhares 2 37 2 2 4" xfId="11960" xr:uid="{52943227-338D-454E-929D-E7CC14DE7055}"/>
    <cellStyle name="Separador de milhares 2 37 2 3" xfId="7567" xr:uid="{364E9DED-9FA0-45B4-957B-659D2F8BE90E}"/>
    <cellStyle name="Separador de milhares 2 37 2 3 2" xfId="19480" xr:uid="{A9F7DBCE-9AF0-4B6E-BAF6-394F20D35F29}"/>
    <cellStyle name="Separador de milhares 2 37 2 3 3" xfId="13349" xr:uid="{FDFD1BFF-24D1-452D-95CA-13FFFC3F86AE}"/>
    <cellStyle name="Separador de milhares 2 37 2 4" xfId="16661" xr:uid="{0E7FBDAB-6FB7-4D10-8C4E-EE0D98B85851}"/>
    <cellStyle name="Separador de milhares 2 37 2 5" xfId="10571" xr:uid="{952CF940-754A-4C1F-B400-9347629C0611}"/>
    <cellStyle name="Separador de milhares 2 37 3" xfId="5211" xr:uid="{D4DE7A72-A2CD-4104-AACF-83DC6C30E9D1}"/>
    <cellStyle name="Separador de milhares 2 37 3 2" xfId="6621" xr:uid="{77CCAD84-A106-4C28-BCF5-B21DD9ACA1CD}"/>
    <cellStyle name="Separador de milhares 2 37 3 2 2" xfId="9440" xr:uid="{D4D0B849-3B77-400C-9F69-2A6270946DE6}"/>
    <cellStyle name="Separador de milhares 2 37 3 2 2 2" xfId="21353" xr:uid="{43F076D7-6458-458F-9595-1394A485EF86}"/>
    <cellStyle name="Separador de milhares 2 37 3 2 2 3" xfId="15196" xr:uid="{1AD4C0E6-7062-449C-993B-01F0BCF4B5CB}"/>
    <cellStyle name="Separador de milhares 2 37 3 2 3" xfId="18534" xr:uid="{654281BD-952E-477E-AFD8-4DC653CBBCCF}"/>
    <cellStyle name="Separador de milhares 2 37 3 2 4" xfId="12418" xr:uid="{E689C867-F0D6-4083-8D83-8250EF595128}"/>
    <cellStyle name="Separador de milhares 2 37 3 3" xfId="8030" xr:uid="{2012AA6F-A960-46C5-B139-127F44EB5563}"/>
    <cellStyle name="Separador de milhares 2 37 3 3 2" xfId="19943" xr:uid="{B527460E-A8EA-41B3-BC46-3ADC08CCB0D0}"/>
    <cellStyle name="Separador de milhares 2 37 3 3 3" xfId="13807" xr:uid="{7ABBA89A-DFC6-4F7A-B219-9CB3B5C20516}"/>
    <cellStyle name="Separador de milhares 2 37 3 4" xfId="17124" xr:uid="{25378B07-46A3-4A5E-9EF1-B80B26493F24}"/>
    <cellStyle name="Separador de milhares 2 37 3 5" xfId="11029" xr:uid="{14F4632E-71A9-4826-B2D4-283499DE42AA}"/>
    <cellStyle name="Separador de milhares 2 37 4" xfId="5519" xr:uid="{D428C054-D87E-4E38-A416-32536FE1D3C7}"/>
    <cellStyle name="Separador de milhares 2 37 4 2" xfId="6929" xr:uid="{18F08801-009F-4714-B112-A323A6A08B75}"/>
    <cellStyle name="Separador de milhares 2 37 4 2 2" xfId="9748" xr:uid="{F89581AC-9CD2-499A-9E46-79111C4891AA}"/>
    <cellStyle name="Separador de milhares 2 37 4 2 2 2" xfId="21661" xr:uid="{38C847D3-8C43-4FE3-8132-138E6DC03D17}"/>
    <cellStyle name="Separador de milhares 2 37 4 2 2 3" xfId="15500" xr:uid="{2A052B8C-34ED-4ACE-809C-4227DF7D1291}"/>
    <cellStyle name="Separador de milhares 2 37 4 2 3" xfId="18842" xr:uid="{AD59614F-F67C-435E-B6B2-FB25BA2149AB}"/>
    <cellStyle name="Separador de milhares 2 37 4 2 4" xfId="12722" xr:uid="{6CDF1BC7-9F4A-4961-8A2C-B6291EBEA86E}"/>
    <cellStyle name="Separador de milhares 2 37 4 3" xfId="8338" xr:uid="{4B291E91-2808-4FDD-BAE9-4FA080B7369A}"/>
    <cellStyle name="Separador de milhares 2 37 4 3 2" xfId="20251" xr:uid="{050819E0-175C-4F1A-80FA-7D5A383DDCDD}"/>
    <cellStyle name="Separador de milhares 2 37 4 3 3" xfId="14111" xr:uid="{164AC489-907D-4E39-9759-B6867EBFCDCB}"/>
    <cellStyle name="Separador de milhares 2 37 4 4" xfId="17432" xr:uid="{C10117E6-D3A1-4CA3-96C2-E5E4B491392B}"/>
    <cellStyle name="Separador de milhares 2 37 4 5" xfId="11333" xr:uid="{25290F44-A017-4CEF-82F3-031B18427912}"/>
    <cellStyle name="Separador de milhares 2 37 5" xfId="5833" xr:uid="{569B0AFB-A2DE-4B37-B48D-54BC2BA94BFC}"/>
    <cellStyle name="Separador de milhares 2 37 5 2" xfId="8652" xr:uid="{2F6CDCF1-0D8A-493F-B66C-969F3A984454}"/>
    <cellStyle name="Separador de milhares 2 37 5 2 2" xfId="20565" xr:uid="{CD0A976A-BD98-46E3-9BD8-1A14ADD6E388}"/>
    <cellStyle name="Separador de milhares 2 37 5 2 3" xfId="14415" xr:uid="{604D61BA-7BE2-40AA-86A8-FCCA9F5AD4D5}"/>
    <cellStyle name="Separador de milhares 2 37 5 3" xfId="17746" xr:uid="{86549BB1-FCC3-4B55-8EB1-258E0C13B0D2}"/>
    <cellStyle name="Separador de milhares 2 37 5 4" xfId="11637" xr:uid="{05AC711F-5753-4483-AB38-BA2AD13A90CF}"/>
    <cellStyle name="Separador de milhares 2 37 6" xfId="7242" xr:uid="{6A33F070-902D-4D87-A2D5-10DCBEB718CF}"/>
    <cellStyle name="Separador de milhares 2 37 6 2" xfId="19155" xr:uid="{0D603B7E-BD89-40B2-8778-82B37FAFFF38}"/>
    <cellStyle name="Separador de milhares 2 37 6 3" xfId="13026" xr:uid="{A53C65C2-AA58-4DB6-BCD9-46AD76961275}"/>
    <cellStyle name="Separador de milhares 2 37 7" xfId="16161" xr:uid="{C9B69808-559A-4574-8190-9710AE14A3CE}"/>
    <cellStyle name="Separador de milhares 2 37 8" xfId="10094" xr:uid="{561488D2-6B0B-4040-948A-DC6E1990338D}"/>
    <cellStyle name="Separador de milhares 2 38" xfId="3853" xr:uid="{6B9E2520-EAFB-4145-9C5F-BA58DF1D5A29}"/>
    <cellStyle name="Separador de milhares 2 38 2" xfId="4749" xr:uid="{8203DE0C-F8C3-4234-8960-1B45F70C08B2}"/>
    <cellStyle name="Separador de milhares 2 38 2 2" xfId="6159" xr:uid="{400D0F06-EC53-4BD7-90CA-EE6DBE0D4423}"/>
    <cellStyle name="Separador de milhares 2 38 2 2 2" xfId="8978" xr:uid="{DE7BC2BB-CF17-4ED1-B7CC-2F6E0180F192}"/>
    <cellStyle name="Separador de milhares 2 38 2 2 2 2" xfId="20891" xr:uid="{EB17C5F5-2390-4C65-A2A8-1871227CD14F}"/>
    <cellStyle name="Separador de milhares 2 38 2 2 2 3" xfId="14739" xr:uid="{2ACFA691-8A19-47D9-8135-A6742E2BA29A}"/>
    <cellStyle name="Separador de milhares 2 38 2 2 3" xfId="18072" xr:uid="{2A32E4A1-3DEC-4914-A464-FD6522F21D8C}"/>
    <cellStyle name="Separador de milhares 2 38 2 2 4" xfId="11961" xr:uid="{E5AE5439-58B6-4BAA-8CED-01BCF9DA0A61}"/>
    <cellStyle name="Separador de milhares 2 38 2 3" xfId="7568" xr:uid="{6216DE5A-74F0-4373-A81B-994534EC1906}"/>
    <cellStyle name="Separador de milhares 2 38 2 3 2" xfId="19481" xr:uid="{CBA745D7-7E0B-4B05-9B0A-FFCF4AA4387B}"/>
    <cellStyle name="Separador de milhares 2 38 2 3 3" xfId="13350" xr:uid="{36C269E9-9604-4A67-84B5-F76541373184}"/>
    <cellStyle name="Separador de milhares 2 38 2 4" xfId="16662" xr:uid="{8C35F5BE-96F7-4CC0-867B-D2D23425EC47}"/>
    <cellStyle name="Separador de milhares 2 38 2 5" xfId="10572" xr:uid="{E8BF180D-3489-422E-8EB6-FB320CF326D7}"/>
    <cellStyle name="Separador de milhares 2 38 3" xfId="5212" xr:uid="{0EC7F00B-FC60-4C2F-BD14-01A55247086D}"/>
    <cellStyle name="Separador de milhares 2 38 3 2" xfId="6622" xr:uid="{5DB7E47E-525F-4FB3-8CF1-EC4AB5013784}"/>
    <cellStyle name="Separador de milhares 2 38 3 2 2" xfId="9441" xr:uid="{DEFC6A11-3CB9-4C7C-AE85-F2F9FEB5729A}"/>
    <cellStyle name="Separador de milhares 2 38 3 2 2 2" xfId="21354" xr:uid="{16AA47D9-E3F3-4867-993D-A1671435E417}"/>
    <cellStyle name="Separador de milhares 2 38 3 2 2 3" xfId="15197" xr:uid="{F8D4C8E8-830B-4936-8A1F-658A06395DCE}"/>
    <cellStyle name="Separador de milhares 2 38 3 2 3" xfId="18535" xr:uid="{E624E05B-C96A-402F-A529-267FF561450D}"/>
    <cellStyle name="Separador de milhares 2 38 3 2 4" xfId="12419" xr:uid="{AB272EAF-27DE-45C7-9DAB-F8EE4CF32493}"/>
    <cellStyle name="Separador de milhares 2 38 3 3" xfId="8031" xr:uid="{EAD2AF82-D47B-4C5C-994A-0A3B4773CB2D}"/>
    <cellStyle name="Separador de milhares 2 38 3 3 2" xfId="19944" xr:uid="{AA32CA73-E816-4CF7-958E-3077A6E49FDF}"/>
    <cellStyle name="Separador de milhares 2 38 3 3 3" xfId="13808" xr:uid="{EC4DC52E-9E67-4703-9CD5-93B08A6E350B}"/>
    <cellStyle name="Separador de milhares 2 38 3 4" xfId="17125" xr:uid="{2623C866-EBF7-4B96-9925-114866391909}"/>
    <cellStyle name="Separador de milhares 2 38 3 5" xfId="11030" xr:uid="{E44C82AA-2673-4C18-BE47-95DA0E502A26}"/>
    <cellStyle name="Separador de milhares 2 38 4" xfId="5520" xr:uid="{357AFA50-4C89-46DF-A1DA-1085FEABCFD9}"/>
    <cellStyle name="Separador de milhares 2 38 4 2" xfId="6930" xr:uid="{5F4FBAEB-FC00-44B2-8B70-4A39DFBC4845}"/>
    <cellStyle name="Separador de milhares 2 38 4 2 2" xfId="9749" xr:uid="{422E54A7-C1FE-47B3-B574-BE7604D739FB}"/>
    <cellStyle name="Separador de milhares 2 38 4 2 2 2" xfId="21662" xr:uid="{642C3F85-2ADF-414C-AF00-A87EF2728029}"/>
    <cellStyle name="Separador de milhares 2 38 4 2 2 3" xfId="15501" xr:uid="{1F38B403-E7EC-4364-BC45-8252133C1F99}"/>
    <cellStyle name="Separador de milhares 2 38 4 2 3" xfId="18843" xr:uid="{0AD9162A-2074-4C89-B56E-8AFF5EDD217C}"/>
    <cellStyle name="Separador de milhares 2 38 4 2 4" xfId="12723" xr:uid="{92D64B79-BA64-40D0-A06C-B823D4A89F45}"/>
    <cellStyle name="Separador de milhares 2 38 4 3" xfId="8339" xr:uid="{C61B8A19-798F-48E9-8D3A-6CD44B8D27CA}"/>
    <cellStyle name="Separador de milhares 2 38 4 3 2" xfId="20252" xr:uid="{7DFDAF5E-61DC-4F06-BA05-C7132B648A16}"/>
    <cellStyle name="Separador de milhares 2 38 4 3 3" xfId="14112" xr:uid="{654455F1-0BA0-4B3E-9551-A0F10EEEAB08}"/>
    <cellStyle name="Separador de milhares 2 38 4 4" xfId="17433" xr:uid="{587303B3-8175-4198-A68C-2FA4F6CED495}"/>
    <cellStyle name="Separador de milhares 2 38 4 5" xfId="11334" xr:uid="{E5F7C22E-D87B-4B98-B945-1923A459D6EB}"/>
    <cellStyle name="Separador de milhares 2 38 5" xfId="5834" xr:uid="{52A148E6-A500-4CF5-8AB8-CAB9A9FC48C9}"/>
    <cellStyle name="Separador de milhares 2 38 5 2" xfId="8653" xr:uid="{2622E5C5-3251-4737-AD52-9EFE62B1420A}"/>
    <cellStyle name="Separador de milhares 2 38 5 2 2" xfId="20566" xr:uid="{A8D9336C-30C9-46A8-A0D7-B6DB7577B2DD}"/>
    <cellStyle name="Separador de milhares 2 38 5 2 3" xfId="14416" xr:uid="{AD64F0F0-15A9-49BE-9B8D-B77581FE9BAF}"/>
    <cellStyle name="Separador de milhares 2 38 5 3" xfId="17747" xr:uid="{2BD7F324-4464-427B-AC49-BA82D7AFEDFA}"/>
    <cellStyle name="Separador de milhares 2 38 5 4" xfId="11638" xr:uid="{41890F76-083F-438E-8856-72C9C3DDDC9D}"/>
    <cellStyle name="Separador de milhares 2 38 6" xfId="7243" xr:uid="{40B5DD42-8876-46A2-B093-578B849DB09D}"/>
    <cellStyle name="Separador de milhares 2 38 6 2" xfId="19156" xr:uid="{E02B8FA0-43EA-464B-B65B-32F25F349EC4}"/>
    <cellStyle name="Separador de milhares 2 38 6 3" xfId="13027" xr:uid="{C24EC845-881D-40BA-9B4D-ED943059CFCA}"/>
    <cellStyle name="Separador de milhares 2 38 7" xfId="16162" xr:uid="{A8176797-042A-4606-A72D-F227378A8C05}"/>
    <cellStyle name="Separador de milhares 2 38 8" xfId="10095" xr:uid="{EAD97709-D963-482F-B3C0-E657599B5490}"/>
    <cellStyle name="Separador de milhares 2 39" xfId="3854" xr:uid="{6B1E1800-29D9-418B-9530-A79248BC155F}"/>
    <cellStyle name="Separador de milhares 2 39 2" xfId="4750" xr:uid="{0F2336C0-7C44-4C4F-96CD-BAC4CABA3C2A}"/>
    <cellStyle name="Separador de milhares 2 39 2 2" xfId="6160" xr:uid="{2167C9F7-CA62-40E2-9427-3F06E461CAA3}"/>
    <cellStyle name="Separador de milhares 2 39 2 2 2" xfId="8979" xr:uid="{DCFD2F17-AA25-4D7D-A2FB-4AB08F616045}"/>
    <cellStyle name="Separador de milhares 2 39 2 2 2 2" xfId="20892" xr:uid="{7054B59C-AE20-4CCF-A181-6EFB1F03C978}"/>
    <cellStyle name="Separador de milhares 2 39 2 2 2 3" xfId="14740" xr:uid="{BA05181E-46BB-4DDB-8BBF-050D1E602B88}"/>
    <cellStyle name="Separador de milhares 2 39 2 2 3" xfId="18073" xr:uid="{8AABAA56-D4CD-4E98-8520-3BB23A2A0CFB}"/>
    <cellStyle name="Separador de milhares 2 39 2 2 4" xfId="11962" xr:uid="{724F97D8-7C88-4F85-A3F0-A3601365F4DA}"/>
    <cellStyle name="Separador de milhares 2 39 2 3" xfId="7569" xr:uid="{49723011-FC8D-4D1B-9504-7A3300560526}"/>
    <cellStyle name="Separador de milhares 2 39 2 3 2" xfId="19482" xr:uid="{15CA4AF4-B085-4575-99CF-A60CA7157F9E}"/>
    <cellStyle name="Separador de milhares 2 39 2 3 3" xfId="13351" xr:uid="{E5625410-E330-485C-8797-889109695AC5}"/>
    <cellStyle name="Separador de milhares 2 39 2 4" xfId="16663" xr:uid="{17AE30F2-DBA4-422D-A894-866306FAB294}"/>
    <cellStyle name="Separador de milhares 2 39 2 5" xfId="10573" xr:uid="{5A6FEDD6-14E7-4217-A872-BDF4B97A88D8}"/>
    <cellStyle name="Separador de milhares 2 39 3" xfId="5213" xr:uid="{9682C8A4-208F-4CEB-A826-E5E53C37183F}"/>
    <cellStyle name="Separador de milhares 2 39 3 2" xfId="6623" xr:uid="{2C3237C5-7D10-4F3F-8515-51B6FDB33367}"/>
    <cellStyle name="Separador de milhares 2 39 3 2 2" xfId="9442" xr:uid="{4E059E15-801C-4F6B-8D2F-C2137087E348}"/>
    <cellStyle name="Separador de milhares 2 39 3 2 2 2" xfId="21355" xr:uid="{6F4CFE3B-686C-4A8D-B035-8E4212EA272D}"/>
    <cellStyle name="Separador de milhares 2 39 3 2 2 3" xfId="15198" xr:uid="{5609845B-C093-4CA6-A630-17059AFA09F2}"/>
    <cellStyle name="Separador de milhares 2 39 3 2 3" xfId="18536" xr:uid="{0FA774AB-8489-48CC-82AD-3450EFC8EAFA}"/>
    <cellStyle name="Separador de milhares 2 39 3 2 4" xfId="12420" xr:uid="{34E02A0A-43ED-4E88-B8A6-409F1DFB53F0}"/>
    <cellStyle name="Separador de milhares 2 39 3 3" xfId="8032" xr:uid="{2F6565FF-DA8E-4AC0-8F7D-486F7704E073}"/>
    <cellStyle name="Separador de milhares 2 39 3 3 2" xfId="19945" xr:uid="{245C2CF1-A5F4-4777-8F87-E9B01CBD66ED}"/>
    <cellStyle name="Separador de milhares 2 39 3 3 3" xfId="13809" xr:uid="{021CDD2D-F830-493C-A698-E4B43A5938C4}"/>
    <cellStyle name="Separador de milhares 2 39 3 4" xfId="17126" xr:uid="{927F0A26-68BE-41C4-9D69-B95A9E34B01B}"/>
    <cellStyle name="Separador de milhares 2 39 3 5" xfId="11031" xr:uid="{3908ACB8-93A3-4936-8E49-D7953C00C611}"/>
    <cellStyle name="Separador de milhares 2 39 4" xfId="5521" xr:uid="{5B17B8A7-176B-4D31-B265-1732CF620CB9}"/>
    <cellStyle name="Separador de milhares 2 39 4 2" xfId="6931" xr:uid="{338B2DA6-70C7-4B84-86FE-483B48786BF9}"/>
    <cellStyle name="Separador de milhares 2 39 4 2 2" xfId="9750" xr:uid="{C5700E89-AB55-4120-A81F-94DC6C0B5CB1}"/>
    <cellStyle name="Separador de milhares 2 39 4 2 2 2" xfId="21663" xr:uid="{601866D8-D1B7-4354-822A-59588FD86A3B}"/>
    <cellStyle name="Separador de milhares 2 39 4 2 2 3" xfId="15502" xr:uid="{63A5F745-F688-4AB3-B687-2B5D2C1150E9}"/>
    <cellStyle name="Separador de milhares 2 39 4 2 3" xfId="18844" xr:uid="{919CF043-6F7C-47BF-B46B-5FFBA45B4AFB}"/>
    <cellStyle name="Separador de milhares 2 39 4 2 4" xfId="12724" xr:uid="{5C44AA91-A411-4BF8-8839-2EB97E8DF46B}"/>
    <cellStyle name="Separador de milhares 2 39 4 3" xfId="8340" xr:uid="{B237FEB8-5841-46CB-A104-EC7DB45D790F}"/>
    <cellStyle name="Separador de milhares 2 39 4 3 2" xfId="20253" xr:uid="{BC580D30-2210-4E0C-87AD-AE8D25C737E4}"/>
    <cellStyle name="Separador de milhares 2 39 4 3 3" xfId="14113" xr:uid="{974171DD-6F50-452F-8553-9DC779089E0D}"/>
    <cellStyle name="Separador de milhares 2 39 4 4" xfId="17434" xr:uid="{12F6D2C3-72F3-4405-A1A0-F930943539B8}"/>
    <cellStyle name="Separador de milhares 2 39 4 5" xfId="11335" xr:uid="{9CB7294B-6092-4C58-862E-6A3D655E3923}"/>
    <cellStyle name="Separador de milhares 2 39 5" xfId="5835" xr:uid="{1AA89032-B412-4811-A7B5-CE93E09502B2}"/>
    <cellStyle name="Separador de milhares 2 39 5 2" xfId="8654" xr:uid="{D98588EB-B16A-48E8-92D9-BA658EAB1D03}"/>
    <cellStyle name="Separador de milhares 2 39 5 2 2" xfId="20567" xr:uid="{180D671D-B187-4836-9210-BC2AEEF2793B}"/>
    <cellStyle name="Separador de milhares 2 39 5 2 3" xfId="14417" xr:uid="{87BF6EA8-5414-4A46-9C46-22BE863501DC}"/>
    <cellStyle name="Separador de milhares 2 39 5 3" xfId="17748" xr:uid="{D581C05A-CABE-420B-895C-D2DB971D8F70}"/>
    <cellStyle name="Separador de milhares 2 39 5 4" xfId="11639" xr:uid="{CB13817D-5A31-4CDB-AA41-8D73FA97E5ED}"/>
    <cellStyle name="Separador de milhares 2 39 6" xfId="7244" xr:uid="{90938D33-25F4-4443-BA17-D212FA875533}"/>
    <cellStyle name="Separador de milhares 2 39 6 2" xfId="19157" xr:uid="{C6AB8F1D-1DC3-42DE-A508-00CC84E317D7}"/>
    <cellStyle name="Separador de milhares 2 39 6 3" xfId="13028" xr:uid="{3617A0FB-B4D6-41B8-A494-B1669CE1A66E}"/>
    <cellStyle name="Separador de milhares 2 39 7" xfId="16163" xr:uid="{2234B4F5-D0E5-4600-A03A-38C34A31C3F0}"/>
    <cellStyle name="Separador de milhares 2 39 8" xfId="10096" xr:uid="{B5011ACF-7427-4ED2-A93B-3136B76B104F}"/>
    <cellStyle name="Separador de milhares 2 4" xfId="3855" xr:uid="{C69213BC-D6B9-451D-AD2C-C417B6C1EC75}"/>
    <cellStyle name="Separador de milhares 2 4 2" xfId="4751" xr:uid="{9F1E9AAC-839D-41CC-8555-9C2C4E0B3A9C}"/>
    <cellStyle name="Separador de milhares 2 4 2 2" xfId="6161" xr:uid="{1E51A783-C6F8-48AC-97F8-AE92D7C6101F}"/>
    <cellStyle name="Separador de milhares 2 4 2 2 2" xfId="8980" xr:uid="{5DB23A27-74A6-4566-9C5F-825228FAD827}"/>
    <cellStyle name="Separador de milhares 2 4 2 2 2 2" xfId="20893" xr:uid="{21B7AE06-CB76-49E4-8758-AE6B4FA27B6E}"/>
    <cellStyle name="Separador de milhares 2 4 2 2 2 3" xfId="14741" xr:uid="{E77F725B-C4C8-4FFA-B0B2-4063A6C1FBE3}"/>
    <cellStyle name="Separador de milhares 2 4 2 2 3" xfId="18074" xr:uid="{847FA535-80D9-4CD6-9824-ED66383DB1E4}"/>
    <cellStyle name="Separador de milhares 2 4 2 2 4" xfId="11963" xr:uid="{9A8EC162-FEC0-4E91-87F3-8362FEDAC1C8}"/>
    <cellStyle name="Separador de milhares 2 4 2 3" xfId="7570" xr:uid="{6F306BBF-9D7A-4A38-8F45-22664B8267EE}"/>
    <cellStyle name="Separador de milhares 2 4 2 3 2" xfId="19483" xr:uid="{1F902083-B54D-404D-B976-B4573C8C0E79}"/>
    <cellStyle name="Separador de milhares 2 4 2 3 3" xfId="13352" xr:uid="{A98BD7DC-6C31-4EC3-A32A-2C95895395D3}"/>
    <cellStyle name="Separador de milhares 2 4 2 4" xfId="16664" xr:uid="{AEB07E9F-F664-4109-B28B-B58AD4173D34}"/>
    <cellStyle name="Separador de milhares 2 4 2 5" xfId="10574" xr:uid="{C9F593DA-F471-419A-B2FE-CE4E6ED64942}"/>
    <cellStyle name="Separador de milhares 2 4 3" xfId="16164" xr:uid="{EB067A06-A3AD-40AB-94E4-847EAC9CB1BB}"/>
    <cellStyle name="Separador de milhares 2 4 4" xfId="10097" xr:uid="{6CB17EC9-1068-44F9-89E1-4CA9CCF183D0}"/>
    <cellStyle name="Separador de milhares 2 40" xfId="3856" xr:uid="{D59B6CDB-DCE3-402C-AAC5-2527D5A56A6F}"/>
    <cellStyle name="Separador de milhares 2 40 2" xfId="4752" xr:uid="{DA7C4B60-BE2A-4C5F-9CBB-6FFB8AE60E25}"/>
    <cellStyle name="Separador de milhares 2 40 2 2" xfId="6162" xr:uid="{9F0A1951-79D8-48E7-8F64-1C2252003519}"/>
    <cellStyle name="Separador de milhares 2 40 2 2 2" xfId="8981" xr:uid="{3694BE6A-E5D7-4B18-ACCE-A8EC00C35655}"/>
    <cellStyle name="Separador de milhares 2 40 2 2 2 2" xfId="20894" xr:uid="{85D80EC3-CCFA-479F-A5EC-4B8818CC6857}"/>
    <cellStyle name="Separador de milhares 2 40 2 2 2 3" xfId="14742" xr:uid="{54FABC80-8871-4DB7-B82E-BDE6F0F0E8AF}"/>
    <cellStyle name="Separador de milhares 2 40 2 2 3" xfId="18075" xr:uid="{1CC21EB3-2E48-4A8D-93D9-F85BBFA10CAA}"/>
    <cellStyle name="Separador de milhares 2 40 2 2 4" xfId="11964" xr:uid="{2F31A92E-220E-4EF5-A9BB-0095C8B4B3C8}"/>
    <cellStyle name="Separador de milhares 2 40 2 3" xfId="7571" xr:uid="{B80244C8-F2DC-4E02-9677-1AD4116D6BD3}"/>
    <cellStyle name="Separador de milhares 2 40 2 3 2" xfId="19484" xr:uid="{634D0051-B7D1-4765-8E8D-AD55A8159324}"/>
    <cellStyle name="Separador de milhares 2 40 2 3 3" xfId="13353" xr:uid="{03E04E0E-32D6-4538-B976-8D835A401277}"/>
    <cellStyle name="Separador de milhares 2 40 2 4" xfId="16665" xr:uid="{522CB7BA-379A-4B08-939A-915260FC72FF}"/>
    <cellStyle name="Separador de milhares 2 40 2 5" xfId="10575" xr:uid="{CD401857-4FD0-4B65-AD26-DE40FB875014}"/>
    <cellStyle name="Separador de milhares 2 40 3" xfId="5214" xr:uid="{8BA229EC-1DCA-4F9A-B683-A81F3C08DFB0}"/>
    <cellStyle name="Separador de milhares 2 40 3 2" xfId="6624" xr:uid="{79954D7C-5E5E-44D4-B014-635147B48D1D}"/>
    <cellStyle name="Separador de milhares 2 40 3 2 2" xfId="9443" xr:uid="{F9E33E19-3DB6-4AA0-B390-B2F4F4BFA800}"/>
    <cellStyle name="Separador de milhares 2 40 3 2 2 2" xfId="21356" xr:uid="{17C9871E-F6A8-418A-9CF0-1C79DBB151EF}"/>
    <cellStyle name="Separador de milhares 2 40 3 2 2 3" xfId="15199" xr:uid="{550123F0-FCA8-4816-9767-BA1F7026F6E0}"/>
    <cellStyle name="Separador de milhares 2 40 3 2 3" xfId="18537" xr:uid="{6F0655B2-2297-49AD-BE93-1D02D328F324}"/>
    <cellStyle name="Separador de milhares 2 40 3 2 4" xfId="12421" xr:uid="{3DDE415C-B97C-4CCF-BCEC-1E3CE966F0F1}"/>
    <cellStyle name="Separador de milhares 2 40 3 3" xfId="8033" xr:uid="{136C2A6D-E36E-4750-AA41-03307B1A5B3A}"/>
    <cellStyle name="Separador de milhares 2 40 3 3 2" xfId="19946" xr:uid="{194BD2A9-12F0-43E3-B303-3FA81D33884A}"/>
    <cellStyle name="Separador de milhares 2 40 3 3 3" xfId="13810" xr:uid="{B3AC1375-6D14-4F5E-A981-1AE557D36048}"/>
    <cellStyle name="Separador de milhares 2 40 3 4" xfId="17127" xr:uid="{1DE0D502-1CE6-40C3-9EAB-E0F48F26E22D}"/>
    <cellStyle name="Separador de milhares 2 40 3 5" xfId="11032" xr:uid="{A67A4C7E-3C47-419B-976D-D29A62021FF6}"/>
    <cellStyle name="Separador de milhares 2 40 4" xfId="5522" xr:uid="{FA443164-A6E8-4704-8E36-030E03AE1B5A}"/>
    <cellStyle name="Separador de milhares 2 40 4 2" xfId="6932" xr:uid="{7DFBAF4A-AECA-45C9-AC39-3FE4E112D445}"/>
    <cellStyle name="Separador de milhares 2 40 4 2 2" xfId="9751" xr:uid="{D6023193-78B3-4C60-8DE1-5BE60E4F7B70}"/>
    <cellStyle name="Separador de milhares 2 40 4 2 2 2" xfId="21664" xr:uid="{ABA5AA9E-7C27-4147-8A42-43797F1CBC77}"/>
    <cellStyle name="Separador de milhares 2 40 4 2 2 3" xfId="15503" xr:uid="{CB6DBD21-9C9D-4C33-9DD7-229E37CE1D99}"/>
    <cellStyle name="Separador de milhares 2 40 4 2 3" xfId="18845" xr:uid="{4F86A7D8-D730-4467-8E4A-478546513775}"/>
    <cellStyle name="Separador de milhares 2 40 4 2 4" xfId="12725" xr:uid="{EDB0D3A3-A808-4FE3-A5C5-F2C53D6507CB}"/>
    <cellStyle name="Separador de milhares 2 40 4 3" xfId="8341" xr:uid="{12A91A02-F860-4D35-B8AC-F9865776FB7A}"/>
    <cellStyle name="Separador de milhares 2 40 4 3 2" xfId="20254" xr:uid="{B5B12F91-B0B0-4586-9269-58833B5DF4F2}"/>
    <cellStyle name="Separador de milhares 2 40 4 3 3" xfId="14114" xr:uid="{3E355822-9EC0-44ED-9905-D29E46C822AC}"/>
    <cellStyle name="Separador de milhares 2 40 4 4" xfId="17435" xr:uid="{06C665AA-B6D8-4EA4-9B5C-32AE1E323048}"/>
    <cellStyle name="Separador de milhares 2 40 4 5" xfId="11336" xr:uid="{A6A0194E-DC01-4C56-A3C7-48AA987DD18E}"/>
    <cellStyle name="Separador de milhares 2 40 5" xfId="5836" xr:uid="{E4E7956F-F1F4-4C95-8B84-79BC6CCCC7D4}"/>
    <cellStyle name="Separador de milhares 2 40 5 2" xfId="8655" xr:uid="{192EC7BC-6DF4-42FD-B5D0-A317A219AF9E}"/>
    <cellStyle name="Separador de milhares 2 40 5 2 2" xfId="20568" xr:uid="{14CCDA63-39F4-49E8-BA8D-417D72D6F80B}"/>
    <cellStyle name="Separador de milhares 2 40 5 2 3" xfId="14418" xr:uid="{8FD3CC35-2A07-4BB9-A702-D7859F96BDA6}"/>
    <cellStyle name="Separador de milhares 2 40 5 3" xfId="17749" xr:uid="{D8024855-926B-43E8-AD5E-8219230F3D34}"/>
    <cellStyle name="Separador de milhares 2 40 5 4" xfId="11640" xr:uid="{87B6D3A7-46B4-4534-823D-CB4CD7D40C86}"/>
    <cellStyle name="Separador de milhares 2 40 6" xfId="7245" xr:uid="{FD68025F-6FD5-4A01-8F80-7343DD07A81B}"/>
    <cellStyle name="Separador de milhares 2 40 6 2" xfId="19158" xr:uid="{0D2E72A5-AD24-4518-BF8B-D0EFA9578CF5}"/>
    <cellStyle name="Separador de milhares 2 40 6 3" xfId="13029" xr:uid="{F81DE955-12B3-4792-B9C4-A41DA4A0619B}"/>
    <cellStyle name="Separador de milhares 2 40 7" xfId="16165" xr:uid="{B3A4F7B6-AF68-4ABE-8605-BCEE9DA821DC}"/>
    <cellStyle name="Separador de milhares 2 40 8" xfId="10098" xr:uid="{77BAAA08-36BC-4218-A105-72042D87DDD7}"/>
    <cellStyle name="Separador de milhares 2 41" xfId="3857" xr:uid="{636CF080-9FCD-477C-95C7-A18302A3F405}"/>
    <cellStyle name="Separador de milhares 2 41 2" xfId="4753" xr:uid="{AD2862D9-F029-486B-8158-8C8EB431E3EA}"/>
    <cellStyle name="Separador de milhares 2 41 2 2" xfId="6163" xr:uid="{A913D2B1-E491-4893-86A9-9668C0249317}"/>
    <cellStyle name="Separador de milhares 2 41 2 2 2" xfId="8982" xr:uid="{47E9DFEC-05E4-4148-85E7-BB3C8246DC1D}"/>
    <cellStyle name="Separador de milhares 2 41 2 2 2 2" xfId="20895" xr:uid="{F30101DC-65C5-4E48-8FEF-2EA02F35FBF0}"/>
    <cellStyle name="Separador de milhares 2 41 2 2 2 3" xfId="14743" xr:uid="{E869098E-B3E2-40CB-A841-838B0092BF56}"/>
    <cellStyle name="Separador de milhares 2 41 2 2 3" xfId="18076" xr:uid="{1DA76BC6-7936-4CDE-959E-8A5719FB7C9E}"/>
    <cellStyle name="Separador de milhares 2 41 2 2 4" xfId="11965" xr:uid="{B3DC9D41-85E6-4FEE-93D2-22F2D94AC7C6}"/>
    <cellStyle name="Separador de milhares 2 41 2 3" xfId="7572" xr:uid="{A6F13BBA-60FF-4EDA-A605-139CC6F238CE}"/>
    <cellStyle name="Separador de milhares 2 41 2 3 2" xfId="19485" xr:uid="{CFEBE760-0904-4C9E-AE0A-AEEF88536D6B}"/>
    <cellStyle name="Separador de milhares 2 41 2 3 3" xfId="13354" xr:uid="{0C143140-6504-4369-B12B-D5DA278D832E}"/>
    <cellStyle name="Separador de milhares 2 41 2 4" xfId="16666" xr:uid="{2CEFC4BF-F9B1-46D5-9A2C-517622EFE86E}"/>
    <cellStyle name="Separador de milhares 2 41 2 5" xfId="10576" xr:uid="{F872D066-CF66-425A-9D3A-FD8F35057F14}"/>
    <cellStyle name="Separador de milhares 2 41 3" xfId="5215" xr:uid="{CDF708AD-3C47-4EFF-A149-8CFBD7175F07}"/>
    <cellStyle name="Separador de milhares 2 41 3 2" xfId="6625" xr:uid="{1416B791-037D-4A4D-9980-B72C7B42C9F8}"/>
    <cellStyle name="Separador de milhares 2 41 3 2 2" xfId="9444" xr:uid="{C22A8502-BF90-45AF-90C4-F598572D9DA2}"/>
    <cellStyle name="Separador de milhares 2 41 3 2 2 2" xfId="21357" xr:uid="{A92B2B8E-5B60-47E6-8343-9780E9DBA2EF}"/>
    <cellStyle name="Separador de milhares 2 41 3 2 2 3" xfId="15200" xr:uid="{BDD74898-ADBE-4E29-A1AF-E3FCCF81EAC8}"/>
    <cellStyle name="Separador de milhares 2 41 3 2 3" xfId="18538" xr:uid="{191F1483-9AC3-42A7-A1B0-5BC7EAC1C34A}"/>
    <cellStyle name="Separador de milhares 2 41 3 2 4" xfId="12422" xr:uid="{7769C70E-5FCF-4401-B203-24040FF8B27C}"/>
    <cellStyle name="Separador de milhares 2 41 3 3" xfId="8034" xr:uid="{471ADC80-5B04-4CCB-8B22-73D7C8343DDF}"/>
    <cellStyle name="Separador de milhares 2 41 3 3 2" xfId="19947" xr:uid="{AA57FAB6-5703-4FFD-92FA-F0AF0356225A}"/>
    <cellStyle name="Separador de milhares 2 41 3 3 3" xfId="13811" xr:uid="{4B9DD137-F44F-4334-908B-BA8783BEEBAC}"/>
    <cellStyle name="Separador de milhares 2 41 3 4" xfId="17128" xr:uid="{BCFA17E6-B45D-4936-92EF-9863C54CC7A0}"/>
    <cellStyle name="Separador de milhares 2 41 3 5" xfId="11033" xr:uid="{DAD6E55F-A54F-4A3A-8175-9294C6BBFF64}"/>
    <cellStyle name="Separador de milhares 2 41 4" xfId="5523" xr:uid="{F72070B4-3D51-49BB-ABE7-0F93970C353F}"/>
    <cellStyle name="Separador de milhares 2 41 4 2" xfId="6933" xr:uid="{9D2D3D96-78C9-4F4C-A2A8-DFDD108ADF97}"/>
    <cellStyle name="Separador de milhares 2 41 4 2 2" xfId="9752" xr:uid="{E484AE3F-04EE-42E0-8635-53F0B58314A1}"/>
    <cellStyle name="Separador de milhares 2 41 4 2 2 2" xfId="21665" xr:uid="{2D53BD26-5CCD-4EF2-9385-592560BF1462}"/>
    <cellStyle name="Separador de milhares 2 41 4 2 2 3" xfId="15504" xr:uid="{884C7888-3FEE-409B-A67C-6FDECB9B31C0}"/>
    <cellStyle name="Separador de milhares 2 41 4 2 3" xfId="18846" xr:uid="{C333487C-E362-49CD-80B7-83CAA8B60A8A}"/>
    <cellStyle name="Separador de milhares 2 41 4 2 4" xfId="12726" xr:uid="{A5040354-AA77-4A55-9E12-A94279EE7539}"/>
    <cellStyle name="Separador de milhares 2 41 4 3" xfId="8342" xr:uid="{C608D692-C49D-4784-8D53-ABFFB356EFDE}"/>
    <cellStyle name="Separador de milhares 2 41 4 3 2" xfId="20255" xr:uid="{4DEACFD7-4C82-4064-AEA9-A00304F42DED}"/>
    <cellStyle name="Separador de milhares 2 41 4 3 3" xfId="14115" xr:uid="{6410DA7C-FFA3-4A75-BE16-B380539D139E}"/>
    <cellStyle name="Separador de milhares 2 41 4 4" xfId="17436" xr:uid="{7EFD023B-BBBE-4381-8D11-892E28BE2D8B}"/>
    <cellStyle name="Separador de milhares 2 41 4 5" xfId="11337" xr:uid="{A9E7849B-24E6-4F8A-AD3A-5814D3311A3A}"/>
    <cellStyle name="Separador de milhares 2 41 5" xfId="5837" xr:uid="{3BE5C49A-E46E-44CE-B994-3BD320A05397}"/>
    <cellStyle name="Separador de milhares 2 41 5 2" xfId="8656" xr:uid="{F5E0FA80-2A66-4397-A680-F0DB9DA6878D}"/>
    <cellStyle name="Separador de milhares 2 41 5 2 2" xfId="20569" xr:uid="{19B37599-0B28-4C49-B65B-48B50ADD25D9}"/>
    <cellStyle name="Separador de milhares 2 41 5 2 3" xfId="14419" xr:uid="{1D9C1E18-8EDE-434B-AF80-00DBACFFAAB0}"/>
    <cellStyle name="Separador de milhares 2 41 5 3" xfId="17750" xr:uid="{F63D8154-3F46-4EFF-A511-DE478AEDB86C}"/>
    <cellStyle name="Separador de milhares 2 41 5 4" xfId="11641" xr:uid="{CAD2BBAE-FAEE-4515-B126-FB0F065625BA}"/>
    <cellStyle name="Separador de milhares 2 41 6" xfId="7246" xr:uid="{48F3FE59-04BD-4830-816E-FF94361C525F}"/>
    <cellStyle name="Separador de milhares 2 41 6 2" xfId="19159" xr:uid="{4822A16C-18F3-49A1-B07C-D26F82950DF1}"/>
    <cellStyle name="Separador de milhares 2 41 6 3" xfId="13030" xr:uid="{BCECD7AC-441E-414A-B46B-5F16FE70B2FF}"/>
    <cellStyle name="Separador de milhares 2 41 7" xfId="16166" xr:uid="{CA19ABE0-84E0-4785-BB34-E7FC550D6BD3}"/>
    <cellStyle name="Separador de milhares 2 41 8" xfId="10099" xr:uid="{A7E1D5EA-A67A-4C75-A793-3948C593C901}"/>
    <cellStyle name="Separador de milhares 2 42" xfId="3858" xr:uid="{F1D100C0-836C-4474-AEB9-C212834A0BD7}"/>
    <cellStyle name="Separador de milhares 2 42 2" xfId="4754" xr:uid="{CC008DEB-19DB-4068-89B6-0F94C5F3F894}"/>
    <cellStyle name="Separador de milhares 2 42 2 2" xfId="6164" xr:uid="{A9AEEF27-9CAE-49DC-9D5F-98A9E8F68A3D}"/>
    <cellStyle name="Separador de milhares 2 42 2 2 2" xfId="8983" xr:uid="{CE28C082-F98C-4539-8E41-A15B9125AC62}"/>
    <cellStyle name="Separador de milhares 2 42 2 2 2 2" xfId="20896" xr:uid="{EA337B89-1F17-49E2-9493-FFF6F78120AF}"/>
    <cellStyle name="Separador de milhares 2 42 2 2 2 3" xfId="14744" xr:uid="{65E134C0-0B1D-43ED-91C4-144B94C94482}"/>
    <cellStyle name="Separador de milhares 2 42 2 2 3" xfId="18077" xr:uid="{F6AB79E9-D636-45F7-986E-045857E8C6A5}"/>
    <cellStyle name="Separador de milhares 2 42 2 2 4" xfId="11966" xr:uid="{1AF2F609-BD38-4863-BC18-5CFEB58D2AD3}"/>
    <cellStyle name="Separador de milhares 2 42 2 3" xfId="7573" xr:uid="{FA5DD3B0-B136-4EB8-AF9D-D8A1075BB6D8}"/>
    <cellStyle name="Separador de milhares 2 42 2 3 2" xfId="19486" xr:uid="{89C0029E-31BC-4408-9AA2-E13F34F2F20B}"/>
    <cellStyle name="Separador de milhares 2 42 2 3 3" xfId="13355" xr:uid="{6B8F7EF1-DFE8-423C-9652-FE8295F36E79}"/>
    <cellStyle name="Separador de milhares 2 42 2 4" xfId="16667" xr:uid="{4DA2CC51-BF36-4187-9425-14238B27F67C}"/>
    <cellStyle name="Separador de milhares 2 42 2 5" xfId="10577" xr:uid="{025D657B-C077-4C45-807E-2321BE597B51}"/>
    <cellStyle name="Separador de milhares 2 42 3" xfId="5216" xr:uid="{AE062392-3E95-4723-A6F2-2E626D60C0DF}"/>
    <cellStyle name="Separador de milhares 2 42 3 2" xfId="6626" xr:uid="{AA4C8271-8708-4F90-9775-699E6C492014}"/>
    <cellStyle name="Separador de milhares 2 42 3 2 2" xfId="9445" xr:uid="{7F817525-B0FB-4614-859D-4A703DEAA7EB}"/>
    <cellStyle name="Separador de milhares 2 42 3 2 2 2" xfId="21358" xr:uid="{C1CFE64C-E413-4D6D-BB86-9E112CDAD299}"/>
    <cellStyle name="Separador de milhares 2 42 3 2 2 3" xfId="15201" xr:uid="{3B0479FF-087E-4876-A754-CEBA55ADB3C7}"/>
    <cellStyle name="Separador de milhares 2 42 3 2 3" xfId="18539" xr:uid="{2052101F-BE47-4136-A128-9791A0702C6D}"/>
    <cellStyle name="Separador de milhares 2 42 3 2 4" xfId="12423" xr:uid="{E4A6C398-7B84-4761-AA3B-7F75E91983AF}"/>
    <cellStyle name="Separador de milhares 2 42 3 3" xfId="8035" xr:uid="{34A05CAF-62F9-4BC6-8153-70A964814F22}"/>
    <cellStyle name="Separador de milhares 2 42 3 3 2" xfId="19948" xr:uid="{A79202A4-6F2B-4F66-BF0A-C25F4EA2CC1D}"/>
    <cellStyle name="Separador de milhares 2 42 3 3 3" xfId="13812" xr:uid="{76199FF7-ACD3-44E8-A493-736FCD50E468}"/>
    <cellStyle name="Separador de milhares 2 42 3 4" xfId="17129" xr:uid="{5A58A5E7-1CED-4796-A55D-F4D6903F02F0}"/>
    <cellStyle name="Separador de milhares 2 42 3 5" xfId="11034" xr:uid="{E12DF2FE-72E2-43F8-A9F7-815B857BD589}"/>
    <cellStyle name="Separador de milhares 2 42 4" xfId="5524" xr:uid="{483D996F-1DB9-4AD5-9CB5-D1A9ECA6B6B1}"/>
    <cellStyle name="Separador de milhares 2 42 4 2" xfId="6934" xr:uid="{4701273E-0D1B-4640-807C-A25FB0C811EB}"/>
    <cellStyle name="Separador de milhares 2 42 4 2 2" xfId="9753" xr:uid="{22A45A7E-0AD2-4692-AB86-FD7C95FE869C}"/>
    <cellStyle name="Separador de milhares 2 42 4 2 2 2" xfId="21666" xr:uid="{DE239D05-DF9F-4257-ABAE-C13586C36BC1}"/>
    <cellStyle name="Separador de milhares 2 42 4 2 2 3" xfId="15505" xr:uid="{3A677C99-E803-44B2-AA43-3D46DA060666}"/>
    <cellStyle name="Separador de milhares 2 42 4 2 3" xfId="18847" xr:uid="{C289B53E-78BF-4AD6-ACBE-2AA369924B00}"/>
    <cellStyle name="Separador de milhares 2 42 4 2 4" xfId="12727" xr:uid="{EECB1B19-8E20-4D33-902D-3C796F4B2CAF}"/>
    <cellStyle name="Separador de milhares 2 42 4 3" xfId="8343" xr:uid="{CA19ACE2-AAA5-42E9-8DDE-63F9E8CE8F62}"/>
    <cellStyle name="Separador de milhares 2 42 4 3 2" xfId="20256" xr:uid="{281952A2-60F4-4C8E-8109-34FAC421EF22}"/>
    <cellStyle name="Separador de milhares 2 42 4 3 3" xfId="14116" xr:uid="{74BB3FA8-0635-43BC-A5E9-A50517B93CF7}"/>
    <cellStyle name="Separador de milhares 2 42 4 4" xfId="17437" xr:uid="{5055B374-3B2B-45D9-821E-D9772C292787}"/>
    <cellStyle name="Separador de milhares 2 42 4 5" xfId="11338" xr:uid="{79633E13-5F3E-4653-BA3B-B3F9D14F32BD}"/>
    <cellStyle name="Separador de milhares 2 42 5" xfId="5838" xr:uid="{0E6B646D-D7CC-4C3F-B85D-7343EFD829F3}"/>
    <cellStyle name="Separador de milhares 2 42 5 2" xfId="8657" xr:uid="{13397387-AFDE-46CD-8A87-2C4271ADDFE8}"/>
    <cellStyle name="Separador de milhares 2 42 5 2 2" xfId="20570" xr:uid="{2C3B4888-F463-4B34-BDE4-88155E4B3630}"/>
    <cellStyle name="Separador de milhares 2 42 5 2 3" xfId="14420" xr:uid="{B917F067-BFE5-4789-8459-86EE6E607DB2}"/>
    <cellStyle name="Separador de milhares 2 42 5 3" xfId="17751" xr:uid="{A006B9ED-C697-4871-A178-1D44A4186DE4}"/>
    <cellStyle name="Separador de milhares 2 42 5 4" xfId="11642" xr:uid="{9C13578C-930A-40CA-B464-B29B588FC5CF}"/>
    <cellStyle name="Separador de milhares 2 42 6" xfId="7247" xr:uid="{10AB29C2-1CE6-4050-A1FD-9087775B6D8D}"/>
    <cellStyle name="Separador de milhares 2 42 6 2" xfId="19160" xr:uid="{80BB84DE-526C-4E59-9C58-C1B292E0DC00}"/>
    <cellStyle name="Separador de milhares 2 42 6 3" xfId="13031" xr:uid="{77A94CB3-6B5F-41E9-B1CE-55EF7DB3E1B0}"/>
    <cellStyle name="Separador de milhares 2 42 7" xfId="16167" xr:uid="{63ABEDDF-0ECE-4DD5-81BD-71705E9EB5F9}"/>
    <cellStyle name="Separador de milhares 2 42 8" xfId="10100" xr:uid="{C5BA1B41-4B12-4080-84C5-738EEDCC9A31}"/>
    <cellStyle name="Separador de milhares 2 43" xfId="3859" xr:uid="{4EAE88CB-A9BC-4973-B3F3-DF5CEC3ABA30}"/>
    <cellStyle name="Separador de milhares 2 43 2" xfId="4755" xr:uid="{CB1BF523-79E9-427A-ABBF-582FE29ADBED}"/>
    <cellStyle name="Separador de milhares 2 43 2 2" xfId="6165" xr:uid="{9220D240-2A60-40AF-953B-96FF3289A5F1}"/>
    <cellStyle name="Separador de milhares 2 43 2 2 2" xfId="8984" xr:uid="{8E0229CF-B88D-45BF-8AB8-93E9B8FB5C74}"/>
    <cellStyle name="Separador de milhares 2 43 2 2 2 2" xfId="20897" xr:uid="{231C5242-8211-4137-81B3-10D093D6C5DC}"/>
    <cellStyle name="Separador de milhares 2 43 2 2 2 3" xfId="14745" xr:uid="{89921378-060C-448F-BE5C-A0EBD630D2FA}"/>
    <cellStyle name="Separador de milhares 2 43 2 2 3" xfId="18078" xr:uid="{DE8BDB59-89EA-4880-8A24-2765CB67D5B2}"/>
    <cellStyle name="Separador de milhares 2 43 2 2 4" xfId="11967" xr:uid="{C31DA95D-7A19-471A-A2F1-964DA88264B6}"/>
    <cellStyle name="Separador de milhares 2 43 2 3" xfId="7574" xr:uid="{D76E8E99-0BEB-49B2-8A6B-427D4D0C6BDC}"/>
    <cellStyle name="Separador de milhares 2 43 2 3 2" xfId="19487" xr:uid="{ED05F1FF-450F-437F-A8C8-98E7191D0E8B}"/>
    <cellStyle name="Separador de milhares 2 43 2 3 3" xfId="13356" xr:uid="{760CABDB-6D1D-4378-9DAD-916A50F7CC73}"/>
    <cellStyle name="Separador de milhares 2 43 2 4" xfId="16668" xr:uid="{3C66D57B-904B-4C08-A6E0-E35F8360DDB3}"/>
    <cellStyle name="Separador de milhares 2 43 2 5" xfId="10578" xr:uid="{83712847-51A9-4BAE-BCCF-2ACACAD6AE99}"/>
    <cellStyle name="Separador de milhares 2 43 3" xfId="5217" xr:uid="{67BF0263-20A3-499C-89E2-80732CB95E2B}"/>
    <cellStyle name="Separador de milhares 2 43 3 2" xfId="6627" xr:uid="{310A52D9-B8EC-4FCD-B4E3-54B75DCCB40D}"/>
    <cellStyle name="Separador de milhares 2 43 3 2 2" xfId="9446" xr:uid="{D6C6E8FF-858E-4488-A0F3-85AC2C824FD5}"/>
    <cellStyle name="Separador de milhares 2 43 3 2 2 2" xfId="21359" xr:uid="{AC951439-FCEB-4FC3-A7FC-B9A0A879469A}"/>
    <cellStyle name="Separador de milhares 2 43 3 2 2 3" xfId="15202" xr:uid="{C325D6E6-8E23-4312-912A-13050BE35CBB}"/>
    <cellStyle name="Separador de milhares 2 43 3 2 3" xfId="18540" xr:uid="{8E293EF7-0E5E-4308-B80A-76A508361A88}"/>
    <cellStyle name="Separador de milhares 2 43 3 2 4" xfId="12424" xr:uid="{21505DDF-6B08-487A-9058-3DC398A5F3B2}"/>
    <cellStyle name="Separador de milhares 2 43 3 3" xfId="8036" xr:uid="{6622E8F9-0355-475F-85F2-CA6FDFEBF3C9}"/>
    <cellStyle name="Separador de milhares 2 43 3 3 2" xfId="19949" xr:uid="{367A1A17-A66F-48E6-96D9-07E1FD90D61A}"/>
    <cellStyle name="Separador de milhares 2 43 3 3 3" xfId="13813" xr:uid="{7D351D96-89A2-4F0C-8DC7-E381A4572077}"/>
    <cellStyle name="Separador de milhares 2 43 3 4" xfId="17130" xr:uid="{B1FBA06B-8DAE-4861-BB5F-7C1B0694DC5B}"/>
    <cellStyle name="Separador de milhares 2 43 3 5" xfId="11035" xr:uid="{36C89AB8-674A-4D91-A499-F75C81430C24}"/>
    <cellStyle name="Separador de milhares 2 43 4" xfId="5525" xr:uid="{B4B6DA8D-8ED9-4FA0-8BCA-772A5E06132F}"/>
    <cellStyle name="Separador de milhares 2 43 4 2" xfId="6935" xr:uid="{7E7B1211-C3CF-44A2-8366-F09B365C8B22}"/>
    <cellStyle name="Separador de milhares 2 43 4 2 2" xfId="9754" xr:uid="{459ABDE5-1FD5-4918-8374-13C494D44EA2}"/>
    <cellStyle name="Separador de milhares 2 43 4 2 2 2" xfId="21667" xr:uid="{5B2FAD3A-9D5D-43D8-8C61-EA0DE42600D8}"/>
    <cellStyle name="Separador de milhares 2 43 4 2 2 3" xfId="15506" xr:uid="{75EBB91B-F1A6-4C42-B66B-89A05811F969}"/>
    <cellStyle name="Separador de milhares 2 43 4 2 3" xfId="18848" xr:uid="{922159DE-40A2-4DDE-A25B-C9E5EC82D5E4}"/>
    <cellStyle name="Separador de milhares 2 43 4 2 4" xfId="12728" xr:uid="{E3DCB2D2-599F-4F36-94DE-4360AD224B22}"/>
    <cellStyle name="Separador de milhares 2 43 4 3" xfId="8344" xr:uid="{F018D029-8D44-4835-A086-FAF24589D898}"/>
    <cellStyle name="Separador de milhares 2 43 4 3 2" xfId="20257" xr:uid="{0A6626E8-4486-4CD0-B324-1E570A47B68F}"/>
    <cellStyle name="Separador de milhares 2 43 4 3 3" xfId="14117" xr:uid="{F1C93667-9DBF-47F4-A739-678057324908}"/>
    <cellStyle name="Separador de milhares 2 43 4 4" xfId="17438" xr:uid="{BDCDA66B-E719-4A29-8E8E-F9049E3DC9C3}"/>
    <cellStyle name="Separador de milhares 2 43 4 5" xfId="11339" xr:uid="{70B8435D-A531-4978-BAC6-67FA751C6B27}"/>
    <cellStyle name="Separador de milhares 2 43 5" xfId="5839" xr:uid="{E22720A9-F719-4556-A707-CFAD76873A39}"/>
    <cellStyle name="Separador de milhares 2 43 5 2" xfId="8658" xr:uid="{3802261C-CA37-44EF-925E-D8CE1365666F}"/>
    <cellStyle name="Separador de milhares 2 43 5 2 2" xfId="20571" xr:uid="{C5DFC4FA-B3EA-4348-AEA5-5536F68966C6}"/>
    <cellStyle name="Separador de milhares 2 43 5 2 3" xfId="14421" xr:uid="{B7D10CF1-0A1B-4E92-BD74-8856A9AB1FAB}"/>
    <cellStyle name="Separador de milhares 2 43 5 3" xfId="17752" xr:uid="{E9E713A3-3EFD-4B03-923D-279990E28BE4}"/>
    <cellStyle name="Separador de milhares 2 43 5 4" xfId="11643" xr:uid="{0667CEE5-D828-42E3-9341-5D4B293DCAFA}"/>
    <cellStyle name="Separador de milhares 2 43 6" xfId="7248" xr:uid="{C4BA84AB-CC08-49A2-BB89-830FE5BDDFA9}"/>
    <cellStyle name="Separador de milhares 2 43 6 2" xfId="19161" xr:uid="{33DB7D04-9BCB-4CF0-B075-E93F2C4B1218}"/>
    <cellStyle name="Separador de milhares 2 43 6 3" xfId="13032" xr:uid="{93733BA3-E4E7-47F3-9138-563241689B6A}"/>
    <cellStyle name="Separador de milhares 2 43 7" xfId="16168" xr:uid="{56EB202D-1388-4668-9FD6-7D8E1EDBE3FC}"/>
    <cellStyle name="Separador de milhares 2 43 8" xfId="10101" xr:uid="{6E54F04F-9CA7-4EDD-95A5-33E40C926E4F}"/>
    <cellStyle name="Separador de milhares 2 44" xfId="3860" xr:uid="{BC60A4E5-CAFA-4F04-968A-BBBCB07C9628}"/>
    <cellStyle name="Separador de milhares 2 44 2" xfId="4756" xr:uid="{58BAC04A-5208-45D3-BBBA-3CCE60616C27}"/>
    <cellStyle name="Separador de milhares 2 44 2 2" xfId="6166" xr:uid="{57481840-B349-4630-8F32-2B3604410097}"/>
    <cellStyle name="Separador de milhares 2 44 2 2 2" xfId="8985" xr:uid="{D21B85E1-25FF-42CF-9FDD-676624AD83DD}"/>
    <cellStyle name="Separador de milhares 2 44 2 2 2 2" xfId="20898" xr:uid="{69F4B200-134C-465F-90BC-E6DD1B8C9227}"/>
    <cellStyle name="Separador de milhares 2 44 2 2 2 3" xfId="14746" xr:uid="{4D6F1EC8-A4D3-4A9E-AEFF-101D3F136A66}"/>
    <cellStyle name="Separador de milhares 2 44 2 2 3" xfId="18079" xr:uid="{C45B4FF6-4B29-481B-AF68-FF17ACA91563}"/>
    <cellStyle name="Separador de milhares 2 44 2 2 4" xfId="11968" xr:uid="{C17F3B5B-CE14-4347-BCBB-3A7DB389510D}"/>
    <cellStyle name="Separador de milhares 2 44 2 3" xfId="7575" xr:uid="{191E950E-5BA1-4BBD-A988-D77F7EA2721F}"/>
    <cellStyle name="Separador de milhares 2 44 2 3 2" xfId="19488" xr:uid="{FD2CF69D-FBF2-4D4E-B654-6F030D35CACB}"/>
    <cellStyle name="Separador de milhares 2 44 2 3 3" xfId="13357" xr:uid="{948531D8-4DD2-4108-851D-466282D5130E}"/>
    <cellStyle name="Separador de milhares 2 44 2 4" xfId="16669" xr:uid="{BACDB154-50FA-4A85-8566-6AFCCEAA14C3}"/>
    <cellStyle name="Separador de milhares 2 44 2 5" xfId="10579" xr:uid="{7053C0F1-4CAC-4776-944E-1C5B2F56E384}"/>
    <cellStyle name="Separador de milhares 2 44 3" xfId="5218" xr:uid="{0B460DC0-62C2-469B-BD85-78CF5A7221A9}"/>
    <cellStyle name="Separador de milhares 2 44 3 2" xfId="6628" xr:uid="{46706E13-25D7-4271-9C3A-633A8CC16C6A}"/>
    <cellStyle name="Separador de milhares 2 44 3 2 2" xfId="9447" xr:uid="{FF5EE9C7-E5DC-429B-9B81-7167FD58DA16}"/>
    <cellStyle name="Separador de milhares 2 44 3 2 2 2" xfId="21360" xr:uid="{4E91D59D-7F94-4E7F-83DB-00E4AD4E815E}"/>
    <cellStyle name="Separador de milhares 2 44 3 2 2 3" xfId="15203" xr:uid="{67D3CBE5-8FE4-41A2-BEB3-30E60B146C5F}"/>
    <cellStyle name="Separador de milhares 2 44 3 2 3" xfId="18541" xr:uid="{15AAB72C-AAA3-4C33-8D2B-D65C4E7363E5}"/>
    <cellStyle name="Separador de milhares 2 44 3 2 4" xfId="12425" xr:uid="{7FC0B2F2-A23C-46A7-BE6F-DD9635D35438}"/>
    <cellStyle name="Separador de milhares 2 44 3 3" xfId="8037" xr:uid="{EECFC8CD-78D2-49E1-A89D-DD9EF8CB7193}"/>
    <cellStyle name="Separador de milhares 2 44 3 3 2" xfId="19950" xr:uid="{9FBBD0DD-381C-4141-BBAC-A0029EE92D34}"/>
    <cellStyle name="Separador de milhares 2 44 3 3 3" xfId="13814" xr:uid="{74977514-98EB-40C2-9E77-8EA98DCEE854}"/>
    <cellStyle name="Separador de milhares 2 44 3 4" xfId="17131" xr:uid="{31711010-C963-4EB2-B63D-72FC35BA4B6B}"/>
    <cellStyle name="Separador de milhares 2 44 3 5" xfId="11036" xr:uid="{1E008E0B-4DF7-4858-9255-5908C17189DB}"/>
    <cellStyle name="Separador de milhares 2 44 4" xfId="5526" xr:uid="{E201AD91-F644-49B0-B75F-35FCAB96B790}"/>
    <cellStyle name="Separador de milhares 2 44 4 2" xfId="6936" xr:uid="{663E4EC5-5835-4973-84C9-C6FB98EB7D78}"/>
    <cellStyle name="Separador de milhares 2 44 4 2 2" xfId="9755" xr:uid="{19F42632-46A6-4953-965F-4709AB2351DF}"/>
    <cellStyle name="Separador de milhares 2 44 4 2 2 2" xfId="21668" xr:uid="{C3BAD158-9402-4997-914F-0E830DE2BE39}"/>
    <cellStyle name="Separador de milhares 2 44 4 2 2 3" xfId="15507" xr:uid="{7E4513F1-7A44-47BB-A65A-02589722F364}"/>
    <cellStyle name="Separador de milhares 2 44 4 2 3" xfId="18849" xr:uid="{A7E5C6EB-12C1-47C3-B179-8AE60A7EF315}"/>
    <cellStyle name="Separador de milhares 2 44 4 2 4" xfId="12729" xr:uid="{A5233ED6-A269-4C1E-A73B-832F7A714BAA}"/>
    <cellStyle name="Separador de milhares 2 44 4 3" xfId="8345" xr:uid="{AAB1016B-3AD7-4E70-8DBF-A1792ACE028C}"/>
    <cellStyle name="Separador de milhares 2 44 4 3 2" xfId="20258" xr:uid="{3CEA29FD-2794-474F-95CE-5D9A7BE85672}"/>
    <cellStyle name="Separador de milhares 2 44 4 3 3" xfId="14118" xr:uid="{7C540410-672B-4426-969F-0E65E294D319}"/>
    <cellStyle name="Separador de milhares 2 44 4 4" xfId="17439" xr:uid="{8CB0A6C4-B975-4F80-9FFA-6BAA2BDEB8EF}"/>
    <cellStyle name="Separador de milhares 2 44 4 5" xfId="11340" xr:uid="{2D85E3C5-D34D-4935-9E2B-128C70BA3BFC}"/>
    <cellStyle name="Separador de milhares 2 44 5" xfId="5840" xr:uid="{0CC21305-3AAD-4E87-B576-78B0E5609A14}"/>
    <cellStyle name="Separador de milhares 2 44 5 2" xfId="8659" xr:uid="{45DBC611-0E89-43EB-B90C-24676EBA8EFB}"/>
    <cellStyle name="Separador de milhares 2 44 5 2 2" xfId="20572" xr:uid="{57D6D43E-17DA-496E-ACB4-15796A142BCC}"/>
    <cellStyle name="Separador de milhares 2 44 5 2 3" xfId="14422" xr:uid="{43DAE929-20CB-468B-B512-A8E7EB5B159D}"/>
    <cellStyle name="Separador de milhares 2 44 5 3" xfId="17753" xr:uid="{00623CE0-4717-4CF7-9FEA-9698CF615EF2}"/>
    <cellStyle name="Separador de milhares 2 44 5 4" xfId="11644" xr:uid="{E4F0A96E-A2CE-4A6C-AABA-88BF1BBC38F9}"/>
    <cellStyle name="Separador de milhares 2 44 6" xfId="7249" xr:uid="{F1F8B8DF-E621-45FE-A2C5-2122C8D9B0F1}"/>
    <cellStyle name="Separador de milhares 2 44 6 2" xfId="19162" xr:uid="{2EEAD3B0-AFC2-434D-9939-902257BEA4BA}"/>
    <cellStyle name="Separador de milhares 2 44 6 3" xfId="13033" xr:uid="{98EF9B35-734C-44C9-990D-64B991B9F010}"/>
    <cellStyle name="Separador de milhares 2 44 7" xfId="16169" xr:uid="{0EFAC093-1939-423C-8DA4-803274E47469}"/>
    <cellStyle name="Separador de milhares 2 44 8" xfId="10102" xr:uid="{707C9640-B3CD-4794-83FA-5B5744A479C0}"/>
    <cellStyle name="Separador de milhares 2 45" xfId="3861" xr:uid="{61F7DBB0-E399-4F4D-971F-CA740C753D0C}"/>
    <cellStyle name="Separador de milhares 2 45 2" xfId="4757" xr:uid="{C0664D68-F50B-42A7-B09E-57FDD9B9DD5B}"/>
    <cellStyle name="Separador de milhares 2 45 2 2" xfId="6167" xr:uid="{DCADF9F2-6B92-400E-875A-04CCFCA0CC17}"/>
    <cellStyle name="Separador de milhares 2 45 2 2 2" xfId="8986" xr:uid="{05FC2692-B399-4944-B0E6-F1C2F94F0AA5}"/>
    <cellStyle name="Separador de milhares 2 45 2 2 2 2" xfId="20899" xr:uid="{3962E60A-C14A-43E6-ABEA-4C3B003DCBB5}"/>
    <cellStyle name="Separador de milhares 2 45 2 2 2 3" xfId="14747" xr:uid="{6EBD6FF4-7F10-43EC-9C69-081EB06D512E}"/>
    <cellStyle name="Separador de milhares 2 45 2 2 3" xfId="18080" xr:uid="{D21CA2FC-9CD0-4A76-B800-9F8C2765A456}"/>
    <cellStyle name="Separador de milhares 2 45 2 2 4" xfId="11969" xr:uid="{54D2F8B3-7BAC-4B3D-8CD4-A9D0B478D4F9}"/>
    <cellStyle name="Separador de milhares 2 45 2 3" xfId="7576" xr:uid="{E48B2ADC-CE0B-4435-BF31-BE93D4CA7C69}"/>
    <cellStyle name="Separador de milhares 2 45 2 3 2" xfId="19489" xr:uid="{358A4BA5-72CB-4E54-8C61-0A8DEF2750FE}"/>
    <cellStyle name="Separador de milhares 2 45 2 3 3" xfId="13358" xr:uid="{096F741C-1B42-478A-BC9E-3BF525082BDC}"/>
    <cellStyle name="Separador de milhares 2 45 2 4" xfId="16670" xr:uid="{8D82D054-8703-439E-B73C-27043762F80C}"/>
    <cellStyle name="Separador de milhares 2 45 2 5" xfId="10580" xr:uid="{3ED0FD87-C5F4-47EE-8BEB-2D0B2666BCC2}"/>
    <cellStyle name="Separador de milhares 2 45 3" xfId="5219" xr:uid="{635E4313-8681-430D-AF49-9884572CDBE6}"/>
    <cellStyle name="Separador de milhares 2 45 3 2" xfId="6629" xr:uid="{208DA859-0A6A-48E5-8C36-202302D9D593}"/>
    <cellStyle name="Separador de milhares 2 45 3 2 2" xfId="9448" xr:uid="{C3DB6012-B858-4C20-BE4E-2CF7171BD1F1}"/>
    <cellStyle name="Separador de milhares 2 45 3 2 2 2" xfId="21361" xr:uid="{457522F4-9B94-4F20-8069-887EE8ACAA3F}"/>
    <cellStyle name="Separador de milhares 2 45 3 2 2 3" xfId="15204" xr:uid="{CD19616D-78D8-4A20-83BA-C76E522A9CDE}"/>
    <cellStyle name="Separador de milhares 2 45 3 2 3" xfId="18542" xr:uid="{CDA7AB6A-33B7-4677-BFB7-5F6C9B851E0A}"/>
    <cellStyle name="Separador de milhares 2 45 3 2 4" xfId="12426" xr:uid="{FA9F7349-5D69-4AAA-B1B7-724E85CA9F08}"/>
    <cellStyle name="Separador de milhares 2 45 3 3" xfId="8038" xr:uid="{C79BB360-CE85-4C0D-B4EB-FF1EC36D1B11}"/>
    <cellStyle name="Separador de milhares 2 45 3 3 2" xfId="19951" xr:uid="{1585E547-B53E-479E-943A-0CAF06ADF9F0}"/>
    <cellStyle name="Separador de milhares 2 45 3 3 3" xfId="13815" xr:uid="{4C298500-928F-4F2F-BD20-7F2215B16035}"/>
    <cellStyle name="Separador de milhares 2 45 3 4" xfId="17132" xr:uid="{38FDB7E2-F345-47D2-A420-27C79CA91CB5}"/>
    <cellStyle name="Separador de milhares 2 45 3 5" xfId="11037" xr:uid="{FFB05A33-0A73-4650-975F-D6783D6E6300}"/>
    <cellStyle name="Separador de milhares 2 45 4" xfId="5527" xr:uid="{F706A076-AB42-4398-8BB0-34FD9ABD516A}"/>
    <cellStyle name="Separador de milhares 2 45 4 2" xfId="6937" xr:uid="{56387796-18B2-4E01-A10D-0F98EFEC2EEE}"/>
    <cellStyle name="Separador de milhares 2 45 4 2 2" xfId="9756" xr:uid="{0C2EAF86-7159-484E-971E-849EA6531CAD}"/>
    <cellStyle name="Separador de milhares 2 45 4 2 2 2" xfId="21669" xr:uid="{1F6A62C8-8E06-43F4-88DB-2667CDDCB061}"/>
    <cellStyle name="Separador de milhares 2 45 4 2 2 3" xfId="15508" xr:uid="{4B91748B-EDDB-4905-8A0D-73612FE397B5}"/>
    <cellStyle name="Separador de milhares 2 45 4 2 3" xfId="18850" xr:uid="{B7ABFFDC-8FA8-4664-9EAC-5B8082B9E4C6}"/>
    <cellStyle name="Separador de milhares 2 45 4 2 4" xfId="12730" xr:uid="{62BA27E9-79A8-4645-98FA-BF8B6E2134F1}"/>
    <cellStyle name="Separador de milhares 2 45 4 3" xfId="8346" xr:uid="{4A38F626-79E9-4B5E-BC7F-7BD284925864}"/>
    <cellStyle name="Separador de milhares 2 45 4 3 2" xfId="20259" xr:uid="{78180BB5-F7B6-4F1C-B900-4BCC100E67A5}"/>
    <cellStyle name="Separador de milhares 2 45 4 3 3" xfId="14119" xr:uid="{A8318C9E-DFDC-4E18-8738-79293CD48B03}"/>
    <cellStyle name="Separador de milhares 2 45 4 4" xfId="17440" xr:uid="{7933486F-F0AD-448B-9A2F-37D8E014BD04}"/>
    <cellStyle name="Separador de milhares 2 45 4 5" xfId="11341" xr:uid="{0853C1A8-70DA-42AD-A2EF-287B595B67A4}"/>
    <cellStyle name="Separador de milhares 2 45 5" xfId="5841" xr:uid="{92E47CA8-DAAA-4247-91C3-79E8601E087F}"/>
    <cellStyle name="Separador de milhares 2 45 5 2" xfId="8660" xr:uid="{95F7D3AA-3DFB-43E7-9B99-2882428B48A0}"/>
    <cellStyle name="Separador de milhares 2 45 5 2 2" xfId="20573" xr:uid="{2DF82CBB-F84C-4343-B899-1BEDBFF53E65}"/>
    <cellStyle name="Separador de milhares 2 45 5 2 3" xfId="14423" xr:uid="{372795F9-CC72-473B-8F00-6F8A2C05E8F9}"/>
    <cellStyle name="Separador de milhares 2 45 5 3" xfId="17754" xr:uid="{CA3D3AAD-3000-43E2-8FF7-D7A522CA9C4E}"/>
    <cellStyle name="Separador de milhares 2 45 5 4" xfId="11645" xr:uid="{62F60C4A-0E5F-4635-B74E-736EBC1AE3EA}"/>
    <cellStyle name="Separador de milhares 2 45 6" xfId="7250" xr:uid="{6B16F8FD-0394-4A02-8319-A8135A3FE318}"/>
    <cellStyle name="Separador de milhares 2 45 6 2" xfId="19163" xr:uid="{C52654BF-78A4-48A4-97FC-06914600ACA2}"/>
    <cellStyle name="Separador de milhares 2 45 6 3" xfId="13034" xr:uid="{99FFF2D1-BB7A-470A-B3F8-B1249F81D930}"/>
    <cellStyle name="Separador de milhares 2 45 7" xfId="16170" xr:uid="{03422155-3C3E-4A0C-9613-F3D1CD577A32}"/>
    <cellStyle name="Separador de milhares 2 45 8" xfId="10103" xr:uid="{2678D65C-01C5-4FB8-9C3C-91717D630A79}"/>
    <cellStyle name="Separador de milhares 2 46" xfId="3862" xr:uid="{316247C1-5368-4AE2-8966-2E8E95B8A7DD}"/>
    <cellStyle name="Separador de milhares 2 46 2" xfId="4758" xr:uid="{55FFB6B0-91F5-4196-BD21-696C1F10C1F4}"/>
    <cellStyle name="Separador de milhares 2 46 2 2" xfId="6168" xr:uid="{9EBC1686-15F1-4708-844D-AFAB4D71513C}"/>
    <cellStyle name="Separador de milhares 2 46 2 2 2" xfId="8987" xr:uid="{9E920DEB-1987-464C-848E-1BABC85B27D1}"/>
    <cellStyle name="Separador de milhares 2 46 2 2 2 2" xfId="20900" xr:uid="{880F0CCD-8860-4CC1-9D89-812CDD9246A1}"/>
    <cellStyle name="Separador de milhares 2 46 2 2 2 3" xfId="14748" xr:uid="{8A036578-AD98-4100-A8A3-C45B1A84CFB7}"/>
    <cellStyle name="Separador de milhares 2 46 2 2 3" xfId="18081" xr:uid="{1A8464DD-66FD-42FC-B953-7CAF81270628}"/>
    <cellStyle name="Separador de milhares 2 46 2 2 4" xfId="11970" xr:uid="{00C48445-F5D5-4B38-8B95-B672BEF0534A}"/>
    <cellStyle name="Separador de milhares 2 46 2 3" xfId="7577" xr:uid="{07F1A9C9-B1E5-4FAE-8E05-F1B25C61E03A}"/>
    <cellStyle name="Separador de milhares 2 46 2 3 2" xfId="19490" xr:uid="{65874476-2518-41F7-99B4-0AC3373F44CA}"/>
    <cellStyle name="Separador de milhares 2 46 2 3 3" xfId="13359" xr:uid="{CAA33B9B-E04D-4D35-A1D0-4CD8C262C384}"/>
    <cellStyle name="Separador de milhares 2 46 2 4" xfId="16671" xr:uid="{D68BC089-7262-40C3-BA1B-D277C456FD0E}"/>
    <cellStyle name="Separador de milhares 2 46 2 5" xfId="10581" xr:uid="{7DD98010-35FE-4352-9AE1-E796406B8491}"/>
    <cellStyle name="Separador de milhares 2 46 3" xfId="5220" xr:uid="{24149144-AF24-4808-A904-AC0B51016586}"/>
    <cellStyle name="Separador de milhares 2 46 3 2" xfId="6630" xr:uid="{560DBC04-93DC-462B-B7AF-1E4E0B5A20A9}"/>
    <cellStyle name="Separador de milhares 2 46 3 2 2" xfId="9449" xr:uid="{343379FF-4A3E-4C65-84C2-09BAE6451311}"/>
    <cellStyle name="Separador de milhares 2 46 3 2 2 2" xfId="21362" xr:uid="{0AA411B9-57E3-495B-B53E-5BD0866CCF1E}"/>
    <cellStyle name="Separador de milhares 2 46 3 2 2 3" xfId="15205" xr:uid="{283C10D8-C45D-4096-8C00-E9DC758BD8C6}"/>
    <cellStyle name="Separador de milhares 2 46 3 2 3" xfId="18543" xr:uid="{AD0EF4DF-9211-4607-A7FF-9943032542D3}"/>
    <cellStyle name="Separador de milhares 2 46 3 2 4" xfId="12427" xr:uid="{5E0890EB-7891-4CC3-A1D7-05DE9B5CC987}"/>
    <cellStyle name="Separador de milhares 2 46 3 3" xfId="8039" xr:uid="{B618534A-6115-44F0-BF18-D6C8C393E787}"/>
    <cellStyle name="Separador de milhares 2 46 3 3 2" xfId="19952" xr:uid="{1DBD89A8-9D1D-48C0-9FDB-5BC833F8327F}"/>
    <cellStyle name="Separador de milhares 2 46 3 3 3" xfId="13816" xr:uid="{1A0C6F70-AF56-46D0-9C4F-68090D51C949}"/>
    <cellStyle name="Separador de milhares 2 46 3 4" xfId="17133" xr:uid="{09DB382A-1EB6-4588-A8CB-979B72AEA9B2}"/>
    <cellStyle name="Separador de milhares 2 46 3 5" xfId="11038" xr:uid="{5AF8C3A0-FE4C-4D67-A362-32128458B1C8}"/>
    <cellStyle name="Separador de milhares 2 46 4" xfId="5528" xr:uid="{1295669A-A617-4A8D-A3DE-C563D698CEB1}"/>
    <cellStyle name="Separador de milhares 2 46 4 2" xfId="6938" xr:uid="{57D59D9F-B156-4073-83BE-1501A0F8DDBC}"/>
    <cellStyle name="Separador de milhares 2 46 4 2 2" xfId="9757" xr:uid="{7D9FE43C-B837-4159-AA20-38608A1E2550}"/>
    <cellStyle name="Separador de milhares 2 46 4 2 2 2" xfId="21670" xr:uid="{27194E21-ACC1-43E6-92CD-9D36C269C90E}"/>
    <cellStyle name="Separador de milhares 2 46 4 2 2 3" xfId="15509" xr:uid="{C5BC9105-9065-4E39-8831-1B95A3882891}"/>
    <cellStyle name="Separador de milhares 2 46 4 2 3" xfId="18851" xr:uid="{44BBCE72-CD70-4677-930E-80379F47C20E}"/>
    <cellStyle name="Separador de milhares 2 46 4 2 4" xfId="12731" xr:uid="{E8EC261C-B03D-4ED2-822A-4C09200D6898}"/>
    <cellStyle name="Separador de milhares 2 46 4 3" xfId="8347" xr:uid="{D8D04BA2-79E8-452A-91C3-4B41D37640BE}"/>
    <cellStyle name="Separador de milhares 2 46 4 3 2" xfId="20260" xr:uid="{F7DBCC14-B040-4A24-839F-646F71E5F662}"/>
    <cellStyle name="Separador de milhares 2 46 4 3 3" xfId="14120" xr:uid="{344648BD-1220-4CC1-B291-C986976A34F1}"/>
    <cellStyle name="Separador de milhares 2 46 4 4" xfId="17441" xr:uid="{D79AD9DF-D118-401F-BB28-AB2F91B2729E}"/>
    <cellStyle name="Separador de milhares 2 46 4 5" xfId="11342" xr:uid="{747AE884-DFFF-4F46-A685-8B37E9D1F9FA}"/>
    <cellStyle name="Separador de milhares 2 46 5" xfId="5842" xr:uid="{167EC864-CC9F-4026-A077-B4A19261FF9F}"/>
    <cellStyle name="Separador de milhares 2 46 5 2" xfId="8661" xr:uid="{DA52657E-14A9-427E-A87C-96958005C167}"/>
    <cellStyle name="Separador de milhares 2 46 5 2 2" xfId="20574" xr:uid="{3ADB82EA-15B8-41A6-AAD4-C6C11C4736C5}"/>
    <cellStyle name="Separador de milhares 2 46 5 2 3" xfId="14424" xr:uid="{09E2B5BA-572D-4251-93E7-39615FB858D7}"/>
    <cellStyle name="Separador de milhares 2 46 5 3" xfId="17755" xr:uid="{DB1E7F3A-D28C-4C39-B6A7-6E6C4C26A581}"/>
    <cellStyle name="Separador de milhares 2 46 5 4" xfId="11646" xr:uid="{AD6A1D4E-39D9-43FE-87B5-94533E2875A8}"/>
    <cellStyle name="Separador de milhares 2 46 6" xfId="7251" xr:uid="{C4EDE687-A4BC-4A24-AC63-367A9AEA52C1}"/>
    <cellStyle name="Separador de milhares 2 46 6 2" xfId="19164" xr:uid="{B508939D-46C8-4B10-B6B7-DA35A8264B36}"/>
    <cellStyle name="Separador de milhares 2 46 6 3" xfId="13035" xr:uid="{1A1E5589-0252-4D08-9B3D-CD5731BA0C01}"/>
    <cellStyle name="Separador de milhares 2 46 7" xfId="16171" xr:uid="{DB13B2BD-07A0-461F-8EF2-1AB8BD1AF5A9}"/>
    <cellStyle name="Separador de milhares 2 46 8" xfId="10104" xr:uid="{A2AACCA8-CA19-4496-BBD1-C690A0C9254E}"/>
    <cellStyle name="Separador de milhares 2 47" xfId="3863" xr:uid="{943B8C1C-CF9B-4B32-A218-862683F5DE9C}"/>
    <cellStyle name="Separador de milhares 2 47 2" xfId="4759" xr:uid="{5F26ACC2-16A9-49C4-A687-05E1B9FE3C45}"/>
    <cellStyle name="Separador de milhares 2 47 2 2" xfId="6169" xr:uid="{06853F09-D832-4CAB-8249-C97041B2690F}"/>
    <cellStyle name="Separador de milhares 2 47 2 2 2" xfId="8988" xr:uid="{9A2FDD53-5B85-4137-98BE-225644519E6D}"/>
    <cellStyle name="Separador de milhares 2 47 2 2 2 2" xfId="20901" xr:uid="{3EFC9D68-7089-40C2-ADE6-035E657C52E4}"/>
    <cellStyle name="Separador de milhares 2 47 2 2 2 3" xfId="14749" xr:uid="{B5654707-1C75-444F-BB8E-DE54990214DD}"/>
    <cellStyle name="Separador de milhares 2 47 2 2 3" xfId="18082" xr:uid="{D9AED45D-A834-4FBE-B089-05ABCF9875AF}"/>
    <cellStyle name="Separador de milhares 2 47 2 2 4" xfId="11971" xr:uid="{A9BDC853-45AB-41F5-B29C-C263D7D4212B}"/>
    <cellStyle name="Separador de milhares 2 47 2 3" xfId="7578" xr:uid="{1B529E79-E0CD-4FB0-9789-8758C1BD28C4}"/>
    <cellStyle name="Separador de milhares 2 47 2 3 2" xfId="19491" xr:uid="{42CDAFC7-160F-4D8A-B5E2-EFD520AF501B}"/>
    <cellStyle name="Separador de milhares 2 47 2 3 3" xfId="13360" xr:uid="{54E77747-3E28-4772-8F6E-6D9D51CFD310}"/>
    <cellStyle name="Separador de milhares 2 47 2 4" xfId="16672" xr:uid="{56C7E244-831B-4D70-B8E5-A8EA2780501E}"/>
    <cellStyle name="Separador de milhares 2 47 2 5" xfId="10582" xr:uid="{DD5F5005-B577-4DE3-9216-92767CB6C1D6}"/>
    <cellStyle name="Separador de milhares 2 47 3" xfId="5221" xr:uid="{81B50C50-F2E8-44F5-880B-EA8AB4D1F3E1}"/>
    <cellStyle name="Separador de milhares 2 47 3 2" xfId="6631" xr:uid="{F88E2C32-BD5B-4144-91F0-7BE56B9C8391}"/>
    <cellStyle name="Separador de milhares 2 47 3 2 2" xfId="9450" xr:uid="{3770640E-B21B-4B2E-BC3D-2B1D313A157D}"/>
    <cellStyle name="Separador de milhares 2 47 3 2 2 2" xfId="21363" xr:uid="{DDB212D1-01F7-4731-A0F6-07D64918F8AB}"/>
    <cellStyle name="Separador de milhares 2 47 3 2 2 3" xfId="15206" xr:uid="{F0A22326-1DB6-44B6-925D-E288EDBDE4E0}"/>
    <cellStyle name="Separador de milhares 2 47 3 2 3" xfId="18544" xr:uid="{DA30C4E4-0944-4C29-91D1-571131D4A1A1}"/>
    <cellStyle name="Separador de milhares 2 47 3 2 4" xfId="12428" xr:uid="{CA3F3389-9770-47E7-8B48-8805149DF437}"/>
    <cellStyle name="Separador de milhares 2 47 3 3" xfId="8040" xr:uid="{AC3E32CA-7A0D-4EEB-8DF5-BEBDF0687B08}"/>
    <cellStyle name="Separador de milhares 2 47 3 3 2" xfId="19953" xr:uid="{6D625F5E-841B-476E-BD0A-78CDCE800400}"/>
    <cellStyle name="Separador de milhares 2 47 3 3 3" xfId="13817" xr:uid="{02EE7DDD-1CFA-4C20-A220-2C804F5E4CDC}"/>
    <cellStyle name="Separador de milhares 2 47 3 4" xfId="17134" xr:uid="{4DA4ACFF-2D1C-4E2A-92B1-786095838CA8}"/>
    <cellStyle name="Separador de milhares 2 47 3 5" xfId="11039" xr:uid="{0DA4BDCB-75B9-4F0F-9D47-4B126E0EACA1}"/>
    <cellStyle name="Separador de milhares 2 47 4" xfId="5529" xr:uid="{29E3CA1B-055F-4620-AF30-270FD6CCB415}"/>
    <cellStyle name="Separador de milhares 2 47 4 2" xfId="6939" xr:uid="{D73BB28A-4829-48B5-91AE-A34AE8E19AB1}"/>
    <cellStyle name="Separador de milhares 2 47 4 2 2" xfId="9758" xr:uid="{94E30F41-7409-4545-8F31-E16D9AA3083B}"/>
    <cellStyle name="Separador de milhares 2 47 4 2 2 2" xfId="21671" xr:uid="{91D64BBD-5327-4CF1-BF12-01A2ADF3217F}"/>
    <cellStyle name="Separador de milhares 2 47 4 2 2 3" xfId="15510" xr:uid="{619CE07E-C769-42FC-80E2-932B527A4B26}"/>
    <cellStyle name="Separador de milhares 2 47 4 2 3" xfId="18852" xr:uid="{948617F4-3FC3-49F6-B456-0F201BA24075}"/>
    <cellStyle name="Separador de milhares 2 47 4 2 4" xfId="12732" xr:uid="{98BE0F35-909D-4D74-9D63-91B1EA369775}"/>
    <cellStyle name="Separador de milhares 2 47 4 3" xfId="8348" xr:uid="{C7BF8346-B5B0-4830-A78E-0A1F0E98A3A7}"/>
    <cellStyle name="Separador de milhares 2 47 4 3 2" xfId="20261" xr:uid="{91C2931F-8074-44F1-8B46-C7F31A7867B2}"/>
    <cellStyle name="Separador de milhares 2 47 4 3 3" xfId="14121" xr:uid="{8FE49705-4EF3-48F6-8BCB-0286FB5D18CD}"/>
    <cellStyle name="Separador de milhares 2 47 4 4" xfId="17442" xr:uid="{035CACDC-E821-4130-9554-A185EC833E76}"/>
    <cellStyle name="Separador de milhares 2 47 4 5" xfId="11343" xr:uid="{D8629725-AAF1-4E97-8AE3-7788A4A7B594}"/>
    <cellStyle name="Separador de milhares 2 47 5" xfId="5843" xr:uid="{DB3C3C25-6F41-4695-9D49-1C3D4D12E534}"/>
    <cellStyle name="Separador de milhares 2 47 5 2" xfId="8662" xr:uid="{38B17335-C069-4543-90BD-14A24A3099FD}"/>
    <cellStyle name="Separador de milhares 2 47 5 2 2" xfId="20575" xr:uid="{D1C13914-C06B-4FD6-B2AF-48785B46FA68}"/>
    <cellStyle name="Separador de milhares 2 47 5 2 3" xfId="14425" xr:uid="{89401D3D-CCC0-4915-9E55-AF494C94E2DE}"/>
    <cellStyle name="Separador de milhares 2 47 5 3" xfId="17756" xr:uid="{207DA7FA-8ED7-41D9-B0F7-4FE9FA657D94}"/>
    <cellStyle name="Separador de milhares 2 47 5 4" xfId="11647" xr:uid="{3658B9DD-CC3A-4679-90BC-C1230A4EA8CC}"/>
    <cellStyle name="Separador de milhares 2 47 6" xfId="7252" xr:uid="{C26F8421-4942-4CDB-9C13-415268EBC500}"/>
    <cellStyle name="Separador de milhares 2 47 6 2" xfId="19165" xr:uid="{FB49F964-2F9D-4194-90C8-6DF31DBEAD95}"/>
    <cellStyle name="Separador de milhares 2 47 6 3" xfId="13036" xr:uid="{BE9DCE23-ECBB-4183-9D2A-2CC38D64B14E}"/>
    <cellStyle name="Separador de milhares 2 47 7" xfId="16172" xr:uid="{2154D9E9-5CDD-47DE-B0CE-ED0A13FA7202}"/>
    <cellStyle name="Separador de milhares 2 47 8" xfId="10105" xr:uid="{37D6DBFA-1476-4185-BBDD-BBEFF702E36E}"/>
    <cellStyle name="Separador de milhares 2 48" xfId="3864" xr:uid="{1FDEDE57-5348-453F-9CE4-D16C7BFB77E0}"/>
    <cellStyle name="Separador de milhares 2 48 2" xfId="4760" xr:uid="{F74FBA39-04D6-4245-83E6-37A1F45E31B8}"/>
    <cellStyle name="Separador de milhares 2 48 2 2" xfId="6170" xr:uid="{CB321F1C-79AF-40CC-B076-B207B71E4C5D}"/>
    <cellStyle name="Separador de milhares 2 48 2 2 2" xfId="8989" xr:uid="{730FE4A9-2EF5-41C9-97B4-057A3F7A33CE}"/>
    <cellStyle name="Separador de milhares 2 48 2 2 2 2" xfId="20902" xr:uid="{D9F5D548-751D-4803-A0A4-806FE35709EC}"/>
    <cellStyle name="Separador de milhares 2 48 2 2 2 3" xfId="14750" xr:uid="{7EE288F7-FA88-4D6F-81FC-BC87AF540012}"/>
    <cellStyle name="Separador de milhares 2 48 2 2 3" xfId="18083" xr:uid="{1CCB497F-D0F3-4993-83AC-ABCE93FC0718}"/>
    <cellStyle name="Separador de milhares 2 48 2 2 4" xfId="11972" xr:uid="{60D2AD51-A10F-4F9D-951B-291BF74B370A}"/>
    <cellStyle name="Separador de milhares 2 48 2 3" xfId="7579" xr:uid="{AD158532-072F-4A0E-99A0-583540B8ECA9}"/>
    <cellStyle name="Separador de milhares 2 48 2 3 2" xfId="19492" xr:uid="{48F029A9-C2BC-40B5-8B0A-FC7BBB2B320D}"/>
    <cellStyle name="Separador de milhares 2 48 2 3 3" xfId="13361" xr:uid="{C7F9B8E5-FBAA-4506-8A9A-8CEE9CC60601}"/>
    <cellStyle name="Separador de milhares 2 48 2 4" xfId="16673" xr:uid="{FFAE3254-CFF6-4BB8-A3B5-59D737E36898}"/>
    <cellStyle name="Separador de milhares 2 48 2 5" xfId="10583" xr:uid="{C46EC824-024D-4657-958A-B65EED9B3038}"/>
    <cellStyle name="Separador de milhares 2 48 3" xfId="5222" xr:uid="{1F10C7DE-EE26-469B-8BCC-B90E2CACC69D}"/>
    <cellStyle name="Separador de milhares 2 48 3 2" xfId="6632" xr:uid="{E90C48DE-7DFF-4D97-B05B-5AD21B160C72}"/>
    <cellStyle name="Separador de milhares 2 48 3 2 2" xfId="9451" xr:uid="{692FB6A0-535D-4439-BE0A-BA8EE3F28662}"/>
    <cellStyle name="Separador de milhares 2 48 3 2 2 2" xfId="21364" xr:uid="{F342C586-D6DE-46F7-A987-2DD6FE850391}"/>
    <cellStyle name="Separador de milhares 2 48 3 2 2 3" xfId="15207" xr:uid="{BE6330F5-F484-47A5-8461-AD0079479CA5}"/>
    <cellStyle name="Separador de milhares 2 48 3 2 3" xfId="18545" xr:uid="{E30CECB4-EEDB-452A-ACDB-A5967C42ADAE}"/>
    <cellStyle name="Separador de milhares 2 48 3 2 4" xfId="12429" xr:uid="{4AF4C0AD-E419-4CC6-97C8-4CA77CEAEC5D}"/>
    <cellStyle name="Separador de milhares 2 48 3 3" xfId="8041" xr:uid="{D495587C-9E79-42A1-ABDD-97C8D2DA8110}"/>
    <cellStyle name="Separador de milhares 2 48 3 3 2" xfId="19954" xr:uid="{6D1A7F21-5FC0-46CB-9C34-74D82EF4D239}"/>
    <cellStyle name="Separador de milhares 2 48 3 3 3" xfId="13818" xr:uid="{2B892C33-1CB9-49E2-901A-CAB74F421912}"/>
    <cellStyle name="Separador de milhares 2 48 3 4" xfId="17135" xr:uid="{076D5FE8-C1FD-47A7-96AD-F21587E59FB4}"/>
    <cellStyle name="Separador de milhares 2 48 3 5" xfId="11040" xr:uid="{D88E51BB-687F-4D8F-9953-2C2EAE8BA55B}"/>
    <cellStyle name="Separador de milhares 2 48 4" xfId="5530" xr:uid="{368D1A38-D31C-4B4D-93D3-45911775251F}"/>
    <cellStyle name="Separador de milhares 2 48 4 2" xfId="6940" xr:uid="{62639038-386A-4088-AE5D-D98D1117B168}"/>
    <cellStyle name="Separador de milhares 2 48 4 2 2" xfId="9759" xr:uid="{A6FFB2E9-3EEF-4F12-A328-40C8E893620A}"/>
    <cellStyle name="Separador de milhares 2 48 4 2 2 2" xfId="21672" xr:uid="{46D5AC0E-A139-4EDE-A1D2-863771E583C3}"/>
    <cellStyle name="Separador de milhares 2 48 4 2 2 3" xfId="15511" xr:uid="{8DD06FA6-A95C-4ECE-A891-CF1150A0815C}"/>
    <cellStyle name="Separador de milhares 2 48 4 2 3" xfId="18853" xr:uid="{992846FB-4513-443A-890D-2D2077E7EDF9}"/>
    <cellStyle name="Separador de milhares 2 48 4 2 4" xfId="12733" xr:uid="{767AC78D-E7F1-4A4A-8B57-97F66DDF0673}"/>
    <cellStyle name="Separador de milhares 2 48 4 3" xfId="8349" xr:uid="{E8A9E620-CEC3-4DA6-BAF4-142B004AF6CB}"/>
    <cellStyle name="Separador de milhares 2 48 4 3 2" xfId="20262" xr:uid="{C0F6DC6E-D053-4EC2-8D3D-A63E29793839}"/>
    <cellStyle name="Separador de milhares 2 48 4 3 3" xfId="14122" xr:uid="{412D4FE3-476D-48C4-9A61-7D264D467AAE}"/>
    <cellStyle name="Separador de milhares 2 48 4 4" xfId="17443" xr:uid="{5787D928-8FC4-4A32-9C0C-EA3ADB0773F3}"/>
    <cellStyle name="Separador de milhares 2 48 4 5" xfId="11344" xr:uid="{CBE9C6C2-3A79-4944-9C37-E6DFD9A5657A}"/>
    <cellStyle name="Separador de milhares 2 48 5" xfId="5844" xr:uid="{CF8A946E-177B-4185-A512-86E6D4F59274}"/>
    <cellStyle name="Separador de milhares 2 48 5 2" xfId="8663" xr:uid="{F413F739-6B3B-4CA5-B8E2-68D052B79C01}"/>
    <cellStyle name="Separador de milhares 2 48 5 2 2" xfId="20576" xr:uid="{EAA2F612-25A6-413F-A069-D3A2703F634F}"/>
    <cellStyle name="Separador de milhares 2 48 5 2 3" xfId="14426" xr:uid="{04448834-6C9C-4153-9056-FCC4897972F9}"/>
    <cellStyle name="Separador de milhares 2 48 5 3" xfId="17757" xr:uid="{D92901B4-9F1A-472E-9EE3-828DA7AF33C8}"/>
    <cellStyle name="Separador de milhares 2 48 5 4" xfId="11648" xr:uid="{47BB82E6-8137-4AB5-AE80-53AB54C2F6CE}"/>
    <cellStyle name="Separador de milhares 2 48 6" xfId="7253" xr:uid="{B72C132A-2933-49A5-A08C-5747AD9F259F}"/>
    <cellStyle name="Separador de milhares 2 48 6 2" xfId="19166" xr:uid="{A8F55FCC-B8A0-4C9D-8597-12940A7B840F}"/>
    <cellStyle name="Separador de milhares 2 48 6 3" xfId="13037" xr:uid="{927CF163-7689-47E1-A7E8-F196A52C6D02}"/>
    <cellStyle name="Separador de milhares 2 48 7" xfId="16173" xr:uid="{3B191276-14B1-496F-A368-0C994ADDCF6D}"/>
    <cellStyle name="Separador de milhares 2 48 8" xfId="10106" xr:uid="{035A5F20-8379-49BF-8BFA-3CF945240D0A}"/>
    <cellStyle name="Separador de milhares 2 49" xfId="3865" xr:uid="{D2BC0417-42D3-42E2-BC06-2C8C680CBFF2}"/>
    <cellStyle name="Separador de milhares 2 49 2" xfId="4761" xr:uid="{A5A677A3-400F-4CFE-BA28-35906740C41F}"/>
    <cellStyle name="Separador de milhares 2 49 2 2" xfId="6171" xr:uid="{883FB7D9-D816-4110-A17B-4F7FD95AA9A4}"/>
    <cellStyle name="Separador de milhares 2 49 2 2 2" xfId="8990" xr:uid="{D196EABF-E176-4DC6-A1C6-91FC2845DE2A}"/>
    <cellStyle name="Separador de milhares 2 49 2 2 2 2" xfId="20903" xr:uid="{DD479AEC-E5B0-45EC-95DC-F0D328631019}"/>
    <cellStyle name="Separador de milhares 2 49 2 2 2 3" xfId="14751" xr:uid="{52265A69-8787-45EB-9811-5D7422DCEC67}"/>
    <cellStyle name="Separador de milhares 2 49 2 2 3" xfId="18084" xr:uid="{E50FB876-20D6-4957-9086-ABEBE018FF3E}"/>
    <cellStyle name="Separador de milhares 2 49 2 2 4" xfId="11973" xr:uid="{7FC6E07A-225A-48E8-906A-BD1A4762D895}"/>
    <cellStyle name="Separador de milhares 2 49 2 3" xfId="7580" xr:uid="{0B6849AA-003D-40F0-8767-A8CE864AB260}"/>
    <cellStyle name="Separador de milhares 2 49 2 3 2" xfId="19493" xr:uid="{EA101990-481D-4191-8F32-AFFB57742EE5}"/>
    <cellStyle name="Separador de milhares 2 49 2 3 3" xfId="13362" xr:uid="{EF8E6451-4CBA-4F38-A491-56C2128811A5}"/>
    <cellStyle name="Separador de milhares 2 49 2 4" xfId="16674" xr:uid="{1073D97A-A485-438C-9408-78CBDB3191E6}"/>
    <cellStyle name="Separador de milhares 2 49 2 5" xfId="10584" xr:uid="{ADAC075F-B24F-4AA2-9372-90E0F799369A}"/>
    <cellStyle name="Separador de milhares 2 49 3" xfId="5223" xr:uid="{380539B5-6914-4897-B521-F59FD21CF614}"/>
    <cellStyle name="Separador de milhares 2 49 3 2" xfId="6633" xr:uid="{4C2FB0EF-2E9C-495C-812F-41FF5700738D}"/>
    <cellStyle name="Separador de milhares 2 49 3 2 2" xfId="9452" xr:uid="{ACF083EF-40DD-4110-A7E5-BCB49045AD44}"/>
    <cellStyle name="Separador de milhares 2 49 3 2 2 2" xfId="21365" xr:uid="{2EFFBACE-F4A9-4706-A2BE-59ECE6EFE09C}"/>
    <cellStyle name="Separador de milhares 2 49 3 2 2 3" xfId="15208" xr:uid="{678CB14E-63D5-462F-B5E7-4F8C5ECFCBEA}"/>
    <cellStyle name="Separador de milhares 2 49 3 2 3" xfId="18546" xr:uid="{55E1E199-AC0C-4CD7-B826-D31524FA84F5}"/>
    <cellStyle name="Separador de milhares 2 49 3 2 4" xfId="12430" xr:uid="{77985080-6B7E-46E4-A3FA-D51459447188}"/>
    <cellStyle name="Separador de milhares 2 49 3 3" xfId="8042" xr:uid="{5C087303-80AE-4EFC-9A8F-9386B5591A93}"/>
    <cellStyle name="Separador de milhares 2 49 3 3 2" xfId="19955" xr:uid="{A0107409-D4EE-49C0-88D5-C93485A5DA98}"/>
    <cellStyle name="Separador de milhares 2 49 3 3 3" xfId="13819" xr:uid="{27E3A171-3ED4-4776-9B7A-07165408D51C}"/>
    <cellStyle name="Separador de milhares 2 49 3 4" xfId="17136" xr:uid="{6FE76AC3-1AA3-4622-A91D-12236FF8857B}"/>
    <cellStyle name="Separador de milhares 2 49 3 5" xfId="11041" xr:uid="{89329705-DDD0-4521-A116-E13CB487F964}"/>
    <cellStyle name="Separador de milhares 2 49 4" xfId="5531" xr:uid="{30C0D13E-19A0-489F-A989-FF96A2044F2B}"/>
    <cellStyle name="Separador de milhares 2 49 4 2" xfId="6941" xr:uid="{AC5D8578-C6CF-4882-B36E-F223DC530302}"/>
    <cellStyle name="Separador de milhares 2 49 4 2 2" xfId="9760" xr:uid="{2FF688F6-1EB0-4CDE-9A52-F87CBA4033BC}"/>
    <cellStyle name="Separador de milhares 2 49 4 2 2 2" xfId="21673" xr:uid="{C2230B82-23F4-443A-B79B-0013CE5E3C09}"/>
    <cellStyle name="Separador de milhares 2 49 4 2 2 3" xfId="15512" xr:uid="{68D2EFE5-610F-400C-A9B7-5D1125A0E468}"/>
    <cellStyle name="Separador de milhares 2 49 4 2 3" xfId="18854" xr:uid="{6C8D50F4-5143-448A-ACDC-F81CB213ADC7}"/>
    <cellStyle name="Separador de milhares 2 49 4 2 4" xfId="12734" xr:uid="{07AB79C7-3659-48EE-B62E-C1E70C57073E}"/>
    <cellStyle name="Separador de milhares 2 49 4 3" xfId="8350" xr:uid="{24E5E927-528C-48B0-AFC3-BDAF07BA3039}"/>
    <cellStyle name="Separador de milhares 2 49 4 3 2" xfId="20263" xr:uid="{0DD0C324-4B96-42C8-888D-70AC73F40182}"/>
    <cellStyle name="Separador de milhares 2 49 4 3 3" xfId="14123" xr:uid="{E6CD5D5F-38EE-4689-A34E-72D21AB8C635}"/>
    <cellStyle name="Separador de milhares 2 49 4 4" xfId="17444" xr:uid="{D1676750-7720-4F9C-BDA5-0EF04C39A79A}"/>
    <cellStyle name="Separador de milhares 2 49 4 5" xfId="11345" xr:uid="{02607B83-7A50-425E-A4FA-A673133C8480}"/>
    <cellStyle name="Separador de milhares 2 49 5" xfId="5845" xr:uid="{BD35F6DA-9B7E-4B2B-9D72-337BDA4DBCD0}"/>
    <cellStyle name="Separador de milhares 2 49 5 2" xfId="8664" xr:uid="{CF09B532-7986-419C-A957-D33826459EB5}"/>
    <cellStyle name="Separador de milhares 2 49 5 2 2" xfId="20577" xr:uid="{EBD96D24-1900-44EA-A448-1F500B4EEB30}"/>
    <cellStyle name="Separador de milhares 2 49 5 2 3" xfId="14427" xr:uid="{5B32D1CB-6AC5-4170-A6EE-0EDC1A397FE2}"/>
    <cellStyle name="Separador de milhares 2 49 5 3" xfId="17758" xr:uid="{A0CCCF48-7C37-4AB2-AA0C-220092A34988}"/>
    <cellStyle name="Separador de milhares 2 49 5 4" xfId="11649" xr:uid="{EFB244B7-020E-4E64-B637-D4DA8F098665}"/>
    <cellStyle name="Separador de milhares 2 49 6" xfId="7254" xr:uid="{B1F44CFF-BDDE-4092-B11C-388C9BDE2709}"/>
    <cellStyle name="Separador de milhares 2 49 6 2" xfId="19167" xr:uid="{1D5C0826-9EC7-409F-930C-438CED3959A5}"/>
    <cellStyle name="Separador de milhares 2 49 6 3" xfId="13038" xr:uid="{545B0EAF-B539-4B2E-AD1A-A8D5E79DC0DE}"/>
    <cellStyle name="Separador de milhares 2 49 7" xfId="16174" xr:uid="{ED4BE536-D1D6-41AC-89BB-E729AC98AAE5}"/>
    <cellStyle name="Separador de milhares 2 49 8" xfId="10107" xr:uid="{9DAD9AD0-F0B4-48C2-816E-B138DB81128D}"/>
    <cellStyle name="Separador de milhares 2 5" xfId="3866" xr:uid="{5DBEEC87-2F5E-480A-95CE-380427826F12}"/>
    <cellStyle name="Separador de milhares 2 5 2" xfId="4762" xr:uid="{E6D280C7-5695-4523-A3F6-2BDF95784BE6}"/>
    <cellStyle name="Separador de milhares 2 5 2 2" xfId="6172" xr:uid="{D43FCD24-52A3-4EE1-A6BC-7211BA443930}"/>
    <cellStyle name="Separador de milhares 2 5 2 2 2" xfId="8991" xr:uid="{F3D06288-05D7-4373-85F1-6F47B091AA3A}"/>
    <cellStyle name="Separador de milhares 2 5 2 2 2 2" xfId="20904" xr:uid="{A353DD5B-33BC-4334-ACDF-41E2C037ADC9}"/>
    <cellStyle name="Separador de milhares 2 5 2 2 2 3" xfId="14752" xr:uid="{8AE3D18A-B29C-418E-89D6-D3C3C194D7FD}"/>
    <cellStyle name="Separador de milhares 2 5 2 2 3" xfId="18085" xr:uid="{0725080E-22C3-4AFE-8EEE-40E0A5C3B2D7}"/>
    <cellStyle name="Separador de milhares 2 5 2 2 4" xfId="11974" xr:uid="{98B65856-236F-4A62-8E63-74AAAB9B84E0}"/>
    <cellStyle name="Separador de milhares 2 5 2 3" xfId="7581" xr:uid="{F52DFE5D-DE29-411E-B444-AC8EA450FC4A}"/>
    <cellStyle name="Separador de milhares 2 5 2 3 2" xfId="19494" xr:uid="{9D92733A-E0F3-4202-980F-444679DDFDBA}"/>
    <cellStyle name="Separador de milhares 2 5 2 3 3" xfId="13363" xr:uid="{4545FF6E-CE17-4B2E-A243-5BA2EF9FC111}"/>
    <cellStyle name="Separador de milhares 2 5 2 4" xfId="16675" xr:uid="{D24A6944-B64A-4FB9-8AEF-5A6647E7BC97}"/>
    <cellStyle name="Separador de milhares 2 5 2 5" xfId="10585" xr:uid="{9B6BF3D9-6DDA-47B2-84FF-4D4BECA1A647}"/>
    <cellStyle name="Separador de milhares 2 5 3" xfId="16175" xr:uid="{F693321D-7CD4-49F9-B99C-A8AB6BD48497}"/>
    <cellStyle name="Separador de milhares 2 5 4" xfId="10108" xr:uid="{CFEDD862-0602-41E9-AD8F-A85A91F219CD}"/>
    <cellStyle name="Separador de milhares 2 50" xfId="15870" xr:uid="{6CE9B1E9-0735-4190-BFDC-7BE12F244E5A}"/>
    <cellStyle name="Separador de milhares 2 51" xfId="9803" xr:uid="{B5DCFBF7-5297-4BB9-B39B-6F19FE6B2F36}"/>
    <cellStyle name="Separador de milhares 2 6" xfId="3867" xr:uid="{2E664345-EE34-4080-A590-7D7B0A709246}"/>
    <cellStyle name="Separador de milhares 2 6 2" xfId="4763" xr:uid="{2FE68D33-656C-4258-96F5-5A778D5F817D}"/>
    <cellStyle name="Separador de milhares 2 6 2 2" xfId="6173" xr:uid="{234085E4-6C97-40DF-9414-33277EAB73C5}"/>
    <cellStyle name="Separador de milhares 2 6 2 2 2" xfId="8992" xr:uid="{EB27DEB9-E7D6-4FAB-9B60-4ED44DB5128D}"/>
    <cellStyle name="Separador de milhares 2 6 2 2 2 2" xfId="20905" xr:uid="{71D2FD94-179C-4863-8429-B629CFF48BB7}"/>
    <cellStyle name="Separador de milhares 2 6 2 2 2 3" xfId="14753" xr:uid="{2BAF33F5-1829-4DA5-9B6A-C08F77AECC62}"/>
    <cellStyle name="Separador de milhares 2 6 2 2 3" xfId="18086" xr:uid="{71F5EB11-587B-41D0-A80A-D1FE2743B575}"/>
    <cellStyle name="Separador de milhares 2 6 2 2 4" xfId="11975" xr:uid="{2B6916A8-61FD-458E-9A11-B00A4B91EDAD}"/>
    <cellStyle name="Separador de milhares 2 6 2 3" xfId="7582" xr:uid="{FB114D6F-0F84-43B6-B4F7-F4AD0A3D3048}"/>
    <cellStyle name="Separador de milhares 2 6 2 3 2" xfId="19495" xr:uid="{CD5F36C6-30D9-42AC-96E0-453EA6340619}"/>
    <cellStyle name="Separador de milhares 2 6 2 3 3" xfId="13364" xr:uid="{A10D3BA9-1DEE-4E1F-9A59-EF55DEA943F2}"/>
    <cellStyle name="Separador de milhares 2 6 2 4" xfId="16676" xr:uid="{41746AED-DE52-47CA-90B8-ED7FBD7F8ABB}"/>
    <cellStyle name="Separador de milhares 2 6 2 5" xfId="10586" xr:uid="{E2CBCAEB-E931-4712-993B-D7848A0A1015}"/>
    <cellStyle name="Separador de milhares 2 6 3" xfId="16176" xr:uid="{47C87FBF-4AF6-44A0-8A9E-3C3AA917528E}"/>
    <cellStyle name="Separador de milhares 2 6 4" xfId="10109" xr:uid="{0DBAADC7-DFA0-408E-8871-6871F3A6F41B}"/>
    <cellStyle name="Separador de milhares 2 7" xfId="3868" xr:uid="{38FECFE0-8D72-4F0A-B1F7-472A7412F8B3}"/>
    <cellStyle name="Separador de milhares 2 7 2" xfId="4764" xr:uid="{DE47874E-02F6-4495-86CA-867ABF38DE76}"/>
    <cellStyle name="Separador de milhares 2 7 2 2" xfId="6174" xr:uid="{34AA63CA-9028-4A1C-9608-CBB749115866}"/>
    <cellStyle name="Separador de milhares 2 7 2 2 2" xfId="8993" xr:uid="{AA39493C-AD13-4275-B90B-7D59CAFF9A6C}"/>
    <cellStyle name="Separador de milhares 2 7 2 2 2 2" xfId="20906" xr:uid="{188FC8F6-E3B7-4696-9A73-DA6531FBC85B}"/>
    <cellStyle name="Separador de milhares 2 7 2 2 2 3" xfId="14754" xr:uid="{F59EB1C1-9FBB-4430-9686-1D7B1C9B1125}"/>
    <cellStyle name="Separador de milhares 2 7 2 2 3" xfId="18087" xr:uid="{939DD768-F816-460D-A2A2-D393478302E9}"/>
    <cellStyle name="Separador de milhares 2 7 2 2 4" xfId="11976" xr:uid="{2E39BA47-904D-4212-A004-D4B7E11E84D4}"/>
    <cellStyle name="Separador de milhares 2 7 2 3" xfId="7583" xr:uid="{B2D2AB85-EA58-401F-8B0A-62222F6F8B15}"/>
    <cellStyle name="Separador de milhares 2 7 2 3 2" xfId="19496" xr:uid="{42ABAF23-C76D-42C0-99B6-2E18047DDC03}"/>
    <cellStyle name="Separador de milhares 2 7 2 3 3" xfId="13365" xr:uid="{B92B12EE-4BCD-49C2-8AFB-867F775849D0}"/>
    <cellStyle name="Separador de milhares 2 7 2 4" xfId="16677" xr:uid="{F8B22C26-CE88-4D00-AA4F-2E5C8EC5F279}"/>
    <cellStyle name="Separador de milhares 2 7 2 5" xfId="10587" xr:uid="{A806E3B8-6129-44E1-A329-5EC180AE6FCF}"/>
    <cellStyle name="Separador de milhares 2 7 3" xfId="16177" xr:uid="{D27CB8E4-0C20-4A6E-8148-860034914E84}"/>
    <cellStyle name="Separador de milhares 2 7 4" xfId="10110" xr:uid="{B1EDD57E-7CD2-4000-87A8-59C4C013F8EA}"/>
    <cellStyle name="Separador de milhares 2 8" xfId="3869" xr:uid="{AFBD3DE6-2BA5-42A6-B0A9-492187D7DF66}"/>
    <cellStyle name="Separador de milhares 2 8 2" xfId="4765" xr:uid="{69111946-4F07-4FEA-9295-FBCFB58D1FA4}"/>
    <cellStyle name="Separador de milhares 2 8 2 2" xfId="6175" xr:uid="{74950235-C105-4E9E-9E7A-DED68241D820}"/>
    <cellStyle name="Separador de milhares 2 8 2 2 2" xfId="8994" xr:uid="{6D51A07C-4666-4316-A8F3-8DEF58E95DB1}"/>
    <cellStyle name="Separador de milhares 2 8 2 2 2 2" xfId="20907" xr:uid="{4C98A6A8-1442-45F4-8F66-EFD7989616BD}"/>
    <cellStyle name="Separador de milhares 2 8 2 2 2 3" xfId="14755" xr:uid="{6D329A12-D3CB-452B-A05F-F979A6359FF2}"/>
    <cellStyle name="Separador de milhares 2 8 2 2 3" xfId="18088" xr:uid="{D8108F00-961B-4ED3-86C7-1925F645FE8F}"/>
    <cellStyle name="Separador de milhares 2 8 2 2 4" xfId="11977" xr:uid="{3C9C3141-0145-44A4-B884-09D77F7B7C80}"/>
    <cellStyle name="Separador de milhares 2 8 2 3" xfId="7584" xr:uid="{378DD0A0-5DE9-4F05-9BC8-E462161CFCEF}"/>
    <cellStyle name="Separador de milhares 2 8 2 3 2" xfId="19497" xr:uid="{2594BCFF-E1E9-4B0E-A224-6D2850DD97EA}"/>
    <cellStyle name="Separador de milhares 2 8 2 3 3" xfId="13366" xr:uid="{6894656E-3DB9-4A1B-A1E3-1DD0357790AE}"/>
    <cellStyle name="Separador de milhares 2 8 2 4" xfId="16678" xr:uid="{96DBF3B2-4344-476C-96F3-682ACDA42871}"/>
    <cellStyle name="Separador de milhares 2 8 2 5" xfId="10588" xr:uid="{79F2E9C4-A269-44FD-90E9-670414AD75B5}"/>
    <cellStyle name="Separador de milhares 2 8 3" xfId="16178" xr:uid="{BDDB8435-EDCA-45CF-A033-F973E94CA4C7}"/>
    <cellStyle name="Separador de milhares 2 8 4" xfId="10111" xr:uid="{7686AC22-9243-41BB-A403-709595304F32}"/>
    <cellStyle name="Separador de milhares 2 9" xfId="3870" xr:uid="{EDE10055-2DDF-4583-A451-DBB1F1479B5C}"/>
    <cellStyle name="Separador de milhares 2 9 2" xfId="4766" xr:uid="{E7CB726C-0F25-4FE0-B4D1-6DF6E9BD902A}"/>
    <cellStyle name="Separador de milhares 2 9 2 2" xfId="6176" xr:uid="{B217F7C7-7B89-4E2A-B7EE-EF014DC9CFB0}"/>
    <cellStyle name="Separador de milhares 2 9 2 2 2" xfId="8995" xr:uid="{D7628BD1-B552-4193-8FCE-15516A6098BC}"/>
    <cellStyle name="Separador de milhares 2 9 2 2 2 2" xfId="20908" xr:uid="{B5BEB1B7-2EC4-47D0-BC59-A5CDB6ADAF48}"/>
    <cellStyle name="Separador de milhares 2 9 2 2 2 3" xfId="14756" xr:uid="{E0708065-7044-43AA-A7ED-2A67CF562993}"/>
    <cellStyle name="Separador de milhares 2 9 2 2 3" xfId="18089" xr:uid="{E89F10ED-6EFD-43DD-82D4-7A9105457135}"/>
    <cellStyle name="Separador de milhares 2 9 2 2 4" xfId="11978" xr:uid="{8528F4FA-0AD3-4AD1-9348-F1B614FBBFE7}"/>
    <cellStyle name="Separador de milhares 2 9 2 3" xfId="7585" xr:uid="{CFDE853B-4091-4BA7-B581-45A017EEB18D}"/>
    <cellStyle name="Separador de milhares 2 9 2 3 2" xfId="19498" xr:uid="{63F0B448-C04B-4DFE-8E33-46097693122A}"/>
    <cellStyle name="Separador de milhares 2 9 2 3 3" xfId="13367" xr:uid="{ED94AF7F-9A24-4374-A4FA-0882BF8E1A88}"/>
    <cellStyle name="Separador de milhares 2 9 2 4" xfId="16679" xr:uid="{AB6D2547-B706-46E7-A8A8-95D353F61A43}"/>
    <cellStyle name="Separador de milhares 2 9 2 5" xfId="10589" xr:uid="{96DE6AF0-D667-4FE6-9454-428B30C08264}"/>
    <cellStyle name="Separador de milhares 2 9 3" xfId="16179" xr:uid="{2630D9B4-5296-4CD4-A161-D298933D0D25}"/>
    <cellStyle name="Separador de milhares 2 9 4" xfId="10112" xr:uid="{7FA96D01-E5CB-4018-9834-96C075C54DFA}"/>
    <cellStyle name="Separador de milhares 2_4. Fab_Contas a Receber" xfId="3871" xr:uid="{23D0DFBC-4AC7-427C-8196-9F3AAFDB94B7}"/>
    <cellStyle name="Separador de milhares 20" xfId="3872" xr:uid="{25D29DE5-75D8-4064-8138-2185CDD8EB9D}"/>
    <cellStyle name="Separador de milhares 21" xfId="3873" xr:uid="{D582EF61-5EA0-4D46-AEF4-C2D260F80959}"/>
    <cellStyle name="Separador de milhares 22" xfId="3874" xr:uid="{613642F7-622D-4603-810F-897B0B0A3D3F}"/>
    <cellStyle name="Separador de milhares 23" xfId="3875" xr:uid="{32983E90-DD0B-45C6-BDE5-5DA914376D66}"/>
    <cellStyle name="Separador de milhares 24" xfId="3876" xr:uid="{B038A9A6-480B-47F8-A59B-8B02AA6EEAD5}"/>
    <cellStyle name="Separador de milhares 25" xfId="3877" xr:uid="{BC2E00ED-5F86-49CD-918D-8FEE5A86DF3D}"/>
    <cellStyle name="Separador de milhares 26" xfId="3878" xr:uid="{C7A2C0E7-0E03-4B3B-87CE-7AEE54BD60B1}"/>
    <cellStyle name="Separador de milhares 27" xfId="3879" xr:uid="{799A2FFD-15F1-4A9F-93F0-48BE5F8E8A5D}"/>
    <cellStyle name="Separador de milhares 28" xfId="3880" xr:uid="{2F0F5B50-DE21-40C5-BF21-FCB9E2F446B1}"/>
    <cellStyle name="Separador de milhares 29" xfId="3881" xr:uid="{A30E1C48-193E-48E1-8A78-E582663A2A98}"/>
    <cellStyle name="Separador de milhares 3" xfId="3882" xr:uid="{2EEFBA38-29B9-4E18-977F-8F2D998C6949}"/>
    <cellStyle name="Separador de milhares 3 10" xfId="3883" xr:uid="{DFE9830B-CD7C-4C08-9A29-F2ECD0151426}"/>
    <cellStyle name="Separador de milhares 3 10 2" xfId="4768" xr:uid="{5B57A625-9BC4-4E7B-90F1-93D0A5FE880C}"/>
    <cellStyle name="Separador de milhares 3 10 2 2" xfId="6178" xr:uid="{C457975A-CDDB-4E7C-BCA3-96F6DCA7356E}"/>
    <cellStyle name="Separador de milhares 3 10 2 2 2" xfId="8997" xr:uid="{720A642C-ABCA-4B6E-BF9E-D313013BA7F7}"/>
    <cellStyle name="Separador de milhares 3 10 2 2 2 2" xfId="20910" xr:uid="{84ADD61F-CA37-4629-85A2-020954D49632}"/>
    <cellStyle name="Separador de milhares 3 10 2 2 2 3" xfId="14758" xr:uid="{8E5C026D-52D5-4A5E-9539-1292601D225E}"/>
    <cellStyle name="Separador de milhares 3 10 2 2 3" xfId="18091" xr:uid="{B21C7152-1296-4CC4-9B44-4FCC900E073D}"/>
    <cellStyle name="Separador de milhares 3 10 2 2 4" xfId="11980" xr:uid="{C670A89F-AB79-4340-BA93-43994EF0A868}"/>
    <cellStyle name="Separador de milhares 3 10 2 3" xfId="7587" xr:uid="{46CAB756-E5EB-45AB-AE4B-D88AD0492115}"/>
    <cellStyle name="Separador de milhares 3 10 2 3 2" xfId="19500" xr:uid="{0AD7D4E3-BBA4-4369-9CAC-2B67BE5BD0FB}"/>
    <cellStyle name="Separador de milhares 3 10 2 3 3" xfId="13369" xr:uid="{C2BF1853-B4BC-4331-A3DC-46939E781F54}"/>
    <cellStyle name="Separador de milhares 3 10 2 4" xfId="16681" xr:uid="{2F60B258-045B-4F21-B578-FA14B5F932E0}"/>
    <cellStyle name="Separador de milhares 3 10 2 5" xfId="10591" xr:uid="{EBE69AC0-1A31-42C7-95D9-5F5ED9B4EDAF}"/>
    <cellStyle name="Separador de milhares 3 10 3" xfId="16184" xr:uid="{3892144D-C912-4126-87C3-CC8E29D0DFF3}"/>
    <cellStyle name="Separador de milhares 3 10 4" xfId="10114" xr:uid="{40F3F6AE-7A22-473B-901D-8EFF3A982BBC}"/>
    <cellStyle name="Separador de milhares 3 11" xfId="3884" xr:uid="{A7EC5CCC-28A4-484E-94D3-57F532C548B1}"/>
    <cellStyle name="Separador de milhares 3 11 2" xfId="4769" xr:uid="{7D5118D8-4C1E-4B08-A5AE-2923039F5DE9}"/>
    <cellStyle name="Separador de milhares 3 11 2 2" xfId="6179" xr:uid="{3BA05456-BCF2-472A-AD41-35B501166FFE}"/>
    <cellStyle name="Separador de milhares 3 11 2 2 2" xfId="8998" xr:uid="{72D77351-14B7-43CB-B343-EB59C7988E3A}"/>
    <cellStyle name="Separador de milhares 3 11 2 2 2 2" xfId="20911" xr:uid="{B2CDBB35-AD98-409B-9F41-4254E790B3AC}"/>
    <cellStyle name="Separador de milhares 3 11 2 2 2 3" xfId="14759" xr:uid="{EAC4E1AD-1546-4F85-8E63-D2CDCE319E32}"/>
    <cellStyle name="Separador de milhares 3 11 2 2 3" xfId="18092" xr:uid="{468C5DCB-506F-43F1-9978-EF3E3B687FBF}"/>
    <cellStyle name="Separador de milhares 3 11 2 2 4" xfId="11981" xr:uid="{10A99DA8-5926-4F94-9305-D1C8CE798B21}"/>
    <cellStyle name="Separador de milhares 3 11 2 3" xfId="7588" xr:uid="{75CF9A22-60C0-4DF8-B855-F9892D5FE89F}"/>
    <cellStyle name="Separador de milhares 3 11 2 3 2" xfId="19501" xr:uid="{3C5CC7D9-7895-4F32-BF31-EF737218BDD4}"/>
    <cellStyle name="Separador de milhares 3 11 2 3 3" xfId="13370" xr:uid="{D3EE1CDE-97C6-4089-AE2B-71CEB671E1C4}"/>
    <cellStyle name="Separador de milhares 3 11 2 4" xfId="16682" xr:uid="{D7CDB0AB-3199-4989-9E72-3F9523672A71}"/>
    <cellStyle name="Separador de milhares 3 11 2 5" xfId="10592" xr:uid="{C48B0F48-D5A3-4E23-8B71-374DFA2571B9}"/>
    <cellStyle name="Separador de milhares 3 11 3" xfId="16185" xr:uid="{1C5B545B-8E96-47E7-98C9-D353A00B47A1}"/>
    <cellStyle name="Separador de milhares 3 11 4" xfId="10115" xr:uid="{A398D246-4AF7-4971-A650-DB0D242C3F50}"/>
    <cellStyle name="Separador de milhares 3 12" xfId="3885" xr:uid="{A9DD0522-DA6E-4293-B437-F1DFF1072AEE}"/>
    <cellStyle name="Separador de milhares 3 12 2" xfId="4770" xr:uid="{DF3D3CB3-1E2F-4DE6-81EE-C8CB47144595}"/>
    <cellStyle name="Separador de milhares 3 12 2 2" xfId="6180" xr:uid="{AAC75698-6023-430A-8D3A-5E3810D4968E}"/>
    <cellStyle name="Separador de milhares 3 12 2 2 2" xfId="8999" xr:uid="{F388D55C-7A39-4095-800E-94BA53806E73}"/>
    <cellStyle name="Separador de milhares 3 12 2 2 2 2" xfId="20912" xr:uid="{CA1050AB-D2CC-40B8-BA40-6505F3F4CB3D}"/>
    <cellStyle name="Separador de milhares 3 12 2 2 2 3" xfId="14760" xr:uid="{21322008-53BE-48D1-9F62-597435702569}"/>
    <cellStyle name="Separador de milhares 3 12 2 2 3" xfId="18093" xr:uid="{8F20B7EB-6E19-4CD8-B15D-BB1A22FC5E87}"/>
    <cellStyle name="Separador de milhares 3 12 2 2 4" xfId="11982" xr:uid="{A21AC7FC-0096-42CE-B335-2C95D0CE8F11}"/>
    <cellStyle name="Separador de milhares 3 12 2 3" xfId="7589" xr:uid="{C4D6F4D7-458D-4B4E-B555-590D532CC520}"/>
    <cellStyle name="Separador de milhares 3 12 2 3 2" xfId="19502" xr:uid="{9B543E9C-9816-4889-A3A4-24133314B170}"/>
    <cellStyle name="Separador de milhares 3 12 2 3 3" xfId="13371" xr:uid="{43D605D5-B48C-4F22-B2ED-6A09545290F4}"/>
    <cellStyle name="Separador de milhares 3 12 2 4" xfId="16683" xr:uid="{14FFB529-F0C4-40BB-A06F-198EEC2F3D3A}"/>
    <cellStyle name="Separador de milhares 3 12 2 5" xfId="10593" xr:uid="{58AF986E-4B13-4491-A82B-5EB7AF71D24E}"/>
    <cellStyle name="Separador de milhares 3 12 3" xfId="16186" xr:uid="{4464EA14-DD0A-42C0-9475-25152FF919E9}"/>
    <cellStyle name="Separador de milhares 3 12 4" xfId="10116" xr:uid="{71BE626E-7E1F-4E91-9D2E-60B9DBC41B7D}"/>
    <cellStyle name="Separador de milhares 3 13" xfId="3886" xr:uid="{9DD17AE3-9F8B-4CF9-A5EE-84D48A1CE0D6}"/>
    <cellStyle name="Separador de milhares 3 13 2" xfId="4771" xr:uid="{3F5FB402-9BC3-4B7B-8864-5ADC7A2C065C}"/>
    <cellStyle name="Separador de milhares 3 13 2 2" xfId="6181" xr:uid="{E5D3B01C-A977-499C-AD14-2D9126C6CFC2}"/>
    <cellStyle name="Separador de milhares 3 13 2 2 2" xfId="9000" xr:uid="{52226AEC-70DE-4577-B243-2F57D36134C6}"/>
    <cellStyle name="Separador de milhares 3 13 2 2 2 2" xfId="20913" xr:uid="{55BC20BC-61D6-4ED1-98E3-DFBB6ED6EBDC}"/>
    <cellStyle name="Separador de milhares 3 13 2 2 2 3" xfId="14761" xr:uid="{D39609B6-C5DD-4977-9AE8-0542D9EBD062}"/>
    <cellStyle name="Separador de milhares 3 13 2 2 3" xfId="18094" xr:uid="{DC159883-DCC6-4130-9B63-0D1D70038F77}"/>
    <cellStyle name="Separador de milhares 3 13 2 2 4" xfId="11983" xr:uid="{9AA67B21-3D3F-46E8-8882-6033E71220E9}"/>
    <cellStyle name="Separador de milhares 3 13 2 3" xfId="7590" xr:uid="{7F0AECEE-84F3-451C-800A-D159DC06F862}"/>
    <cellStyle name="Separador de milhares 3 13 2 3 2" xfId="19503" xr:uid="{6044AEE4-9319-4970-B164-3F8D87AA8E54}"/>
    <cellStyle name="Separador de milhares 3 13 2 3 3" xfId="13372" xr:uid="{F92DF822-F5E8-45C1-A815-D7D23526CB2A}"/>
    <cellStyle name="Separador de milhares 3 13 2 4" xfId="16684" xr:uid="{42987D2F-53FA-4503-BD97-78FFBE740653}"/>
    <cellStyle name="Separador de milhares 3 13 2 5" xfId="10594" xr:uid="{B82D9CC9-A009-4268-964B-AC7F666D26F9}"/>
    <cellStyle name="Separador de milhares 3 13 3" xfId="16187" xr:uid="{2F561274-4DF2-4349-96D6-121DFA23940C}"/>
    <cellStyle name="Separador de milhares 3 13 4" xfId="10117" xr:uid="{127B1A13-7AF2-485C-A197-8DD8A4B03B35}"/>
    <cellStyle name="Separador de milhares 3 14" xfId="3887" xr:uid="{6AEF1E4C-A45F-4DA3-BBE4-C1ED00E3C757}"/>
    <cellStyle name="Separador de milhares 3 14 2" xfId="4772" xr:uid="{FBEAACEE-EC00-4859-9AFD-1571DED7013B}"/>
    <cellStyle name="Separador de milhares 3 14 2 2" xfId="6182" xr:uid="{E6DFDB38-801E-4949-BCF1-1775A98A5798}"/>
    <cellStyle name="Separador de milhares 3 14 2 2 2" xfId="9001" xr:uid="{3483FF8C-034C-436F-B88F-393436A69ED0}"/>
    <cellStyle name="Separador de milhares 3 14 2 2 2 2" xfId="20914" xr:uid="{BA378FF5-BF21-48ED-8D24-BCE16B5BF683}"/>
    <cellStyle name="Separador de milhares 3 14 2 2 2 3" xfId="14762" xr:uid="{A8045527-FB4F-48D9-AE84-CB9DF6AEC070}"/>
    <cellStyle name="Separador de milhares 3 14 2 2 3" xfId="18095" xr:uid="{0062707A-3601-4897-A29E-8C38C2E9E5F6}"/>
    <cellStyle name="Separador de milhares 3 14 2 2 4" xfId="11984" xr:uid="{3D0D2D43-C83F-47C7-B136-93E89914C05B}"/>
    <cellStyle name="Separador de milhares 3 14 2 3" xfId="7591" xr:uid="{72258E64-B9E2-4953-89F9-1F3396E11F43}"/>
    <cellStyle name="Separador de milhares 3 14 2 3 2" xfId="19504" xr:uid="{4F3DD017-163D-492C-8080-0A9F7ED0FFEC}"/>
    <cellStyle name="Separador de milhares 3 14 2 3 3" xfId="13373" xr:uid="{005C0109-32A6-48CB-9273-630680BA3BE4}"/>
    <cellStyle name="Separador de milhares 3 14 2 4" xfId="16685" xr:uid="{59C5A49F-8066-4A20-B88C-432CCFD5057A}"/>
    <cellStyle name="Separador de milhares 3 14 2 5" xfId="10595" xr:uid="{6ADB2E45-8F79-4559-BE40-3DFE0EF54FB8}"/>
    <cellStyle name="Separador de milhares 3 14 3" xfId="16188" xr:uid="{01B6556B-4332-4745-ADCB-DC056EF3FBC9}"/>
    <cellStyle name="Separador de milhares 3 14 4" xfId="10118" xr:uid="{9E2E997E-ABA1-4AA9-B9C0-D144A908DC71}"/>
    <cellStyle name="Separador de milhares 3 15" xfId="3888" xr:uid="{BD2813AC-A963-4364-9094-753E6C0DA26C}"/>
    <cellStyle name="Separador de milhares 3 15 2" xfId="4773" xr:uid="{E3303470-3566-4327-9014-00DB47F0B2E8}"/>
    <cellStyle name="Separador de milhares 3 15 2 2" xfId="6183" xr:uid="{5A7C4457-6406-42D5-88C4-6309612A9FE9}"/>
    <cellStyle name="Separador de milhares 3 15 2 2 2" xfId="9002" xr:uid="{AAA9D2F4-A968-4658-BE54-D4C590244BD5}"/>
    <cellStyle name="Separador de milhares 3 15 2 2 2 2" xfId="20915" xr:uid="{03F2D094-870E-4AA2-9CCE-13E1FDC3AB7E}"/>
    <cellStyle name="Separador de milhares 3 15 2 2 2 3" xfId="14763" xr:uid="{718CCD03-3E90-41D3-8D8C-E819E9653C1F}"/>
    <cellStyle name="Separador de milhares 3 15 2 2 3" xfId="18096" xr:uid="{97CE22D6-54AC-4C1F-94DA-0B531894E8C0}"/>
    <cellStyle name="Separador de milhares 3 15 2 2 4" xfId="11985" xr:uid="{D60261B7-D798-4663-8EDD-0DC1C2125701}"/>
    <cellStyle name="Separador de milhares 3 15 2 3" xfId="7592" xr:uid="{C18693CC-928A-402D-9F11-7F9483A7B62F}"/>
    <cellStyle name="Separador de milhares 3 15 2 3 2" xfId="19505" xr:uid="{B7CA9668-0F77-447F-88E8-C7EFC5C16BED}"/>
    <cellStyle name="Separador de milhares 3 15 2 3 3" xfId="13374" xr:uid="{515B48B2-6541-403E-85F9-CC61250C9D4F}"/>
    <cellStyle name="Separador de milhares 3 15 2 4" xfId="16686" xr:uid="{6E5268D7-D51E-4DC4-B327-E3450CF59886}"/>
    <cellStyle name="Separador de milhares 3 15 2 5" xfId="10596" xr:uid="{47013234-1829-4BA0-8E96-675298E4203D}"/>
    <cellStyle name="Separador de milhares 3 15 3" xfId="16189" xr:uid="{532039F4-5902-4EB7-8974-D1960341DB7D}"/>
    <cellStyle name="Separador de milhares 3 15 4" xfId="10119" xr:uid="{6DA3D833-613F-44D3-A1EC-6C691EAE28CD}"/>
    <cellStyle name="Separador de milhares 3 16" xfId="3889" xr:uid="{D072B8E6-DD5D-42EF-8BFB-99123AA18185}"/>
    <cellStyle name="Separador de milhares 3 16 2" xfId="4774" xr:uid="{D9436C6F-CDA6-4FFF-857C-8E030F928650}"/>
    <cellStyle name="Separador de milhares 3 16 2 2" xfId="6184" xr:uid="{C740FACB-D5A6-4E39-A3B7-406B83599721}"/>
    <cellStyle name="Separador de milhares 3 16 2 2 2" xfId="9003" xr:uid="{D788CED8-8614-4D3D-A1D3-A76357DA114C}"/>
    <cellStyle name="Separador de milhares 3 16 2 2 2 2" xfId="20916" xr:uid="{64A463BF-A423-4789-9157-8D7C7752EBE2}"/>
    <cellStyle name="Separador de milhares 3 16 2 2 2 3" xfId="14764" xr:uid="{BEBC20BB-5770-4A82-ADC9-61C76A54E3AC}"/>
    <cellStyle name="Separador de milhares 3 16 2 2 3" xfId="18097" xr:uid="{0A3C0EF4-733F-4898-9357-C883F494DF86}"/>
    <cellStyle name="Separador de milhares 3 16 2 2 4" xfId="11986" xr:uid="{8023A229-30B3-4339-A604-C35A6CE90966}"/>
    <cellStyle name="Separador de milhares 3 16 2 3" xfId="7593" xr:uid="{F6D57ED1-9A21-4604-951B-7418B3FE86B4}"/>
    <cellStyle name="Separador de milhares 3 16 2 3 2" xfId="19506" xr:uid="{3A366771-EFC3-45BD-890C-5FE6ADDF513F}"/>
    <cellStyle name="Separador de milhares 3 16 2 3 3" xfId="13375" xr:uid="{BF90F2A0-28AD-4E2D-83CF-FCA44AD66C83}"/>
    <cellStyle name="Separador de milhares 3 16 2 4" xfId="16687" xr:uid="{0AD1E778-54C6-4EE2-949F-03F2999B27AC}"/>
    <cellStyle name="Separador de milhares 3 16 2 5" xfId="10597" xr:uid="{3511ECDD-3D2F-4F02-82A4-82CF17893E03}"/>
    <cellStyle name="Separador de milhares 3 16 3" xfId="16190" xr:uid="{4CE663F1-5296-4D38-87CA-760A5E56E666}"/>
    <cellStyle name="Separador de milhares 3 16 4" xfId="10120" xr:uid="{BA5BE118-0300-4B02-8D66-A79964F99D7B}"/>
    <cellStyle name="Separador de milhares 3 17" xfId="3890" xr:uid="{E12C0358-E590-43A4-9DAF-A3B8C6A9F40A}"/>
    <cellStyle name="Separador de milhares 3 17 2" xfId="4775" xr:uid="{2EBA8506-F997-4E02-904A-349EB2AEFF01}"/>
    <cellStyle name="Separador de milhares 3 17 2 2" xfId="6185" xr:uid="{E1D58909-BE16-4785-A856-F3609E4D27DB}"/>
    <cellStyle name="Separador de milhares 3 17 2 2 2" xfId="9004" xr:uid="{F736482F-E4CE-434D-A4FC-94EFBE83BF26}"/>
    <cellStyle name="Separador de milhares 3 17 2 2 2 2" xfId="20917" xr:uid="{17B62009-06DC-4DA5-8A1B-F35990BF5B13}"/>
    <cellStyle name="Separador de milhares 3 17 2 2 2 3" xfId="14765" xr:uid="{10FD9FDB-BEAC-41E4-92F9-7B9CF5BC2A4F}"/>
    <cellStyle name="Separador de milhares 3 17 2 2 3" xfId="18098" xr:uid="{93D6C30D-59CA-4FDB-BBCE-4D99770E89C2}"/>
    <cellStyle name="Separador de milhares 3 17 2 2 4" xfId="11987" xr:uid="{1AE34B06-C784-4505-A158-86399264014B}"/>
    <cellStyle name="Separador de milhares 3 17 2 3" xfId="7594" xr:uid="{65006730-01E1-4884-9A65-0633D5005304}"/>
    <cellStyle name="Separador de milhares 3 17 2 3 2" xfId="19507" xr:uid="{48293633-6AF5-4E7E-BB93-DE645937E7C3}"/>
    <cellStyle name="Separador de milhares 3 17 2 3 3" xfId="13376" xr:uid="{63D5A2B7-5398-47E9-9D40-8C17DED7EE31}"/>
    <cellStyle name="Separador de milhares 3 17 2 4" xfId="16688" xr:uid="{99AECDA1-7338-4A37-965D-A17DD971874A}"/>
    <cellStyle name="Separador de milhares 3 17 2 5" xfId="10598" xr:uid="{B0FE6C5A-7F70-40E5-B560-2D3807079552}"/>
    <cellStyle name="Separador de milhares 3 17 3" xfId="16191" xr:uid="{5D5E1733-445F-4A2A-A1CF-465B00A51FE9}"/>
    <cellStyle name="Separador de milhares 3 17 4" xfId="10121" xr:uid="{090B41A6-C10C-4416-AE5F-FA42BAE9BB23}"/>
    <cellStyle name="Separador de milhares 3 18" xfId="3891" xr:uid="{B9B7A22C-3719-4908-B3C1-7A8D79C9A10F}"/>
    <cellStyle name="Separador de milhares 3 18 2" xfId="4776" xr:uid="{19DE716A-3CA6-4F60-9F96-97A199441726}"/>
    <cellStyle name="Separador de milhares 3 18 2 2" xfId="6186" xr:uid="{73D53B80-CE25-47F5-9EF7-D833571A62EA}"/>
    <cellStyle name="Separador de milhares 3 18 2 2 2" xfId="9005" xr:uid="{0D57E398-B9A5-4BDD-A590-2DA2A51136B0}"/>
    <cellStyle name="Separador de milhares 3 18 2 2 2 2" xfId="20918" xr:uid="{47DD71DE-600B-4E97-853A-D45A5F6440A4}"/>
    <cellStyle name="Separador de milhares 3 18 2 2 2 3" xfId="14766" xr:uid="{E4CC43BD-7D80-4552-8D00-58D8A6768A87}"/>
    <cellStyle name="Separador de milhares 3 18 2 2 3" xfId="18099" xr:uid="{5DA1EA13-5307-4363-A89F-920CFEC1D96B}"/>
    <cellStyle name="Separador de milhares 3 18 2 2 4" xfId="11988" xr:uid="{977EC9DF-E6C0-4394-B94F-5FF8589A67A3}"/>
    <cellStyle name="Separador de milhares 3 18 2 3" xfId="7595" xr:uid="{0347DD48-FB05-4C34-9A59-53CB74F4D335}"/>
    <cellStyle name="Separador de milhares 3 18 2 3 2" xfId="19508" xr:uid="{ED85710E-485B-4FF3-87C1-05D74FD3D3E0}"/>
    <cellStyle name="Separador de milhares 3 18 2 3 3" xfId="13377" xr:uid="{BD0B5996-8B73-4099-9405-084899868C9C}"/>
    <cellStyle name="Separador de milhares 3 18 2 4" xfId="16689" xr:uid="{0A1CBE5F-2F1D-4303-AF3D-995A1AE30156}"/>
    <cellStyle name="Separador de milhares 3 18 2 5" xfId="10599" xr:uid="{47EE0294-D34F-4A7B-B487-366686269842}"/>
    <cellStyle name="Separador de milhares 3 18 3" xfId="16192" xr:uid="{11C8E8FD-222C-48D6-A04C-921D1212DA91}"/>
    <cellStyle name="Separador de milhares 3 18 4" xfId="10122" xr:uid="{AE2808E9-567F-4F9A-86EA-E88B75D482A2}"/>
    <cellStyle name="Separador de milhares 3 19" xfId="3892" xr:uid="{680274B3-3508-4EFE-9DA3-5C9A51CD52C0}"/>
    <cellStyle name="Separador de milhares 3 19 2" xfId="4777" xr:uid="{1A1E7B2C-FCDE-444A-8BD3-81D28102660E}"/>
    <cellStyle name="Separador de milhares 3 19 2 2" xfId="6187" xr:uid="{B0E466B1-DC47-4B65-A663-1BC0FFE757A9}"/>
    <cellStyle name="Separador de milhares 3 19 2 2 2" xfId="9006" xr:uid="{4AB06C89-FEEC-4C98-A5AB-BCB5E21114CD}"/>
    <cellStyle name="Separador de milhares 3 19 2 2 2 2" xfId="20919" xr:uid="{99D27DF2-2CB6-45E7-BE8D-EAC597B0B827}"/>
    <cellStyle name="Separador de milhares 3 19 2 2 2 3" xfId="14767" xr:uid="{D6B99028-147F-4FF1-8742-626F3C4AF962}"/>
    <cellStyle name="Separador de milhares 3 19 2 2 3" xfId="18100" xr:uid="{74E9C85D-7CE5-4D5A-9BC1-F1D5837A5B0C}"/>
    <cellStyle name="Separador de milhares 3 19 2 2 4" xfId="11989" xr:uid="{0A859DF7-D3FD-44AA-AD3D-8A116D0698D7}"/>
    <cellStyle name="Separador de milhares 3 19 2 3" xfId="7596" xr:uid="{1D3E1165-D5D5-4045-8487-84D10D693975}"/>
    <cellStyle name="Separador de milhares 3 19 2 3 2" xfId="19509" xr:uid="{B9946F86-CD77-4247-80F0-0AFE550FA53C}"/>
    <cellStyle name="Separador de milhares 3 19 2 3 3" xfId="13378" xr:uid="{A33BE347-12BC-4CBA-B6E4-3F5CFFF3FC1F}"/>
    <cellStyle name="Separador de milhares 3 19 2 4" xfId="16690" xr:uid="{4D4A0DC2-9933-4B8E-88AE-7A12E722DD38}"/>
    <cellStyle name="Separador de milhares 3 19 2 5" xfId="10600" xr:uid="{FC47D514-B14E-452A-97F6-2BB296E8035D}"/>
    <cellStyle name="Separador de milhares 3 19 3" xfId="16193" xr:uid="{90CB713E-A9A7-472F-8D37-130EEBC8B313}"/>
    <cellStyle name="Separador de milhares 3 19 4" xfId="10123" xr:uid="{11A101E5-0AE0-47F3-AC82-6FFF38432287}"/>
    <cellStyle name="Separador de milhares 3 2" xfId="3893" xr:uid="{19BD896B-E16E-4029-A716-A008446AB7E7}"/>
    <cellStyle name="Separador de milhares 3 2 2" xfId="3894" xr:uid="{06654946-FEA1-4483-9F63-0748DF0FD790}"/>
    <cellStyle name="Separador de milhares 3 2 2 2" xfId="4779" xr:uid="{7B6D38BF-1189-4773-813F-76E4C048BB58}"/>
    <cellStyle name="Separador de milhares 3 2 2 2 2" xfId="6189" xr:uid="{A22FEA9A-4E69-458F-9A20-9F15A7DFB9C5}"/>
    <cellStyle name="Separador de milhares 3 2 2 2 2 2" xfId="9008" xr:uid="{3C5021FF-0DF6-4B8A-BDD0-8CBBB150DCDF}"/>
    <cellStyle name="Separador de milhares 3 2 2 2 2 2 2" xfId="20921" xr:uid="{EE76A148-FBCD-4B61-8C1C-48D58A8E5EDC}"/>
    <cellStyle name="Separador de milhares 3 2 2 2 2 2 3" xfId="14769" xr:uid="{2A9B34D9-ACD0-4F4D-A7CD-B5EC22DFFD4B}"/>
    <cellStyle name="Separador de milhares 3 2 2 2 2 3" xfId="18102" xr:uid="{EE8904D3-432B-43A5-9F56-C82A0C832DCD}"/>
    <cellStyle name="Separador de milhares 3 2 2 2 2 4" xfId="11991" xr:uid="{356E9EB2-F48F-4CEF-876E-E6063E47FFA5}"/>
    <cellStyle name="Separador de milhares 3 2 2 2 3" xfId="7598" xr:uid="{C26DC225-AD22-4453-99B3-EB503F3E5F79}"/>
    <cellStyle name="Separador de milhares 3 2 2 2 3 2" xfId="19511" xr:uid="{7ACE4288-71F3-4E61-9A75-69A98262A089}"/>
    <cellStyle name="Separador de milhares 3 2 2 2 3 3" xfId="13380" xr:uid="{751772A8-FA0D-4711-80BC-B2C209CD5F53}"/>
    <cellStyle name="Separador de milhares 3 2 2 2 4" xfId="16692" xr:uid="{56A303E8-F586-4C73-BA81-28711035A035}"/>
    <cellStyle name="Separador de milhares 3 2 2 2 5" xfId="10602" xr:uid="{354009FB-D9E2-4457-AF2D-2D3EBA89C826}"/>
    <cellStyle name="Separador de milhares 3 2 2 3" xfId="16195" xr:uid="{A8042377-88BD-41D8-B3E3-5FA00C460095}"/>
    <cellStyle name="Separador de milhares 3 2 2 4" xfId="10125" xr:uid="{EE292F8A-CE48-4D64-9B35-C1857D1D9F3A}"/>
    <cellStyle name="Separador de milhares 3 2 3" xfId="3895" xr:uid="{50A15268-7B98-4FFA-8C46-E1DC63D26969}"/>
    <cellStyle name="Separador de milhares 3 2 3 2" xfId="4780" xr:uid="{4BC72F15-B0F2-4533-BD2B-45F9F1983FE5}"/>
    <cellStyle name="Separador de milhares 3 2 3 2 2" xfId="6190" xr:uid="{2B79802D-4DDC-4181-BA5E-CFAC7B7B0277}"/>
    <cellStyle name="Separador de milhares 3 2 3 2 2 2" xfId="9009" xr:uid="{DC5811EB-F45A-4405-9AA5-C7AC27340747}"/>
    <cellStyle name="Separador de milhares 3 2 3 2 2 2 2" xfId="20922" xr:uid="{1F9047A6-8E40-4FF0-8063-F9F3D2371CB6}"/>
    <cellStyle name="Separador de milhares 3 2 3 2 2 2 3" xfId="14770" xr:uid="{64E357CE-7CB0-40FA-9F00-6441EB590B11}"/>
    <cellStyle name="Separador de milhares 3 2 3 2 2 3" xfId="18103" xr:uid="{DEE65CC3-7A42-4C2D-90A3-BDF722685DD3}"/>
    <cellStyle name="Separador de milhares 3 2 3 2 2 4" xfId="11992" xr:uid="{F36CE0DA-6FF1-434A-90D8-695BEA738F5E}"/>
    <cellStyle name="Separador de milhares 3 2 3 2 3" xfId="7599" xr:uid="{7CFCE518-0347-4F59-99F6-AE9A946BA6D6}"/>
    <cellStyle name="Separador de milhares 3 2 3 2 3 2" xfId="19512" xr:uid="{9F9EFA72-C06D-4928-88C5-9AB8BCAD7D8D}"/>
    <cellStyle name="Separador de milhares 3 2 3 2 3 3" xfId="13381" xr:uid="{DB15FA79-C616-47B7-AD9A-20207DF9F57C}"/>
    <cellStyle name="Separador de milhares 3 2 3 2 4" xfId="16693" xr:uid="{C1431853-76E5-486B-AB82-723C65A5C180}"/>
    <cellStyle name="Separador de milhares 3 2 3 2 5" xfId="10603" xr:uid="{525E58A4-2DFC-409D-AADD-CC2E07E8AE77}"/>
    <cellStyle name="Separador de milhares 3 2 3 3" xfId="16196" xr:uid="{5AF77E2E-ECA7-40B3-840C-FCC23CAE9CBF}"/>
    <cellStyle name="Separador de milhares 3 2 3 4" xfId="10126" xr:uid="{36334A9B-F1F7-4217-8B3A-A2D938744F7B}"/>
    <cellStyle name="Separador de milhares 3 2 4" xfId="4778" xr:uid="{F4EF0782-CADA-47F4-B655-55706F72D1DC}"/>
    <cellStyle name="Separador de milhares 3 2 4 2" xfId="6188" xr:uid="{660E5B2F-BE07-4438-A372-0C77863A895B}"/>
    <cellStyle name="Separador de milhares 3 2 4 2 2" xfId="9007" xr:uid="{59A0A759-FDBC-4B88-A31E-21042AA0956B}"/>
    <cellStyle name="Separador de milhares 3 2 4 2 2 2" xfId="20920" xr:uid="{84E83111-821D-4483-8AEF-656ACC7E5BA9}"/>
    <cellStyle name="Separador de milhares 3 2 4 2 2 3" xfId="14768" xr:uid="{7B65A9C3-038B-4250-ABBA-18D3E8CE1382}"/>
    <cellStyle name="Separador de milhares 3 2 4 2 3" xfId="18101" xr:uid="{D7F2DD02-08D2-4A8C-BEF0-CEBE3534C216}"/>
    <cellStyle name="Separador de milhares 3 2 4 2 4" xfId="11990" xr:uid="{3428F5DC-8F56-4C37-8822-C20854BB325B}"/>
    <cellStyle name="Separador de milhares 3 2 4 3" xfId="7597" xr:uid="{D6CE7A99-C6ED-4362-91D7-FFED84A962F7}"/>
    <cellStyle name="Separador de milhares 3 2 4 3 2" xfId="19510" xr:uid="{5D927D1D-1302-4712-B7E1-2697D67C6045}"/>
    <cellStyle name="Separador de milhares 3 2 4 3 3" xfId="13379" xr:uid="{0CC3082F-EA94-49BA-8650-3C6DEACB0876}"/>
    <cellStyle name="Separador de milhares 3 2 4 4" xfId="16691" xr:uid="{81A55C42-C191-471D-85ED-4D5DF3EA8570}"/>
    <cellStyle name="Separador de milhares 3 2 4 5" xfId="10601" xr:uid="{9FF0147D-F680-4D20-BDAE-1DAD0686605E}"/>
    <cellStyle name="Separador de milhares 3 2 5" xfId="16194" xr:uid="{628643DD-27F0-45EF-B48F-41F1A5C97CC9}"/>
    <cellStyle name="Separador de milhares 3 2 6" xfId="10124" xr:uid="{11EB6FD0-B70A-428D-992B-C839BFA7EBE2}"/>
    <cellStyle name="Separador de milhares 3 20" xfId="3896" xr:uid="{09ABB70D-DB1F-4E40-BB34-BD5116DD2873}"/>
    <cellStyle name="Separador de milhares 3 20 2" xfId="4781" xr:uid="{3A20C6A5-64DA-459D-9572-6CEB0BDC5D5A}"/>
    <cellStyle name="Separador de milhares 3 20 2 2" xfId="6191" xr:uid="{EBFDAA04-5D92-478C-B030-669C3B4A0113}"/>
    <cellStyle name="Separador de milhares 3 20 2 2 2" xfId="9010" xr:uid="{822F21B9-B233-48F3-B354-AB9E17F9A7F1}"/>
    <cellStyle name="Separador de milhares 3 20 2 2 2 2" xfId="20923" xr:uid="{8C7B0136-6207-435E-BB0F-866320789B7C}"/>
    <cellStyle name="Separador de milhares 3 20 2 2 2 3" xfId="14771" xr:uid="{0838A1C2-B5E0-40B1-9F87-6619A8595079}"/>
    <cellStyle name="Separador de milhares 3 20 2 2 3" xfId="18104" xr:uid="{DCDBF825-644A-45E6-89C2-DC0ADF197CE2}"/>
    <cellStyle name="Separador de milhares 3 20 2 2 4" xfId="11993" xr:uid="{3202B4EF-0AF8-4E02-9375-A6E89233716E}"/>
    <cellStyle name="Separador de milhares 3 20 2 3" xfId="7600" xr:uid="{829F43B4-8BA2-4EE8-9332-6A6AA411032A}"/>
    <cellStyle name="Separador de milhares 3 20 2 3 2" xfId="19513" xr:uid="{D53B9128-6E68-4762-AB7A-AA081554D3D9}"/>
    <cellStyle name="Separador de milhares 3 20 2 3 3" xfId="13382" xr:uid="{3FC4F962-A12A-4600-B8B0-249400D96228}"/>
    <cellStyle name="Separador de milhares 3 20 2 4" xfId="16694" xr:uid="{516EBB14-7B73-41E4-BBA9-683B97A54B1F}"/>
    <cellStyle name="Separador de milhares 3 20 2 5" xfId="10604" xr:uid="{65D3E0F4-494D-4E6F-9E96-A6D848A1D934}"/>
    <cellStyle name="Separador de milhares 3 20 3" xfId="16197" xr:uid="{2E15745A-B361-45F4-BBA4-00F18FD440D9}"/>
    <cellStyle name="Separador de milhares 3 20 4" xfId="10127" xr:uid="{EB918578-C513-4ABE-89EB-90E4D9186432}"/>
    <cellStyle name="Separador de milhares 3 21" xfId="3897" xr:uid="{B83F2DF3-B336-44E0-90AC-F152685F33F8}"/>
    <cellStyle name="Separador de milhares 3 21 2" xfId="4782" xr:uid="{DECDCE35-6E42-420E-A9CC-F7B3A879B3DC}"/>
    <cellStyle name="Separador de milhares 3 21 2 2" xfId="6192" xr:uid="{0CD5CF86-CEB2-4915-97E5-8E642587AA44}"/>
    <cellStyle name="Separador de milhares 3 21 2 2 2" xfId="9011" xr:uid="{3FB59AAD-36FE-42E6-99E9-9A6C3B7C47CE}"/>
    <cellStyle name="Separador de milhares 3 21 2 2 2 2" xfId="20924" xr:uid="{5CC8C0FA-6E1A-48CC-8B67-5B6C79E4285A}"/>
    <cellStyle name="Separador de milhares 3 21 2 2 2 3" xfId="14772" xr:uid="{83114B2F-EC12-44B2-ADDD-A39290C2462F}"/>
    <cellStyle name="Separador de milhares 3 21 2 2 3" xfId="18105" xr:uid="{0792034E-1589-43D8-AF23-2972DBB76A18}"/>
    <cellStyle name="Separador de milhares 3 21 2 2 4" xfId="11994" xr:uid="{E16BFDBD-25A8-4B15-947B-24FB85C57422}"/>
    <cellStyle name="Separador de milhares 3 21 2 3" xfId="7601" xr:uid="{96487D76-42CB-4803-ABF9-104B34BA4649}"/>
    <cellStyle name="Separador de milhares 3 21 2 3 2" xfId="19514" xr:uid="{8EB531DD-1F6B-4B0C-801A-5AF066C4D904}"/>
    <cellStyle name="Separador de milhares 3 21 2 3 3" xfId="13383" xr:uid="{C6761F6F-B73B-4911-A70F-576707C3BF84}"/>
    <cellStyle name="Separador de milhares 3 21 2 4" xfId="16695" xr:uid="{9CBD1C1E-8D9B-48F2-958A-5A32DA5AAD81}"/>
    <cellStyle name="Separador de milhares 3 21 2 5" xfId="10605" xr:uid="{E4F3F4F1-2A76-4629-8657-F112F6F861F3}"/>
    <cellStyle name="Separador de milhares 3 21 3" xfId="16198" xr:uid="{F3171CC7-0BA2-484F-AC4F-FA1BF34AEEDC}"/>
    <cellStyle name="Separador de milhares 3 21 4" xfId="10128" xr:uid="{839FB4D1-80E6-42B3-8818-EE1202C69461}"/>
    <cellStyle name="Separador de milhares 3 22" xfId="3898" xr:uid="{5BC4850D-3D5E-46BE-A32C-1AE164B2AB6E}"/>
    <cellStyle name="Separador de milhares 3 22 2" xfId="4783" xr:uid="{074264D8-8524-424F-B4AB-BB2BFB33568A}"/>
    <cellStyle name="Separador de milhares 3 22 2 2" xfId="6193" xr:uid="{AA56BF64-E67E-4D22-9E9A-F96B5A656CDD}"/>
    <cellStyle name="Separador de milhares 3 22 2 2 2" xfId="9012" xr:uid="{92F0EA31-025B-4958-A4B8-AFB6FF4B23E3}"/>
    <cellStyle name="Separador de milhares 3 22 2 2 2 2" xfId="20925" xr:uid="{29EAB498-E72C-47C1-AE7E-335BBBCC9127}"/>
    <cellStyle name="Separador de milhares 3 22 2 2 2 3" xfId="14773" xr:uid="{2CE7BF79-D28D-46FB-89DC-CD857051901F}"/>
    <cellStyle name="Separador de milhares 3 22 2 2 3" xfId="18106" xr:uid="{7086C99B-0601-444B-8A02-07508F191DAE}"/>
    <cellStyle name="Separador de milhares 3 22 2 2 4" xfId="11995" xr:uid="{2B06B731-48EF-4ECE-B46B-B87E8CE9D228}"/>
    <cellStyle name="Separador de milhares 3 22 2 3" xfId="7602" xr:uid="{BD6C9F9B-6420-4081-AEF4-E1C8646972B4}"/>
    <cellStyle name="Separador de milhares 3 22 2 3 2" xfId="19515" xr:uid="{5BBA7864-F213-4D55-8759-3AF28C74DE85}"/>
    <cellStyle name="Separador de milhares 3 22 2 3 3" xfId="13384" xr:uid="{12B1A4BD-DAC9-47AE-8733-A9BCD341A56B}"/>
    <cellStyle name="Separador de milhares 3 22 2 4" xfId="16696" xr:uid="{3A9D53EB-3F4D-436D-8A39-97A4326BC42C}"/>
    <cellStyle name="Separador de milhares 3 22 2 5" xfId="10606" xr:uid="{A23B7B22-EC93-45DD-87FB-D0840851BD89}"/>
    <cellStyle name="Separador de milhares 3 22 3" xfId="16199" xr:uid="{3FDEE8DC-F8BE-495A-8C76-78274DBF1B53}"/>
    <cellStyle name="Separador de milhares 3 22 4" xfId="10129" xr:uid="{A8757EA5-55CF-49BD-8278-729F47B5B718}"/>
    <cellStyle name="Separador de milhares 3 23" xfId="3899" xr:uid="{F8785AA4-FCBB-4A0F-9C9A-2C25823C7609}"/>
    <cellStyle name="Separador de milhares 3 23 2" xfId="4784" xr:uid="{252968F5-18B9-4D33-86FE-DEFA69AB2241}"/>
    <cellStyle name="Separador de milhares 3 23 2 2" xfId="6194" xr:uid="{C0954ACC-CF55-46FD-B1C9-D1B9008D40F9}"/>
    <cellStyle name="Separador de milhares 3 23 2 2 2" xfId="9013" xr:uid="{F98F32D4-5253-40A0-B4C9-7F805BC4DCEB}"/>
    <cellStyle name="Separador de milhares 3 23 2 2 2 2" xfId="20926" xr:uid="{68470233-121A-4970-B68D-DFC4E8B72FF7}"/>
    <cellStyle name="Separador de milhares 3 23 2 2 2 3" xfId="14774" xr:uid="{BCA04851-69DA-4A49-A1D2-A643F5066323}"/>
    <cellStyle name="Separador de milhares 3 23 2 2 3" xfId="18107" xr:uid="{BDFECF90-E93D-4FA3-9279-0E75F972DE3A}"/>
    <cellStyle name="Separador de milhares 3 23 2 2 4" xfId="11996" xr:uid="{87539381-FB7C-455B-81C4-1D3043282ECC}"/>
    <cellStyle name="Separador de milhares 3 23 2 3" xfId="7603" xr:uid="{4410E15B-057A-44DE-843E-F663E97DBCF0}"/>
    <cellStyle name="Separador de milhares 3 23 2 3 2" xfId="19516" xr:uid="{9599EB59-AD8C-4ED9-9ED9-F2062EC5A31D}"/>
    <cellStyle name="Separador de milhares 3 23 2 3 3" xfId="13385" xr:uid="{7AE8AF0F-7F90-4F3D-BA92-D97B41A5E139}"/>
    <cellStyle name="Separador de milhares 3 23 2 4" xfId="16697" xr:uid="{08DA1D77-E453-4861-A229-1EAEF084992F}"/>
    <cellStyle name="Separador de milhares 3 23 2 5" xfId="10607" xr:uid="{70D2745B-6278-4270-8DD3-05487A1F46E6}"/>
    <cellStyle name="Separador de milhares 3 23 3" xfId="16200" xr:uid="{4267A0FE-A99C-41D9-B4F5-7DBF0789B013}"/>
    <cellStyle name="Separador de milhares 3 23 4" xfId="10130" xr:uid="{6AAFC184-F1B7-49AD-AAC9-6E5A6018A56E}"/>
    <cellStyle name="Separador de milhares 3 24" xfId="3900" xr:uid="{EE780BBA-4831-465D-8B98-FF111CA85342}"/>
    <cellStyle name="Separador de milhares 3 24 2" xfId="4785" xr:uid="{958B9504-DD45-421C-B399-FF7C9F20C3EA}"/>
    <cellStyle name="Separador de milhares 3 24 2 2" xfId="6195" xr:uid="{2DDA5D2D-233C-4F2D-9F28-4A06B84CAC44}"/>
    <cellStyle name="Separador de milhares 3 24 2 2 2" xfId="9014" xr:uid="{F4B98C21-4074-47D2-AB39-04BEEBF1E59B}"/>
    <cellStyle name="Separador de milhares 3 24 2 2 2 2" xfId="20927" xr:uid="{811E7FBC-C742-441B-8DBC-A4DBF59BACE3}"/>
    <cellStyle name="Separador de milhares 3 24 2 2 2 3" xfId="14775" xr:uid="{1699414B-B945-42DB-8FFB-82D52C7B04EE}"/>
    <cellStyle name="Separador de milhares 3 24 2 2 3" xfId="18108" xr:uid="{873ABF1D-6978-474E-9F8E-8044D761BCD7}"/>
    <cellStyle name="Separador de milhares 3 24 2 2 4" xfId="11997" xr:uid="{FA5FED60-93A0-4792-B7CB-C5AEC5D9131D}"/>
    <cellStyle name="Separador de milhares 3 24 2 3" xfId="7604" xr:uid="{374FA0F3-DD04-4D3F-B397-FE414C30BC8A}"/>
    <cellStyle name="Separador de milhares 3 24 2 3 2" xfId="19517" xr:uid="{C853988F-FC94-43F8-8BB9-16D6233B4B8C}"/>
    <cellStyle name="Separador de milhares 3 24 2 3 3" xfId="13386" xr:uid="{CD4917A4-53AC-4220-8567-B80FF07715D9}"/>
    <cellStyle name="Separador de milhares 3 24 2 4" xfId="16698" xr:uid="{ABD90893-C7AE-46D2-8C21-028A57CCB255}"/>
    <cellStyle name="Separador de milhares 3 24 2 5" xfId="10608" xr:uid="{E0E943C1-185C-4541-95C6-350B7477E0F9}"/>
    <cellStyle name="Separador de milhares 3 24 3" xfId="16201" xr:uid="{2444F28F-0BAA-4C96-AA29-66D1E55E18CE}"/>
    <cellStyle name="Separador de milhares 3 24 4" xfId="10131" xr:uid="{8B538AE9-00D6-494A-9CA8-28441AF73336}"/>
    <cellStyle name="Separador de milhares 3 25" xfId="3901" xr:uid="{60A40A9A-7814-4C18-9FCF-66601C598FC9}"/>
    <cellStyle name="Separador de milhares 3 25 10" xfId="3902" xr:uid="{7A74E99C-5843-4F78-AB72-10A8B6A21220}"/>
    <cellStyle name="Separador de milhares 3 25 10 2" xfId="4787" xr:uid="{FD602040-540A-466F-BA47-D0C80BFBD671}"/>
    <cellStyle name="Separador de milhares 3 25 10 2 2" xfId="6197" xr:uid="{846D08B3-9873-4D2B-A24F-643C21D1AE90}"/>
    <cellStyle name="Separador de milhares 3 25 10 2 2 2" xfId="9016" xr:uid="{9F50B1FC-3E9C-4DC9-88A1-3AFD45BC000B}"/>
    <cellStyle name="Separador de milhares 3 25 10 2 2 2 2" xfId="20929" xr:uid="{C1EC4133-6947-4E1D-B5A3-7B53E65878F3}"/>
    <cellStyle name="Separador de milhares 3 25 10 2 2 2 3" xfId="14777" xr:uid="{8A762D59-B2BA-4A53-8846-5770C7CC013A}"/>
    <cellStyle name="Separador de milhares 3 25 10 2 2 3" xfId="18110" xr:uid="{E1B3BDF6-16B0-4653-B58E-56D096A8B2EF}"/>
    <cellStyle name="Separador de milhares 3 25 10 2 2 4" xfId="11999" xr:uid="{562FA256-AB10-4E50-8C35-EEBD18BC7531}"/>
    <cellStyle name="Separador de milhares 3 25 10 2 3" xfId="7606" xr:uid="{41037FEB-A04E-4F39-92C0-DFBC745755F3}"/>
    <cellStyle name="Separador de milhares 3 25 10 2 3 2" xfId="19519" xr:uid="{0BED5339-125B-4D50-9CFF-DC5C8042BAFC}"/>
    <cellStyle name="Separador de milhares 3 25 10 2 3 3" xfId="13388" xr:uid="{ABB65EF9-3A97-432F-B221-40285F7BE7B6}"/>
    <cellStyle name="Separador de milhares 3 25 10 2 4" xfId="16700" xr:uid="{C6FC38D7-58E9-4CA2-8D76-56B1107C0B81}"/>
    <cellStyle name="Separador de milhares 3 25 10 2 5" xfId="10610" xr:uid="{7ABB9729-57E8-4CFA-82FB-A8D48620CFA2}"/>
    <cellStyle name="Separador de milhares 3 25 10 3" xfId="16203" xr:uid="{F52339AA-9119-4525-A2FA-6E94B172C6DA}"/>
    <cellStyle name="Separador de milhares 3 25 10 4" xfId="10133" xr:uid="{88712C1A-D9E8-4A5E-BF20-024EAABB63F9}"/>
    <cellStyle name="Separador de milhares 3 25 11" xfId="3903" xr:uid="{80494515-C536-406A-8C16-D51AD6DC5409}"/>
    <cellStyle name="Separador de milhares 3 25 11 2" xfId="4788" xr:uid="{B52F40CC-21C7-46DA-AB34-DBAB9C80FF57}"/>
    <cellStyle name="Separador de milhares 3 25 11 2 2" xfId="6198" xr:uid="{FA23765E-6EE3-4BE0-BA7B-79A753164F32}"/>
    <cellStyle name="Separador de milhares 3 25 11 2 2 2" xfId="9017" xr:uid="{BCDE009C-F741-4786-8B68-7A6C8BD881F6}"/>
    <cellStyle name="Separador de milhares 3 25 11 2 2 2 2" xfId="20930" xr:uid="{E75ED653-7967-49B8-BEAA-1B087287FDEB}"/>
    <cellStyle name="Separador de milhares 3 25 11 2 2 2 3" xfId="14778" xr:uid="{76786E6F-F51B-4EB9-9F33-20184A6A5FB3}"/>
    <cellStyle name="Separador de milhares 3 25 11 2 2 3" xfId="18111" xr:uid="{B84B64BA-651E-4B5F-B960-40DC10B99C34}"/>
    <cellStyle name="Separador de milhares 3 25 11 2 2 4" xfId="12000" xr:uid="{E925F66E-E234-49D8-9238-5253CF9B8DC5}"/>
    <cellStyle name="Separador de milhares 3 25 11 2 3" xfId="7607" xr:uid="{9D6E4975-50C8-4B64-A47E-1BFC62F2415E}"/>
    <cellStyle name="Separador de milhares 3 25 11 2 3 2" xfId="19520" xr:uid="{B7C8C9CD-A943-4792-8C66-98B56E374074}"/>
    <cellStyle name="Separador de milhares 3 25 11 2 3 3" xfId="13389" xr:uid="{19B73224-275A-4BE9-9761-795076B0F0DA}"/>
    <cellStyle name="Separador de milhares 3 25 11 2 4" xfId="16701" xr:uid="{D54AF8A4-CBF8-4604-89A6-3B2F78CFF715}"/>
    <cellStyle name="Separador de milhares 3 25 11 2 5" xfId="10611" xr:uid="{EB21B7C4-4A61-47E2-899F-F53622E3DC61}"/>
    <cellStyle name="Separador de milhares 3 25 11 3" xfId="16204" xr:uid="{C626F7DC-33E1-4559-8FD3-7A81A624CA5E}"/>
    <cellStyle name="Separador de milhares 3 25 11 4" xfId="10134" xr:uid="{72981B19-DE27-41FF-B28C-FC1B0A3DA1EE}"/>
    <cellStyle name="Separador de milhares 3 25 12" xfId="3904" xr:uid="{45E4000E-9B59-469C-B07C-B98A99DA0D83}"/>
    <cellStyle name="Separador de milhares 3 25 12 2" xfId="4789" xr:uid="{06E17A84-106D-4710-B739-01A00D051E6D}"/>
    <cellStyle name="Separador de milhares 3 25 12 2 2" xfId="6199" xr:uid="{1E52308D-B27B-47C7-8369-2BB019A1637D}"/>
    <cellStyle name="Separador de milhares 3 25 12 2 2 2" xfId="9018" xr:uid="{F051F71E-8189-46D6-AB87-4853728102AB}"/>
    <cellStyle name="Separador de milhares 3 25 12 2 2 2 2" xfId="20931" xr:uid="{24002F70-3AD0-4CF3-B097-17CCD14ED6FF}"/>
    <cellStyle name="Separador de milhares 3 25 12 2 2 2 3" xfId="14779" xr:uid="{276EBAB4-E0E3-4409-B1A6-389F43B48B65}"/>
    <cellStyle name="Separador de milhares 3 25 12 2 2 3" xfId="18112" xr:uid="{C0041B28-4A03-4673-A95F-743843322C5F}"/>
    <cellStyle name="Separador de milhares 3 25 12 2 2 4" xfId="12001" xr:uid="{8A55D032-6B70-4935-8F09-422FE3B0C0FB}"/>
    <cellStyle name="Separador de milhares 3 25 12 2 3" xfId="7608" xr:uid="{69A26B80-CFCC-4BD8-9C84-243DB48C0797}"/>
    <cellStyle name="Separador de milhares 3 25 12 2 3 2" xfId="19521" xr:uid="{E509A8C0-B346-4DFB-A453-4D18712C26CC}"/>
    <cellStyle name="Separador de milhares 3 25 12 2 3 3" xfId="13390" xr:uid="{F44909ED-9C73-4B9B-8EC1-19A2553E1310}"/>
    <cellStyle name="Separador de milhares 3 25 12 2 4" xfId="16702" xr:uid="{5B219070-DBD2-4C2B-9DD9-A24FA3D33B19}"/>
    <cellStyle name="Separador de milhares 3 25 12 2 5" xfId="10612" xr:uid="{0BCBDAD0-07C5-40BF-BAFA-2FF40F9D0AF0}"/>
    <cellStyle name="Separador de milhares 3 25 12 3" xfId="16205" xr:uid="{144B8B56-A5BE-4390-97FA-D65C3BCC6222}"/>
    <cellStyle name="Separador de milhares 3 25 12 4" xfId="10135" xr:uid="{159131B4-09AA-454B-A588-8D4E70A7DEDC}"/>
    <cellStyle name="Separador de milhares 3 25 13" xfId="3905" xr:uid="{B0EFC650-29AA-4386-8277-9608D82A9A81}"/>
    <cellStyle name="Separador de milhares 3 25 13 2" xfId="4790" xr:uid="{BCEE8EF7-C78D-4509-AF1A-7BAE461EABEA}"/>
    <cellStyle name="Separador de milhares 3 25 13 2 2" xfId="6200" xr:uid="{93AE6C44-4F19-4AFF-A077-40FA23814E6E}"/>
    <cellStyle name="Separador de milhares 3 25 13 2 2 2" xfId="9019" xr:uid="{7F86AB68-66E8-43FB-9A16-69A80C5C6F69}"/>
    <cellStyle name="Separador de milhares 3 25 13 2 2 2 2" xfId="20932" xr:uid="{FDC70FA8-B5D3-42CA-ACF3-3DA81962EA86}"/>
    <cellStyle name="Separador de milhares 3 25 13 2 2 2 3" xfId="14780" xr:uid="{4AEB5A4D-7DFC-44E8-B614-6391C68561BE}"/>
    <cellStyle name="Separador de milhares 3 25 13 2 2 3" xfId="18113" xr:uid="{69C8D6DD-DCFD-4CA5-8207-D2B49336E6A0}"/>
    <cellStyle name="Separador de milhares 3 25 13 2 2 4" xfId="12002" xr:uid="{C0F1A9AA-6CAD-4409-A16C-13D939ABD120}"/>
    <cellStyle name="Separador de milhares 3 25 13 2 3" xfId="7609" xr:uid="{323A2F30-51D5-4903-8E38-1E2BA4C43B29}"/>
    <cellStyle name="Separador de milhares 3 25 13 2 3 2" xfId="19522" xr:uid="{A10B009C-E0D5-480D-A5EF-B8F51E16E3B4}"/>
    <cellStyle name="Separador de milhares 3 25 13 2 3 3" xfId="13391" xr:uid="{A9ACC50E-56E5-4993-922D-22E08DCF2CD5}"/>
    <cellStyle name="Separador de milhares 3 25 13 2 4" xfId="16703" xr:uid="{6024F431-2398-4318-9AC3-FCDF446B44AE}"/>
    <cellStyle name="Separador de milhares 3 25 13 2 5" xfId="10613" xr:uid="{1BE96EF9-E2EA-4617-A45A-6B4E5CD641B2}"/>
    <cellStyle name="Separador de milhares 3 25 13 3" xfId="16206" xr:uid="{37113704-BA9C-46FC-988D-5E59D56541FA}"/>
    <cellStyle name="Separador de milhares 3 25 13 4" xfId="10136" xr:uid="{99AFE15C-1088-40EB-8398-FF6BFAD8FB2E}"/>
    <cellStyle name="Separador de milhares 3 25 14" xfId="3906" xr:uid="{8BB9FD00-A2A3-40C2-B7D9-7A4AE79ACB91}"/>
    <cellStyle name="Separador de milhares 3 25 14 2" xfId="4791" xr:uid="{EBF3BF09-797D-4707-B604-F24CDB39D29C}"/>
    <cellStyle name="Separador de milhares 3 25 14 2 2" xfId="6201" xr:uid="{13AB81E2-AC0E-483D-AE64-FCD38D1AC2B6}"/>
    <cellStyle name="Separador de milhares 3 25 14 2 2 2" xfId="9020" xr:uid="{1637597D-1A39-4499-A714-6618081F357E}"/>
    <cellStyle name="Separador de milhares 3 25 14 2 2 2 2" xfId="20933" xr:uid="{0E738DF3-A534-4D7F-803D-27E7DB996D92}"/>
    <cellStyle name="Separador de milhares 3 25 14 2 2 2 3" xfId="14781" xr:uid="{089AB3F7-4D94-4A72-A7BD-A341031C72E8}"/>
    <cellStyle name="Separador de milhares 3 25 14 2 2 3" xfId="18114" xr:uid="{C455A125-F2A8-42F6-9871-709D1A22DBF2}"/>
    <cellStyle name="Separador de milhares 3 25 14 2 2 4" xfId="12003" xr:uid="{F1C28899-1067-443E-A9DE-833E6FF9200F}"/>
    <cellStyle name="Separador de milhares 3 25 14 2 3" xfId="7610" xr:uid="{4286D414-136B-453C-864D-0AAC61F99FF7}"/>
    <cellStyle name="Separador de milhares 3 25 14 2 3 2" xfId="19523" xr:uid="{3EBB0674-13B4-4A55-9483-1C5E34A0A447}"/>
    <cellStyle name="Separador de milhares 3 25 14 2 3 3" xfId="13392" xr:uid="{F2AC171A-40B8-47CC-9AD1-68A8D8CE8616}"/>
    <cellStyle name="Separador de milhares 3 25 14 2 4" xfId="16704" xr:uid="{96756C26-D0DB-4D24-9C7F-EBD7D29DC9B6}"/>
    <cellStyle name="Separador de milhares 3 25 14 2 5" xfId="10614" xr:uid="{F8E78E49-0048-4490-A1D4-479BB822F288}"/>
    <cellStyle name="Separador de milhares 3 25 14 3" xfId="16207" xr:uid="{50C2A17B-ECBF-425B-829A-D92E469BB4CE}"/>
    <cellStyle name="Separador de milhares 3 25 14 4" xfId="10137" xr:uid="{0970DC0B-BFE6-4926-AFBC-E25071796540}"/>
    <cellStyle name="Separador de milhares 3 25 15" xfId="3907" xr:uid="{437950A3-715E-4ACB-8733-6137CC19A1C4}"/>
    <cellStyle name="Separador de milhares 3 25 15 2" xfId="4792" xr:uid="{20D6535A-B189-4E8C-9A23-C6EF367052C5}"/>
    <cellStyle name="Separador de milhares 3 25 15 2 2" xfId="6202" xr:uid="{47CC7F43-3672-4FDA-9E86-038F3693BCA4}"/>
    <cellStyle name="Separador de milhares 3 25 15 2 2 2" xfId="9021" xr:uid="{D29B12B2-5C49-4E7C-9BC1-D805DB41A924}"/>
    <cellStyle name="Separador de milhares 3 25 15 2 2 2 2" xfId="20934" xr:uid="{9331B571-E3EA-44A6-A34B-8D7969C6E104}"/>
    <cellStyle name="Separador de milhares 3 25 15 2 2 2 3" xfId="14782" xr:uid="{F918EFB6-F998-46DE-AACF-3FD58559D84D}"/>
    <cellStyle name="Separador de milhares 3 25 15 2 2 3" xfId="18115" xr:uid="{D1D8A9C6-EA77-4BA6-B902-3166EB98B0CB}"/>
    <cellStyle name="Separador de milhares 3 25 15 2 2 4" xfId="12004" xr:uid="{1F64960B-775D-4AD4-AC4E-1715B85CAFBC}"/>
    <cellStyle name="Separador de milhares 3 25 15 2 3" xfId="7611" xr:uid="{9FC4BC59-1496-4777-BF14-B3AA47423937}"/>
    <cellStyle name="Separador de milhares 3 25 15 2 3 2" xfId="19524" xr:uid="{C3439826-EC5F-4CAE-A311-FDD6E66CED67}"/>
    <cellStyle name="Separador de milhares 3 25 15 2 3 3" xfId="13393" xr:uid="{3C334C66-1774-4F8F-BAF5-FDBBE11601DE}"/>
    <cellStyle name="Separador de milhares 3 25 15 2 4" xfId="16705" xr:uid="{236B8EBD-C126-4717-924D-B23A7D9BC82D}"/>
    <cellStyle name="Separador de milhares 3 25 15 2 5" xfId="10615" xr:uid="{3E847017-ED92-4BE6-AF41-679EC3FDE1D1}"/>
    <cellStyle name="Separador de milhares 3 25 15 3" xfId="16208" xr:uid="{073B90F4-74B1-446F-A82E-D2776A07EECC}"/>
    <cellStyle name="Separador de milhares 3 25 15 4" xfId="10138" xr:uid="{7E9448B4-3E52-41AC-AD8C-B97BE8856855}"/>
    <cellStyle name="Separador de milhares 3 25 16" xfId="4786" xr:uid="{88AB3A45-56E6-4B5E-9797-855891A96AA8}"/>
    <cellStyle name="Separador de milhares 3 25 16 2" xfId="6196" xr:uid="{CE104E10-F247-4C75-9B9E-63D68B2DBD75}"/>
    <cellStyle name="Separador de milhares 3 25 16 2 2" xfId="9015" xr:uid="{CCF60685-D508-471D-B39A-6C6A21957F94}"/>
    <cellStyle name="Separador de milhares 3 25 16 2 2 2" xfId="20928" xr:uid="{B7D14CD2-7DB5-4A32-9B8A-613342518A4F}"/>
    <cellStyle name="Separador de milhares 3 25 16 2 2 3" xfId="14776" xr:uid="{8C70E593-2819-466A-9897-8ABDB5DEDD48}"/>
    <cellStyle name="Separador de milhares 3 25 16 2 3" xfId="18109" xr:uid="{93A46987-3CC6-4F3B-B0E7-28D8AD7D7A39}"/>
    <cellStyle name="Separador de milhares 3 25 16 2 4" xfId="11998" xr:uid="{E103E8CA-ACD6-42B4-AB2E-6915BE8107C5}"/>
    <cellStyle name="Separador de milhares 3 25 16 3" xfId="7605" xr:uid="{AB65277A-E49F-42E0-BC8A-8FD757EE1663}"/>
    <cellStyle name="Separador de milhares 3 25 16 3 2" xfId="19518" xr:uid="{F458048B-D404-4FD8-92AA-7B1756239A94}"/>
    <cellStyle name="Separador de milhares 3 25 16 3 3" xfId="13387" xr:uid="{44053B56-280F-4442-B9A8-53B35BD0E783}"/>
    <cellStyle name="Separador de milhares 3 25 16 4" xfId="16699" xr:uid="{9DD6650D-FBDE-4AD0-8060-FD5713FEEB54}"/>
    <cellStyle name="Separador de milhares 3 25 16 5" xfId="10609" xr:uid="{8B544045-0BF3-4F2C-9050-0ED8C4F3818D}"/>
    <cellStyle name="Separador de milhares 3 25 17" xfId="16202" xr:uid="{12DDCCED-CF08-4D49-A73F-405C06BD9EE8}"/>
    <cellStyle name="Separador de milhares 3 25 18" xfId="10132" xr:uid="{A5E8A4AF-CD90-4DCA-B256-F5A2E17734AE}"/>
    <cellStyle name="Separador de milhares 3 25 2" xfId="3908" xr:uid="{0D7F8E96-3E05-4C8C-A988-CA6061E6013D}"/>
    <cellStyle name="Separador de milhares 3 25 2 2" xfId="4793" xr:uid="{F20512F2-4B29-43A5-8CF0-BB44666E252B}"/>
    <cellStyle name="Separador de milhares 3 25 2 2 2" xfId="6203" xr:uid="{60C7127A-71A2-4E93-827E-CC4E4E1E8365}"/>
    <cellStyle name="Separador de milhares 3 25 2 2 2 2" xfId="9022" xr:uid="{7D167889-EA5F-4C76-A263-A0036D71DB8C}"/>
    <cellStyle name="Separador de milhares 3 25 2 2 2 2 2" xfId="20935" xr:uid="{A39CF3B6-C3A9-4DED-AED8-14C62210615F}"/>
    <cellStyle name="Separador de milhares 3 25 2 2 2 2 3" xfId="14783" xr:uid="{75D91FEA-780C-4CD3-8358-A1ED772B7B28}"/>
    <cellStyle name="Separador de milhares 3 25 2 2 2 3" xfId="18116" xr:uid="{076E745B-D37E-4CEB-AE38-18AC616CAA20}"/>
    <cellStyle name="Separador de milhares 3 25 2 2 2 4" xfId="12005" xr:uid="{237E9D32-3A50-49A2-9B65-4B56ABAE2E72}"/>
    <cellStyle name="Separador de milhares 3 25 2 2 3" xfId="7612" xr:uid="{55F2306B-A22C-4D15-926C-476405496141}"/>
    <cellStyle name="Separador de milhares 3 25 2 2 3 2" xfId="19525" xr:uid="{7E50960D-707F-4812-86CE-880F367CCD0B}"/>
    <cellStyle name="Separador de milhares 3 25 2 2 3 3" xfId="13394" xr:uid="{AB17520C-444E-4C51-92E1-628D6E8FD5D9}"/>
    <cellStyle name="Separador de milhares 3 25 2 2 4" xfId="16706" xr:uid="{54FB5459-D4EF-40CC-9899-E9FDE72780DD}"/>
    <cellStyle name="Separador de milhares 3 25 2 2 5" xfId="10616" xr:uid="{38CF0E3B-0D29-47F0-8D4A-574B49A3FBD8}"/>
    <cellStyle name="Separador de milhares 3 25 2 3" xfId="16209" xr:uid="{33AF4454-C42E-4B3A-9B41-DF4BBF339F20}"/>
    <cellStyle name="Separador de milhares 3 25 2 4" xfId="10139" xr:uid="{54A30F2F-EB04-43E9-BD50-A91163005DE6}"/>
    <cellStyle name="Separador de milhares 3 25 3" xfId="3909" xr:uid="{0A8BDA71-41D9-4337-BB2B-DBFE4D1C585C}"/>
    <cellStyle name="Separador de milhares 3 25 3 2" xfId="4794" xr:uid="{8BA14A4A-6D4D-43B7-886A-3BC252F66625}"/>
    <cellStyle name="Separador de milhares 3 25 3 2 2" xfId="6204" xr:uid="{09283CBF-FC4A-479C-945A-046F7F02A204}"/>
    <cellStyle name="Separador de milhares 3 25 3 2 2 2" xfId="9023" xr:uid="{834DF3B8-5B5E-42FC-BB1B-E425CCC7F846}"/>
    <cellStyle name="Separador de milhares 3 25 3 2 2 2 2" xfId="20936" xr:uid="{CDA96057-656B-4E13-A243-68BACC09DA57}"/>
    <cellStyle name="Separador de milhares 3 25 3 2 2 2 3" xfId="14784" xr:uid="{02BC0956-2E1E-471C-BD1D-7D4ACEB2BB9E}"/>
    <cellStyle name="Separador de milhares 3 25 3 2 2 3" xfId="18117" xr:uid="{3AAAB2DC-C2AC-4F9D-92CC-DC5A0EC6EA6E}"/>
    <cellStyle name="Separador de milhares 3 25 3 2 2 4" xfId="12006" xr:uid="{7889C321-3473-4381-9A15-D4A4360776D4}"/>
    <cellStyle name="Separador de milhares 3 25 3 2 3" xfId="7613" xr:uid="{89519E8F-CA4B-4AAD-BB71-976EE2138C69}"/>
    <cellStyle name="Separador de milhares 3 25 3 2 3 2" xfId="19526" xr:uid="{3000C855-DD3E-4595-99EC-F08D07FB3B6A}"/>
    <cellStyle name="Separador de milhares 3 25 3 2 3 3" xfId="13395" xr:uid="{12EC72E1-5F74-4253-B178-F40BABD89919}"/>
    <cellStyle name="Separador de milhares 3 25 3 2 4" xfId="16707" xr:uid="{64ADFA6D-CCBD-4E73-9063-42CEE3E01FDC}"/>
    <cellStyle name="Separador de milhares 3 25 3 2 5" xfId="10617" xr:uid="{AAA8731D-C030-487B-88C6-86275AD043DA}"/>
    <cellStyle name="Separador de milhares 3 25 3 3" xfId="16210" xr:uid="{769559FD-B864-456F-B667-A8288EC98588}"/>
    <cellStyle name="Separador de milhares 3 25 3 4" xfId="10140" xr:uid="{0E4F7387-4D55-4026-97EB-61BE224A7C16}"/>
    <cellStyle name="Separador de milhares 3 25 4" xfId="3910" xr:uid="{AF0717CA-442E-45EE-B126-C2EAEBC95F5B}"/>
    <cellStyle name="Separador de milhares 3 25 4 2" xfId="4795" xr:uid="{1B276823-0149-4613-B860-0AFF9A2A09E0}"/>
    <cellStyle name="Separador de milhares 3 25 4 2 2" xfId="6205" xr:uid="{E865C686-F94D-4614-839B-EB324BCE96C3}"/>
    <cellStyle name="Separador de milhares 3 25 4 2 2 2" xfId="9024" xr:uid="{295247EA-AE33-486F-87DC-C9A086A973D1}"/>
    <cellStyle name="Separador de milhares 3 25 4 2 2 2 2" xfId="20937" xr:uid="{0ABAF230-AE97-4968-BAC1-3407A118CCD2}"/>
    <cellStyle name="Separador de milhares 3 25 4 2 2 2 3" xfId="14785" xr:uid="{BBF0CF7A-562C-48C5-9F9A-CE0F4D375F30}"/>
    <cellStyle name="Separador de milhares 3 25 4 2 2 3" xfId="18118" xr:uid="{DB90D082-01A9-4668-8EC6-1C887283D696}"/>
    <cellStyle name="Separador de milhares 3 25 4 2 2 4" xfId="12007" xr:uid="{BF3AA857-2B1A-410E-AFE1-5A82A3D2E7E8}"/>
    <cellStyle name="Separador de milhares 3 25 4 2 3" xfId="7614" xr:uid="{38E6B9D9-EF69-4A33-BCF2-747D02CCBA22}"/>
    <cellStyle name="Separador de milhares 3 25 4 2 3 2" xfId="19527" xr:uid="{7089C9C1-91BB-470E-9B15-F1EC8A0D3DBA}"/>
    <cellStyle name="Separador de milhares 3 25 4 2 3 3" xfId="13396" xr:uid="{DA6CE986-31EC-43A3-A85F-AFE00B11A326}"/>
    <cellStyle name="Separador de milhares 3 25 4 2 4" xfId="16708" xr:uid="{C9D33B7D-6CB3-419A-9052-B9D3B26DABA7}"/>
    <cellStyle name="Separador de milhares 3 25 4 2 5" xfId="10618" xr:uid="{59015107-F085-446B-A575-1C0A984D228E}"/>
    <cellStyle name="Separador de milhares 3 25 4 3" xfId="16211" xr:uid="{3070BD21-656B-4819-B454-189491BAC29F}"/>
    <cellStyle name="Separador de milhares 3 25 4 4" xfId="10141" xr:uid="{5DE2FCC8-8571-4B69-A690-57ECC999B2F2}"/>
    <cellStyle name="Separador de milhares 3 25 5" xfId="3911" xr:uid="{6083F9D4-A738-4120-B5FB-3DCC17E0410A}"/>
    <cellStyle name="Separador de milhares 3 25 5 2" xfId="4796" xr:uid="{74E5EBF9-6110-45EA-B620-B5EAB8131F45}"/>
    <cellStyle name="Separador de milhares 3 25 5 2 2" xfId="6206" xr:uid="{14E27F0E-8D85-492A-9CAE-F960E1DDEE11}"/>
    <cellStyle name="Separador de milhares 3 25 5 2 2 2" xfId="9025" xr:uid="{D5D1E7D2-2553-4A32-928D-252B2643C9FA}"/>
    <cellStyle name="Separador de milhares 3 25 5 2 2 2 2" xfId="20938" xr:uid="{EFE39CED-F74C-497D-86FC-F1FF47573CC1}"/>
    <cellStyle name="Separador de milhares 3 25 5 2 2 2 3" xfId="14786" xr:uid="{75C41357-3EB8-4A05-A5C2-4AC73CD61725}"/>
    <cellStyle name="Separador de milhares 3 25 5 2 2 3" xfId="18119" xr:uid="{F7A57707-B6B5-43A9-8FF8-D036BC885904}"/>
    <cellStyle name="Separador de milhares 3 25 5 2 2 4" xfId="12008" xr:uid="{F2325469-AF1E-4959-9A5E-0E24E7A779AD}"/>
    <cellStyle name="Separador de milhares 3 25 5 2 3" xfId="7615" xr:uid="{80AEAACF-E7F1-47A8-B06E-1E712EF22205}"/>
    <cellStyle name="Separador de milhares 3 25 5 2 3 2" xfId="19528" xr:uid="{6B7906C2-D676-4C0B-90C0-D122C37A565E}"/>
    <cellStyle name="Separador de milhares 3 25 5 2 3 3" xfId="13397" xr:uid="{3223C336-619A-4332-8B27-734C4B6692DD}"/>
    <cellStyle name="Separador de milhares 3 25 5 2 4" xfId="16709" xr:uid="{387A4D8B-3B45-483D-ABBC-C1536C853927}"/>
    <cellStyle name="Separador de milhares 3 25 5 2 5" xfId="10619" xr:uid="{38DCC48F-4C42-4D00-B08D-3C5509B9D2B2}"/>
    <cellStyle name="Separador de milhares 3 25 5 3" xfId="16212" xr:uid="{6D11C38F-84A9-48DF-B0F9-1E0874AE54E0}"/>
    <cellStyle name="Separador de milhares 3 25 5 4" xfId="10142" xr:uid="{5B486230-4BFF-4F02-8C0F-38AEB398C31E}"/>
    <cellStyle name="Separador de milhares 3 25 6" xfId="3912" xr:uid="{9306D711-EECA-4E77-9354-065142F78261}"/>
    <cellStyle name="Separador de milhares 3 25 6 2" xfId="4797" xr:uid="{0933E03D-F1A6-4BBC-B7C9-554E23460B4A}"/>
    <cellStyle name="Separador de milhares 3 25 6 2 2" xfId="6207" xr:uid="{28A7CAC0-D994-4E61-BE06-64567BEF71A0}"/>
    <cellStyle name="Separador de milhares 3 25 6 2 2 2" xfId="9026" xr:uid="{AB7D7117-890B-4609-A2AA-9AFAA929482D}"/>
    <cellStyle name="Separador de milhares 3 25 6 2 2 2 2" xfId="20939" xr:uid="{E1580297-1D83-461B-BD88-2866A0B359A2}"/>
    <cellStyle name="Separador de milhares 3 25 6 2 2 2 3" xfId="14787" xr:uid="{A948CC1D-B326-4259-BD79-F8C36B1E83F0}"/>
    <cellStyle name="Separador de milhares 3 25 6 2 2 3" xfId="18120" xr:uid="{0B945297-7F01-4711-B203-9695F594AB36}"/>
    <cellStyle name="Separador de milhares 3 25 6 2 2 4" xfId="12009" xr:uid="{C45F2A9F-EE2A-499D-8BB4-538F51017549}"/>
    <cellStyle name="Separador de milhares 3 25 6 2 3" xfId="7616" xr:uid="{D01ECE7C-874C-4520-A972-DEBEAC5B39DF}"/>
    <cellStyle name="Separador de milhares 3 25 6 2 3 2" xfId="19529" xr:uid="{8E35C7AF-CC4B-436B-8AA6-D1C8E22918F9}"/>
    <cellStyle name="Separador de milhares 3 25 6 2 3 3" xfId="13398" xr:uid="{CA67DCBA-D91E-4C01-AC1C-A6AAEF8ED565}"/>
    <cellStyle name="Separador de milhares 3 25 6 2 4" xfId="16710" xr:uid="{E4245A4C-B7FF-498F-B550-EA3BD5678B9C}"/>
    <cellStyle name="Separador de milhares 3 25 6 2 5" xfId="10620" xr:uid="{B90E2D9A-42D4-4106-A86A-B5DD2C30AD2C}"/>
    <cellStyle name="Separador de milhares 3 25 6 3" xfId="16213" xr:uid="{A7747453-6D75-4C18-9741-60F97E5D71A8}"/>
    <cellStyle name="Separador de milhares 3 25 6 4" xfId="10143" xr:uid="{D905415A-8F09-4808-A15D-1C62297EAF03}"/>
    <cellStyle name="Separador de milhares 3 25 7" xfId="3913" xr:uid="{146C953F-0FBF-46CB-B7D0-F366E81C25FE}"/>
    <cellStyle name="Separador de milhares 3 25 7 2" xfId="4798" xr:uid="{B602EA40-E21A-4F1E-BAB4-625248DE9FCF}"/>
    <cellStyle name="Separador de milhares 3 25 7 2 2" xfId="6208" xr:uid="{47DF5905-B57C-4E0F-9FF6-1F5D548E9ACF}"/>
    <cellStyle name="Separador de milhares 3 25 7 2 2 2" xfId="9027" xr:uid="{CCE27194-C80B-422D-99E3-EC13F25A79EB}"/>
    <cellStyle name="Separador de milhares 3 25 7 2 2 2 2" xfId="20940" xr:uid="{00931078-70E1-40EF-8ED8-452773886602}"/>
    <cellStyle name="Separador de milhares 3 25 7 2 2 2 3" xfId="14788" xr:uid="{BEA2C563-30C5-4DEF-B814-D89025F15E03}"/>
    <cellStyle name="Separador de milhares 3 25 7 2 2 3" xfId="18121" xr:uid="{83F9CA53-E9DC-4742-B321-F16BF003B2F9}"/>
    <cellStyle name="Separador de milhares 3 25 7 2 2 4" xfId="12010" xr:uid="{FABC201E-20B9-4756-85AE-DD7368335BA0}"/>
    <cellStyle name="Separador de milhares 3 25 7 2 3" xfId="7617" xr:uid="{36ABFDD0-09D4-41BC-A762-287E6F6A3787}"/>
    <cellStyle name="Separador de milhares 3 25 7 2 3 2" xfId="19530" xr:uid="{D05EC295-2C77-4083-8D2E-760A4D43727E}"/>
    <cellStyle name="Separador de milhares 3 25 7 2 3 3" xfId="13399" xr:uid="{FAFFC6C1-DADE-444C-86E6-7EB73E9C1568}"/>
    <cellStyle name="Separador de milhares 3 25 7 2 4" xfId="16711" xr:uid="{9C5A40CB-AB3A-44F9-8358-52671670950E}"/>
    <cellStyle name="Separador de milhares 3 25 7 2 5" xfId="10621" xr:uid="{D1560A10-5EB5-4CB0-A905-08028522B925}"/>
    <cellStyle name="Separador de milhares 3 25 7 3" xfId="16214" xr:uid="{02F13BDB-97F8-46A0-A0F6-FF599A54490F}"/>
    <cellStyle name="Separador de milhares 3 25 7 4" xfId="10144" xr:uid="{BAAD8E69-CCBE-4A51-894B-978269A643EB}"/>
    <cellStyle name="Separador de milhares 3 25 8" xfId="3914" xr:uid="{17E53129-2D40-409B-B54A-DE74BCCA6D77}"/>
    <cellStyle name="Separador de milhares 3 25 8 2" xfId="4799" xr:uid="{A726C4AE-0EBF-4BC0-BB7A-03243224FD1C}"/>
    <cellStyle name="Separador de milhares 3 25 8 2 2" xfId="6209" xr:uid="{229A51BB-1CA2-498B-B250-CB2AF8CC0D3D}"/>
    <cellStyle name="Separador de milhares 3 25 8 2 2 2" xfId="9028" xr:uid="{8D80EDA3-2538-4649-B7A3-012590C32292}"/>
    <cellStyle name="Separador de milhares 3 25 8 2 2 2 2" xfId="20941" xr:uid="{5EFA687B-B8BA-4C6E-868D-00B933E26050}"/>
    <cellStyle name="Separador de milhares 3 25 8 2 2 2 3" xfId="14789" xr:uid="{11CA47C3-F1B2-489A-8F13-5BAD4C95D144}"/>
    <cellStyle name="Separador de milhares 3 25 8 2 2 3" xfId="18122" xr:uid="{BFE24652-2726-4E8D-A0C5-F0BF5DFCD581}"/>
    <cellStyle name="Separador de milhares 3 25 8 2 2 4" xfId="12011" xr:uid="{361CB749-1F2E-414F-9447-2145A1181FB3}"/>
    <cellStyle name="Separador de milhares 3 25 8 2 3" xfId="7618" xr:uid="{644897F1-E8FD-4943-9EAA-ED1CE5A52239}"/>
    <cellStyle name="Separador de milhares 3 25 8 2 3 2" xfId="19531" xr:uid="{4C723D31-FF12-442E-AC60-B9B905B04E57}"/>
    <cellStyle name="Separador de milhares 3 25 8 2 3 3" xfId="13400" xr:uid="{217D9004-C90A-4506-A3DB-C490CA534C2A}"/>
    <cellStyle name="Separador de milhares 3 25 8 2 4" xfId="16712" xr:uid="{1E745A6E-0687-48C6-BBB8-7B5F631B9824}"/>
    <cellStyle name="Separador de milhares 3 25 8 2 5" xfId="10622" xr:uid="{5D8C57E5-1E9F-451C-A407-2C6518CC0347}"/>
    <cellStyle name="Separador de milhares 3 25 8 3" xfId="16215" xr:uid="{284D2697-5D50-427A-B9C2-58D5FB19511E}"/>
    <cellStyle name="Separador de milhares 3 25 8 4" xfId="10145" xr:uid="{3DE33018-1965-4FD0-948A-D7691DE3D582}"/>
    <cellStyle name="Separador de milhares 3 25 9" xfId="3915" xr:uid="{72E0F809-DC4C-4FE8-BD91-F7EACF14451A}"/>
    <cellStyle name="Separador de milhares 3 25 9 2" xfId="4800" xr:uid="{B1CEC2E6-80FB-4CE2-9D5C-392D96AD7A1C}"/>
    <cellStyle name="Separador de milhares 3 25 9 2 2" xfId="6210" xr:uid="{D3EB4A4C-5756-4A17-A7C5-930C6109F0EE}"/>
    <cellStyle name="Separador de milhares 3 25 9 2 2 2" xfId="9029" xr:uid="{C98143A9-8966-442E-A8CF-68FC93BC026B}"/>
    <cellStyle name="Separador de milhares 3 25 9 2 2 2 2" xfId="20942" xr:uid="{6EA20473-BAEB-4E60-BB9A-856A81073AA7}"/>
    <cellStyle name="Separador de milhares 3 25 9 2 2 2 3" xfId="14790" xr:uid="{84CF1245-3E94-431A-9761-38AC88657BBA}"/>
    <cellStyle name="Separador de milhares 3 25 9 2 2 3" xfId="18123" xr:uid="{43BA6CBD-F4F6-4C62-BBD2-2D3DE1007B11}"/>
    <cellStyle name="Separador de milhares 3 25 9 2 2 4" xfId="12012" xr:uid="{F0008E97-92E8-4984-AC8F-71830FD1F68B}"/>
    <cellStyle name="Separador de milhares 3 25 9 2 3" xfId="7619" xr:uid="{EA9F1B89-DB40-49C9-82F4-C6BF0CE9C455}"/>
    <cellStyle name="Separador de milhares 3 25 9 2 3 2" xfId="19532" xr:uid="{5DB5583E-FF01-4887-B36A-D52B47959D98}"/>
    <cellStyle name="Separador de milhares 3 25 9 2 3 3" xfId="13401" xr:uid="{8147875A-C950-44FB-A9D8-CEE830E461D9}"/>
    <cellStyle name="Separador de milhares 3 25 9 2 4" xfId="16713" xr:uid="{C472E709-E578-4B1B-925F-F2F15C19A548}"/>
    <cellStyle name="Separador de milhares 3 25 9 2 5" xfId="10623" xr:uid="{BBE5FA3D-B8A2-4CE8-9A56-84A44D0782A7}"/>
    <cellStyle name="Separador de milhares 3 25 9 3" xfId="16216" xr:uid="{6C32890E-C682-455F-9E99-58C2E5C96231}"/>
    <cellStyle name="Separador de milhares 3 25 9 4" xfId="10146" xr:uid="{78F52572-7167-4A98-8B23-0BC51E424B01}"/>
    <cellStyle name="Separador de milhares 3 26" xfId="3916" xr:uid="{569C9AB6-7DDC-4479-9161-4A21DED86B5A}"/>
    <cellStyle name="Separador de milhares 3 26 2" xfId="4801" xr:uid="{82A8C80F-A566-4B5F-9EDC-12EFF5DEB612}"/>
    <cellStyle name="Separador de milhares 3 26 2 2" xfId="6211" xr:uid="{32BF1E07-75FB-4823-BC0E-7C72ABC9D78A}"/>
    <cellStyle name="Separador de milhares 3 26 2 2 2" xfId="9030" xr:uid="{12A8D25B-7C2A-4175-AF1E-7FD019E823DE}"/>
    <cellStyle name="Separador de milhares 3 26 2 2 2 2" xfId="20943" xr:uid="{635D3A1A-DA9B-46D1-AECC-820997A4B4C9}"/>
    <cellStyle name="Separador de milhares 3 26 2 2 2 3" xfId="14791" xr:uid="{72B13BDC-C73E-45CF-991C-E0605DDC41E2}"/>
    <cellStyle name="Separador de milhares 3 26 2 2 3" xfId="18124" xr:uid="{3D5ECE86-BA19-433A-803E-A3402E1420ED}"/>
    <cellStyle name="Separador de milhares 3 26 2 2 4" xfId="12013" xr:uid="{452EF6CC-2F56-4FF2-A8AC-A26CF9F36D81}"/>
    <cellStyle name="Separador de milhares 3 26 2 3" xfId="7620" xr:uid="{07E9330E-E270-4A1A-8D3B-8E1935E15FC6}"/>
    <cellStyle name="Separador de milhares 3 26 2 3 2" xfId="19533" xr:uid="{D1C3012C-67D5-4168-8298-254869F3D1B1}"/>
    <cellStyle name="Separador de milhares 3 26 2 3 3" xfId="13402" xr:uid="{5628055C-8394-4D1B-94BD-3F9DE06868C3}"/>
    <cellStyle name="Separador de milhares 3 26 2 4" xfId="16714" xr:uid="{48455B8C-4ACB-419F-80C1-827FF0B83678}"/>
    <cellStyle name="Separador de milhares 3 26 2 5" xfId="10624" xr:uid="{7DDB7DD5-52CB-434D-B05E-B97AA6B82437}"/>
    <cellStyle name="Separador de milhares 3 26 3" xfId="16217" xr:uid="{3181D69B-B7DD-47C3-98D3-E6C0C4486029}"/>
    <cellStyle name="Separador de milhares 3 26 4" xfId="10147" xr:uid="{577BAC77-7E6B-4806-A151-58287B78616A}"/>
    <cellStyle name="Separador de milhares 3 27" xfId="3917" xr:uid="{A477B0C8-5C87-495A-AFD5-9F5A11BB8446}"/>
    <cellStyle name="Separador de milhares 3 27 2" xfId="4802" xr:uid="{06433BD0-C716-4F03-9FCE-5142D01F313B}"/>
    <cellStyle name="Separador de milhares 3 27 2 2" xfId="6212" xr:uid="{CEAFA5EB-98F1-4E5F-98D1-59560558F37B}"/>
    <cellStyle name="Separador de milhares 3 27 2 2 2" xfId="9031" xr:uid="{E175E99E-20A1-4DEE-AEA0-8733BA388EEE}"/>
    <cellStyle name="Separador de milhares 3 27 2 2 2 2" xfId="20944" xr:uid="{3DAF44FD-1161-484D-8D95-B9C467651FF3}"/>
    <cellStyle name="Separador de milhares 3 27 2 2 2 3" xfId="14792" xr:uid="{CF1F4575-AD31-4803-8F63-9AB6F83E2A6C}"/>
    <cellStyle name="Separador de milhares 3 27 2 2 3" xfId="18125" xr:uid="{9D6EAFFA-DC8D-4EC7-ACBE-FC154C064933}"/>
    <cellStyle name="Separador de milhares 3 27 2 2 4" xfId="12014" xr:uid="{2A06FB52-E36D-412A-B490-3976AAAB09F5}"/>
    <cellStyle name="Separador de milhares 3 27 2 3" xfId="7621" xr:uid="{CE22AC64-43D7-4168-8E60-A2B7D803E6EE}"/>
    <cellStyle name="Separador de milhares 3 27 2 3 2" xfId="19534" xr:uid="{A91CBBD0-C73B-41C5-B9F1-EE98AFD0BF36}"/>
    <cellStyle name="Separador de milhares 3 27 2 3 3" xfId="13403" xr:uid="{D26995F2-EF13-457A-AA4C-6CF831E788B9}"/>
    <cellStyle name="Separador de milhares 3 27 2 4" xfId="16715" xr:uid="{FB9912AC-279E-466B-865F-D907EC040732}"/>
    <cellStyle name="Separador de milhares 3 27 2 5" xfId="10625" xr:uid="{6C8A4E9C-141D-4BE5-B284-1CCEF030E5AF}"/>
    <cellStyle name="Separador de milhares 3 27 3" xfId="16218" xr:uid="{0D529304-F6C6-4584-827F-065B82768795}"/>
    <cellStyle name="Separador de milhares 3 27 4" xfId="10148" xr:uid="{83A9A0D6-C942-4563-925A-8D9B57D01F64}"/>
    <cellStyle name="Separador de milhares 3 28" xfId="3918" xr:uid="{38B8A238-2497-4B5D-9836-2EC624A67F82}"/>
    <cellStyle name="Separador de milhares 3 28 2" xfId="4803" xr:uid="{20785F81-558C-4618-BDFF-3C8D004E4F35}"/>
    <cellStyle name="Separador de milhares 3 28 2 2" xfId="6213" xr:uid="{C5327E5E-D0DB-46D1-ABA5-2FA07B6FB53F}"/>
    <cellStyle name="Separador de milhares 3 28 2 2 2" xfId="9032" xr:uid="{E1F1DBAA-5436-4372-82EF-0B5979C1E4F8}"/>
    <cellStyle name="Separador de milhares 3 28 2 2 2 2" xfId="20945" xr:uid="{F3D8AE5E-89E4-4473-BF4E-A8771576C4BC}"/>
    <cellStyle name="Separador de milhares 3 28 2 2 2 3" xfId="14793" xr:uid="{30AE9C29-7615-4325-AC0F-D13EC272436D}"/>
    <cellStyle name="Separador de milhares 3 28 2 2 3" xfId="18126" xr:uid="{80CA178A-52FE-419D-8381-33FE52AAD46D}"/>
    <cellStyle name="Separador de milhares 3 28 2 2 4" xfId="12015" xr:uid="{62D241E4-67EC-4414-8BB6-9AE44B9D046F}"/>
    <cellStyle name="Separador de milhares 3 28 2 3" xfId="7622" xr:uid="{8A0257A3-EFF9-499C-9C87-D02147329156}"/>
    <cellStyle name="Separador de milhares 3 28 2 3 2" xfId="19535" xr:uid="{967ED585-BF78-4F1F-B9A0-95ADD142FD24}"/>
    <cellStyle name="Separador de milhares 3 28 2 3 3" xfId="13404" xr:uid="{4A782A7E-3934-413B-8D6C-AF2B7C0B9DEC}"/>
    <cellStyle name="Separador de milhares 3 28 2 4" xfId="16716" xr:uid="{B8C8BB3D-1302-4092-BF2F-02C170B67E8A}"/>
    <cellStyle name="Separador de milhares 3 28 2 5" xfId="10626" xr:uid="{280EDF5A-49A2-42EB-9F4E-DC35659AAA2D}"/>
    <cellStyle name="Separador de milhares 3 28 3" xfId="16219" xr:uid="{DE374A99-8411-4D47-BB5E-82495606AF00}"/>
    <cellStyle name="Separador de milhares 3 28 4" xfId="10149" xr:uid="{07F5BFDC-5546-4AE8-BFA1-5874E72FF3BB}"/>
    <cellStyle name="Separador de milhares 3 29" xfId="3919" xr:uid="{147C32C1-9D71-463F-9E27-B0260D8C39F5}"/>
    <cellStyle name="Separador de milhares 3 29 2" xfId="4804" xr:uid="{B60D6EBE-455F-453D-B324-1E65236EF6B3}"/>
    <cellStyle name="Separador de milhares 3 29 2 2" xfId="6214" xr:uid="{0B36A4AF-F0C0-461D-A4CE-C44FA2351065}"/>
    <cellStyle name="Separador de milhares 3 29 2 2 2" xfId="9033" xr:uid="{137278B2-E25F-4199-81B2-6FA65D3F3EDF}"/>
    <cellStyle name="Separador de milhares 3 29 2 2 2 2" xfId="20946" xr:uid="{7A93806A-1E44-48CE-8871-B6640023D234}"/>
    <cellStyle name="Separador de milhares 3 29 2 2 2 3" xfId="14794" xr:uid="{B418CA39-9862-4482-BBCB-F06A1140A6A7}"/>
    <cellStyle name="Separador de milhares 3 29 2 2 3" xfId="18127" xr:uid="{C9ADADA7-1144-48E1-940C-72F7348BCFCC}"/>
    <cellStyle name="Separador de milhares 3 29 2 2 4" xfId="12016" xr:uid="{BE7389C6-C129-4940-AC27-E2945F5207CB}"/>
    <cellStyle name="Separador de milhares 3 29 2 3" xfId="7623" xr:uid="{AC9CA60D-8962-4454-A4FA-7EAAEEB01B55}"/>
    <cellStyle name="Separador de milhares 3 29 2 3 2" xfId="19536" xr:uid="{BBD4B9EE-5B76-425E-B93D-E18D251BB63C}"/>
    <cellStyle name="Separador de milhares 3 29 2 3 3" xfId="13405" xr:uid="{3CFFF315-466F-40C6-A4EE-AA971D4D762D}"/>
    <cellStyle name="Separador de milhares 3 29 2 4" xfId="16717" xr:uid="{D57C08AB-9049-4E2A-A5C7-D1E3679D5468}"/>
    <cellStyle name="Separador de milhares 3 29 2 5" xfId="10627" xr:uid="{60643F48-6C40-47BF-8326-13855F149E4C}"/>
    <cellStyle name="Separador de milhares 3 29 3" xfId="16220" xr:uid="{10DDAAA8-EE2A-4E62-AF1C-15F89DE07725}"/>
    <cellStyle name="Separador de milhares 3 29 4" xfId="10150" xr:uid="{364EA1BD-84C2-4F87-9DEE-3CAA9D5C2618}"/>
    <cellStyle name="Separador de milhares 3 3" xfId="3920" xr:uid="{EFF90CE6-20FF-4988-8105-028F6975EF30}"/>
    <cellStyle name="Separador de milhares 3 3 2" xfId="4805" xr:uid="{E2CC89A8-E71B-44E6-9E58-271FFA2C4A91}"/>
    <cellStyle name="Separador de milhares 3 3 2 2" xfId="6215" xr:uid="{B6919E4F-8530-4FC8-83CD-F3E831ECB726}"/>
    <cellStyle name="Separador de milhares 3 3 2 2 2" xfId="9034" xr:uid="{E2C23A60-FB0F-43D8-BA03-1886C7EBB95F}"/>
    <cellStyle name="Separador de milhares 3 3 2 2 2 2" xfId="20947" xr:uid="{B7B52B31-ACC7-4AC2-8B54-F95A15D76986}"/>
    <cellStyle name="Separador de milhares 3 3 2 2 2 3" xfId="14795" xr:uid="{ABD34DCF-F9F9-43D8-B580-FFE5024B81A4}"/>
    <cellStyle name="Separador de milhares 3 3 2 2 3" xfId="18128" xr:uid="{2566879B-663E-46FF-B863-48EB48F41D14}"/>
    <cellStyle name="Separador de milhares 3 3 2 2 4" xfId="12017" xr:uid="{3BEDE7EF-1CE5-4154-9061-DD3C892AD94E}"/>
    <cellStyle name="Separador de milhares 3 3 2 3" xfId="7624" xr:uid="{9B8652F3-4375-4987-A37D-E043CCA4AB8C}"/>
    <cellStyle name="Separador de milhares 3 3 2 3 2" xfId="19537" xr:uid="{289A567E-9CFE-400A-858A-8E3354164C30}"/>
    <cellStyle name="Separador de milhares 3 3 2 3 3" xfId="13406" xr:uid="{9CBEE780-9660-4F96-8047-E816B72E307E}"/>
    <cellStyle name="Separador de milhares 3 3 2 4" xfId="16718" xr:uid="{6F3A0142-B058-4251-B928-F51692649639}"/>
    <cellStyle name="Separador de milhares 3 3 2 5" xfId="10628" xr:uid="{4FF50D81-2109-4814-94B4-EAD8618D8F8C}"/>
    <cellStyle name="Separador de milhares 3 3 3" xfId="16221" xr:uid="{6A35137D-F96C-4C2E-B707-33FB61C776DF}"/>
    <cellStyle name="Separador de milhares 3 3 4" xfId="10151" xr:uid="{89874A39-245C-401B-9D6F-1670CB868961}"/>
    <cellStyle name="Separador de milhares 3 30" xfId="3921" xr:uid="{08011063-EE5C-4F1B-BE1B-B0094587C13D}"/>
    <cellStyle name="Separador de milhares 3 30 2" xfId="4806" xr:uid="{75620403-F8DD-467A-9AF5-79BC64ECED81}"/>
    <cellStyle name="Separador de milhares 3 30 2 2" xfId="6216" xr:uid="{DBD94A94-2677-4008-8F8D-21EEB7D2B869}"/>
    <cellStyle name="Separador de milhares 3 30 2 2 2" xfId="9035" xr:uid="{F6066C59-097D-47F6-937D-EFE8EAC80CD3}"/>
    <cellStyle name="Separador de milhares 3 30 2 2 2 2" xfId="20948" xr:uid="{0058F4B2-19B2-4BAB-933F-9FAA5B62B9B1}"/>
    <cellStyle name="Separador de milhares 3 30 2 2 2 3" xfId="14796" xr:uid="{EA2C9434-7C89-40D7-A6AA-483635D2B8A4}"/>
    <cellStyle name="Separador de milhares 3 30 2 2 3" xfId="18129" xr:uid="{EBD42FDB-4578-4469-8096-DC7DBE914A77}"/>
    <cellStyle name="Separador de milhares 3 30 2 2 4" xfId="12018" xr:uid="{718F1B8B-EC05-443A-BA76-39B33B9BEA54}"/>
    <cellStyle name="Separador de milhares 3 30 2 3" xfId="7625" xr:uid="{A503A1EC-D84A-4ABC-A6D6-1D295769C805}"/>
    <cellStyle name="Separador de milhares 3 30 2 3 2" xfId="19538" xr:uid="{0DCE6B87-47FC-49BE-8A9C-CA486E72AF63}"/>
    <cellStyle name="Separador de milhares 3 30 2 3 3" xfId="13407" xr:uid="{4E3EEB4E-3281-475E-9DBC-F8117973F76E}"/>
    <cellStyle name="Separador de milhares 3 30 2 4" xfId="16719" xr:uid="{83AFDA5E-DB8F-401A-B043-A321F1B21EFF}"/>
    <cellStyle name="Separador de milhares 3 30 2 5" xfId="10629" xr:uid="{FFE2D10A-053D-434C-B90B-D99F98C147C1}"/>
    <cellStyle name="Separador de milhares 3 30 3" xfId="16222" xr:uid="{3D8D9D91-5345-449F-AEEB-45E4D555E8AA}"/>
    <cellStyle name="Separador de milhares 3 30 4" xfId="10152" xr:uid="{F258CC3D-BEAD-471B-A1A8-90115D9F46EB}"/>
    <cellStyle name="Separador de milhares 3 31" xfId="3922" xr:uid="{678BD0DA-6577-4D5A-A173-2CD2BFBF1769}"/>
    <cellStyle name="Separador de milhares 3 31 2" xfId="4807" xr:uid="{29F4721F-9CE1-4DED-83E2-80B008DD8CCB}"/>
    <cellStyle name="Separador de milhares 3 31 2 2" xfId="6217" xr:uid="{6CDF0193-CD70-4601-BA5F-5EBDEF86CE0D}"/>
    <cellStyle name="Separador de milhares 3 31 2 2 2" xfId="9036" xr:uid="{8C2096C6-AEAC-4842-A36D-80AC0C20AFE6}"/>
    <cellStyle name="Separador de milhares 3 31 2 2 2 2" xfId="20949" xr:uid="{49D092A3-3F84-40B8-B056-41D204DCAFE0}"/>
    <cellStyle name="Separador de milhares 3 31 2 2 2 3" xfId="14797" xr:uid="{18DAAFE3-0AF4-4C31-81E5-7F0CBEB7DB0C}"/>
    <cellStyle name="Separador de milhares 3 31 2 2 3" xfId="18130" xr:uid="{A2F913C4-524D-4E9A-A037-08D27599DC8B}"/>
    <cellStyle name="Separador de milhares 3 31 2 2 4" xfId="12019" xr:uid="{D77EACE6-6D1B-492E-A830-1D085190D3FA}"/>
    <cellStyle name="Separador de milhares 3 31 2 3" xfId="7626" xr:uid="{596F8431-A630-4A23-8FD0-7716063807E5}"/>
    <cellStyle name="Separador de milhares 3 31 2 3 2" xfId="19539" xr:uid="{D75447B4-19E2-4688-A36F-D5152DE01BB6}"/>
    <cellStyle name="Separador de milhares 3 31 2 3 3" xfId="13408" xr:uid="{7007637B-204E-48FD-9D63-AEFF3E0FBC06}"/>
    <cellStyle name="Separador de milhares 3 31 2 4" xfId="16720" xr:uid="{E867FE34-C12B-482E-AC8B-C5E7CDAFB765}"/>
    <cellStyle name="Separador de milhares 3 31 2 5" xfId="10630" xr:uid="{92D71F04-C11B-4737-81DC-6DD68647AAB4}"/>
    <cellStyle name="Separador de milhares 3 31 3" xfId="16223" xr:uid="{C78911BF-46A1-4BCC-B3F7-9095DEE8CA82}"/>
    <cellStyle name="Separador de milhares 3 31 4" xfId="10153" xr:uid="{FB09D48C-B73C-44F4-81F3-8CB80F8D6781}"/>
    <cellStyle name="Separador de milhares 3 32" xfId="3923" xr:uid="{7817615B-055F-4AA1-8024-3A0955D6779F}"/>
    <cellStyle name="Separador de milhares 3 32 2" xfId="4808" xr:uid="{35B2BEAE-C8B6-49C5-B2E6-5B132B6221F2}"/>
    <cellStyle name="Separador de milhares 3 32 2 2" xfId="6218" xr:uid="{28400537-5315-42A9-902D-35FE6BAF816F}"/>
    <cellStyle name="Separador de milhares 3 32 2 2 2" xfId="9037" xr:uid="{D5DD58BC-0D61-4460-AF80-AE1CE214F8C7}"/>
    <cellStyle name="Separador de milhares 3 32 2 2 2 2" xfId="20950" xr:uid="{726B368E-AFCE-40DB-958F-3181B5639303}"/>
    <cellStyle name="Separador de milhares 3 32 2 2 2 3" xfId="14798" xr:uid="{F3F964C6-EDC9-4A16-B8A6-D4829B3124A2}"/>
    <cellStyle name="Separador de milhares 3 32 2 2 3" xfId="18131" xr:uid="{2EC424DA-D776-46AF-869C-B43E4E3E43FE}"/>
    <cellStyle name="Separador de milhares 3 32 2 2 4" xfId="12020" xr:uid="{A983838D-C94D-4BC2-83DC-725D9C0E1A17}"/>
    <cellStyle name="Separador de milhares 3 32 2 3" xfId="7627" xr:uid="{9EAABA52-88E8-42D5-B0C9-D6DF3B8B1FB5}"/>
    <cellStyle name="Separador de milhares 3 32 2 3 2" xfId="19540" xr:uid="{DD6EEDFC-12CF-40D9-9038-53CC04114145}"/>
    <cellStyle name="Separador de milhares 3 32 2 3 3" xfId="13409" xr:uid="{EE4188F3-A196-4D5D-ADF9-2B4C06693A81}"/>
    <cellStyle name="Separador de milhares 3 32 2 4" xfId="16721" xr:uid="{91C8ED8F-510A-4021-8B27-0DB0E0681F28}"/>
    <cellStyle name="Separador de milhares 3 32 2 5" xfId="10631" xr:uid="{5FA8304D-761A-470D-BA67-45F7F7AF57E4}"/>
    <cellStyle name="Separador de milhares 3 32 3" xfId="16224" xr:uid="{9AD48920-4D32-48B6-8D61-1BFE1FCC9AC8}"/>
    <cellStyle name="Separador de milhares 3 32 4" xfId="10154" xr:uid="{AFA6667F-B003-45C1-9ACA-8F0EC29FE1AD}"/>
    <cellStyle name="Separador de milhares 3 33" xfId="3924" xr:uid="{73DACF07-ADFD-4C1C-A95C-9DE9EA4B4A09}"/>
    <cellStyle name="Separador de milhares 3 33 2" xfId="4809" xr:uid="{CA5E8B23-9055-4475-BE41-EA1E3523366F}"/>
    <cellStyle name="Separador de milhares 3 33 2 2" xfId="6219" xr:uid="{34583346-49DF-4451-9CBF-DBD911CE40EA}"/>
    <cellStyle name="Separador de milhares 3 33 2 2 2" xfId="9038" xr:uid="{E8D73222-D9C4-4E3A-BA09-046550B5138A}"/>
    <cellStyle name="Separador de milhares 3 33 2 2 2 2" xfId="20951" xr:uid="{CCE1F273-944B-46EA-A70D-9E35E2EA1596}"/>
    <cellStyle name="Separador de milhares 3 33 2 2 2 3" xfId="14799" xr:uid="{BC13A383-A899-4C2D-AC0A-D9FEBC4AD5DE}"/>
    <cellStyle name="Separador de milhares 3 33 2 2 3" xfId="18132" xr:uid="{6CB17811-65EA-4B53-883B-A3DE4B734C98}"/>
    <cellStyle name="Separador de milhares 3 33 2 2 4" xfId="12021" xr:uid="{FFF0B7CE-7F1E-4E0E-95E6-129E947E7EF8}"/>
    <cellStyle name="Separador de milhares 3 33 2 3" xfId="7628" xr:uid="{8914D568-00ED-4D85-9449-AC8D586FBED2}"/>
    <cellStyle name="Separador de milhares 3 33 2 3 2" xfId="19541" xr:uid="{79682335-076E-4E60-9B94-BBB5E3044807}"/>
    <cellStyle name="Separador de milhares 3 33 2 3 3" xfId="13410" xr:uid="{CA70FDCF-69C6-4150-8A55-8667865B16C5}"/>
    <cellStyle name="Separador de milhares 3 33 2 4" xfId="16722" xr:uid="{7EBC6A3E-51F2-4C1B-9454-4A140D2E0DCC}"/>
    <cellStyle name="Separador de milhares 3 33 2 5" xfId="10632" xr:uid="{B50E5CA8-F3F7-46E2-B2E1-173B7B4EAA2E}"/>
    <cellStyle name="Separador de milhares 3 33 3" xfId="16225" xr:uid="{23D115AE-28B5-41AA-8BBC-795D3418C10B}"/>
    <cellStyle name="Separador de milhares 3 33 4" xfId="10155" xr:uid="{D63C6EE0-2BE7-44D0-9BC3-C6D3897F602F}"/>
    <cellStyle name="Separador de milhares 3 34" xfId="3925" xr:uid="{041F4692-A669-4586-B3B7-10011928714C}"/>
    <cellStyle name="Separador de milhares 3 34 2" xfId="4810" xr:uid="{522F4C64-6D25-45FE-947C-FF05FB1B3818}"/>
    <cellStyle name="Separador de milhares 3 34 2 2" xfId="6220" xr:uid="{0AECD995-79EB-42C9-B5A3-60F11709FC30}"/>
    <cellStyle name="Separador de milhares 3 34 2 2 2" xfId="9039" xr:uid="{B79061FE-4E7F-47B1-8EBF-B916B2B945A5}"/>
    <cellStyle name="Separador de milhares 3 34 2 2 2 2" xfId="20952" xr:uid="{A03ACF0C-D41C-4837-8BAE-1BB7CA7893F0}"/>
    <cellStyle name="Separador de milhares 3 34 2 2 2 3" xfId="14800" xr:uid="{D74AF360-98F1-4F8A-8360-2268D3D04702}"/>
    <cellStyle name="Separador de milhares 3 34 2 2 3" xfId="18133" xr:uid="{A32EC378-A7E6-4C06-993F-2CF0253E06AC}"/>
    <cellStyle name="Separador de milhares 3 34 2 2 4" xfId="12022" xr:uid="{6D033FC4-FF43-4DFF-AE82-389DFE74152C}"/>
    <cellStyle name="Separador de milhares 3 34 2 3" xfId="7629" xr:uid="{FD4CDECF-854D-4F50-A439-A81A8EF48155}"/>
    <cellStyle name="Separador de milhares 3 34 2 3 2" xfId="19542" xr:uid="{80D9E19A-57E3-458E-AB8A-93DB5C32A9B0}"/>
    <cellStyle name="Separador de milhares 3 34 2 3 3" xfId="13411" xr:uid="{8EA55EDC-DF20-4602-96F3-E2BBC14115B6}"/>
    <cellStyle name="Separador de milhares 3 34 2 4" xfId="16723" xr:uid="{ECC42717-EFB4-4361-9ACD-1DEDA0A16AEA}"/>
    <cellStyle name="Separador de milhares 3 34 2 5" xfId="10633" xr:uid="{B7A0C32D-91DF-4AA0-9E37-14F700EB652B}"/>
    <cellStyle name="Separador de milhares 3 34 3" xfId="16226" xr:uid="{3154DBD9-A7DB-49F6-9E59-6B5020CAFC9E}"/>
    <cellStyle name="Separador de milhares 3 34 4" xfId="10156" xr:uid="{CBFB6715-1329-4F2A-AE7A-713D0A237F31}"/>
    <cellStyle name="Separador de milhares 3 35" xfId="3926" xr:uid="{E75EEE12-9D18-49B3-9037-AE44B3390D54}"/>
    <cellStyle name="Separador de milhares 3 35 2" xfId="4811" xr:uid="{87391068-9627-41B8-857D-178DB64198C3}"/>
    <cellStyle name="Separador de milhares 3 35 2 2" xfId="6221" xr:uid="{A5778838-8D26-4D03-BD8D-F3505FA77E8F}"/>
    <cellStyle name="Separador de milhares 3 35 2 2 2" xfId="9040" xr:uid="{275431BE-2562-4FF5-B7E0-0B02C2B911AF}"/>
    <cellStyle name="Separador de milhares 3 35 2 2 2 2" xfId="20953" xr:uid="{D4F97A0F-772B-4D5B-883C-1C5B492AAE6A}"/>
    <cellStyle name="Separador de milhares 3 35 2 2 2 3" xfId="14801" xr:uid="{DEC1C4A5-CB1C-47AE-9D80-3390644D7B7F}"/>
    <cellStyle name="Separador de milhares 3 35 2 2 3" xfId="18134" xr:uid="{1604EAB2-F351-4B07-99F7-B02D44802946}"/>
    <cellStyle name="Separador de milhares 3 35 2 2 4" xfId="12023" xr:uid="{F23ABBBE-5C38-427F-91BF-3362CAB61C1C}"/>
    <cellStyle name="Separador de milhares 3 35 2 3" xfId="7630" xr:uid="{E25BBD2F-834B-4002-8F2E-9D9461BB7A53}"/>
    <cellStyle name="Separador de milhares 3 35 2 3 2" xfId="19543" xr:uid="{7F8240A6-2CA4-46AE-B6BF-8B2E189A600A}"/>
    <cellStyle name="Separador de milhares 3 35 2 3 3" xfId="13412" xr:uid="{3364AC90-1335-4B06-B912-20CB852B7A5F}"/>
    <cellStyle name="Separador de milhares 3 35 2 4" xfId="16724" xr:uid="{28604A19-8ED6-4CB2-96E0-FDF96624546C}"/>
    <cellStyle name="Separador de milhares 3 35 2 5" xfId="10634" xr:uid="{7622A1DE-0F13-400C-BB73-D864496190E1}"/>
    <cellStyle name="Separador de milhares 3 35 3" xfId="16227" xr:uid="{9DF87270-7AE5-48F4-BF76-F50D54A91A9A}"/>
    <cellStyle name="Separador de milhares 3 35 4" xfId="10157" xr:uid="{6826FEC9-6EAD-4157-8FBC-EAD86FEB0AEE}"/>
    <cellStyle name="Separador de milhares 3 36" xfId="3927" xr:uid="{24A120C3-34D2-4ACA-86A6-78DC31935B75}"/>
    <cellStyle name="Separador de milhares 3 36 2" xfId="4812" xr:uid="{9D237FE8-D509-4982-8460-9EA1DE92E4CC}"/>
    <cellStyle name="Separador de milhares 3 36 2 2" xfId="6222" xr:uid="{0D46E0AA-1826-4A56-A12A-75445C0809DF}"/>
    <cellStyle name="Separador de milhares 3 36 2 2 2" xfId="9041" xr:uid="{665055E4-8431-40DE-AA3C-A54B8784F71A}"/>
    <cellStyle name="Separador de milhares 3 36 2 2 2 2" xfId="20954" xr:uid="{052E9003-0327-429B-BB7B-04E9EC15E03F}"/>
    <cellStyle name="Separador de milhares 3 36 2 2 2 3" xfId="14802" xr:uid="{F45004B6-E0F9-4DA7-BCEB-3962B8007B69}"/>
    <cellStyle name="Separador de milhares 3 36 2 2 3" xfId="18135" xr:uid="{AE0C3586-0412-4C1A-A429-8B59510B3739}"/>
    <cellStyle name="Separador de milhares 3 36 2 2 4" xfId="12024" xr:uid="{957923B8-0296-471A-8F65-025EA47D7CBB}"/>
    <cellStyle name="Separador de milhares 3 36 2 3" xfId="7631" xr:uid="{523DE6D5-E942-49BD-8E6B-1F5D832FE059}"/>
    <cellStyle name="Separador de milhares 3 36 2 3 2" xfId="19544" xr:uid="{276B3E39-43B8-48CF-9AF9-0C8D05623353}"/>
    <cellStyle name="Separador de milhares 3 36 2 3 3" xfId="13413" xr:uid="{0F276C0E-177B-42FE-906E-2EB61105AD53}"/>
    <cellStyle name="Separador de milhares 3 36 2 4" xfId="16725" xr:uid="{021E42BE-FCD0-4C8E-89FC-9CD5AED65D34}"/>
    <cellStyle name="Separador de milhares 3 36 2 5" xfId="10635" xr:uid="{84D93FFB-242A-42AD-AE6B-CC3FBE077946}"/>
    <cellStyle name="Separador de milhares 3 36 3" xfId="16228" xr:uid="{FE863A67-D235-4C9B-A9D2-9E31BF549808}"/>
    <cellStyle name="Separador de milhares 3 36 4" xfId="10158" xr:uid="{2DA997A4-1064-4B03-8829-014F2CAD2B77}"/>
    <cellStyle name="Separador de milhares 3 37" xfId="3928" xr:uid="{6FAAEF2B-9F54-4A96-90D6-5C092F967548}"/>
    <cellStyle name="Separador de milhares 3 37 2" xfId="4813" xr:uid="{85D47B33-BE45-4A2E-BE7C-0FA75BB63B74}"/>
    <cellStyle name="Separador de milhares 3 37 2 2" xfId="6223" xr:uid="{0DC4403A-CDB3-4DE6-969B-B0AE803EEBAE}"/>
    <cellStyle name="Separador de milhares 3 37 2 2 2" xfId="9042" xr:uid="{C94F2007-8FEE-47A9-BD41-26C8E35E0B96}"/>
    <cellStyle name="Separador de milhares 3 37 2 2 2 2" xfId="20955" xr:uid="{A1FDC8DC-FFD2-4D73-9904-60813CB49D31}"/>
    <cellStyle name="Separador de milhares 3 37 2 2 2 3" xfId="14803" xr:uid="{90555E54-0B70-4684-804F-05130DDE42D0}"/>
    <cellStyle name="Separador de milhares 3 37 2 2 3" xfId="18136" xr:uid="{93AE4AD3-AADE-47B8-9DD0-608958479E91}"/>
    <cellStyle name="Separador de milhares 3 37 2 2 4" xfId="12025" xr:uid="{7A999532-6048-4084-B00F-A7978F0B6E37}"/>
    <cellStyle name="Separador de milhares 3 37 2 3" xfId="7632" xr:uid="{0DC95EB4-D911-44BC-A1DB-EA08C42F7034}"/>
    <cellStyle name="Separador de milhares 3 37 2 3 2" xfId="19545" xr:uid="{1219CF6E-7DEE-43F4-9903-B7FD06FA0003}"/>
    <cellStyle name="Separador de milhares 3 37 2 3 3" xfId="13414" xr:uid="{3BBA44BA-B695-4B86-BBED-A0EBF9D47EC7}"/>
    <cellStyle name="Separador de milhares 3 37 2 4" xfId="16726" xr:uid="{A368E1C5-2F5C-4A10-95BF-A5771CE68DF9}"/>
    <cellStyle name="Separador de milhares 3 37 2 5" xfId="10636" xr:uid="{7360D2EB-D2AC-46EF-B81C-C5CDCE41256E}"/>
    <cellStyle name="Separador de milhares 3 37 3" xfId="16229" xr:uid="{A6754824-8BA4-4EB5-B4C8-B1F87AE215FD}"/>
    <cellStyle name="Separador de milhares 3 37 4" xfId="10159" xr:uid="{9080E8EB-B667-4832-955F-D52DC4086256}"/>
    <cellStyle name="Separador de milhares 3 38" xfId="3929" xr:uid="{CFDC9CBD-D48C-4BDA-A2D0-C2B04272FEE1}"/>
    <cellStyle name="Separador de milhares 3 38 2" xfId="4814" xr:uid="{B88F3035-559B-41E3-AA4F-D7B67CF84F42}"/>
    <cellStyle name="Separador de milhares 3 38 2 2" xfId="6224" xr:uid="{6050488D-A267-40AE-909F-3B8C43337B39}"/>
    <cellStyle name="Separador de milhares 3 38 2 2 2" xfId="9043" xr:uid="{56263139-B280-4440-A431-89807E060401}"/>
    <cellStyle name="Separador de milhares 3 38 2 2 2 2" xfId="20956" xr:uid="{57573993-5E29-400B-A3E8-C1C9959C5E4F}"/>
    <cellStyle name="Separador de milhares 3 38 2 2 2 3" xfId="14804" xr:uid="{4AFA7AE0-B5FF-4108-A50C-A8A77E63AFBF}"/>
    <cellStyle name="Separador de milhares 3 38 2 2 3" xfId="18137" xr:uid="{18728A2A-FFE1-48D8-8073-800DF8638757}"/>
    <cellStyle name="Separador de milhares 3 38 2 2 4" xfId="12026" xr:uid="{5E7234F3-0572-48F8-9F94-1508214C7901}"/>
    <cellStyle name="Separador de milhares 3 38 2 3" xfId="7633" xr:uid="{7B037783-1087-4C07-A211-9C4B2D790FAD}"/>
    <cellStyle name="Separador de milhares 3 38 2 3 2" xfId="19546" xr:uid="{FEA5A9F4-9EDB-48F4-8337-93976CF5ED43}"/>
    <cellStyle name="Separador de milhares 3 38 2 3 3" xfId="13415" xr:uid="{548204D7-2C4B-4ECD-9A03-B85E98615617}"/>
    <cellStyle name="Separador de milhares 3 38 2 4" xfId="16727" xr:uid="{255E7CE6-62BE-4B3E-A88D-07EC79ACC690}"/>
    <cellStyle name="Separador de milhares 3 38 2 5" xfId="10637" xr:uid="{5F2B31F2-4ECB-4A56-9CB5-6F94A297E141}"/>
    <cellStyle name="Separador de milhares 3 38 3" xfId="16230" xr:uid="{1F47BC0C-969B-4A74-852D-B4E1718122FA}"/>
    <cellStyle name="Separador de milhares 3 38 4" xfId="10160" xr:uid="{A4E1F309-8EAD-4317-B460-069C810599D8}"/>
    <cellStyle name="Separador de milhares 3 39" xfId="3930" xr:uid="{1CE1EE8E-22A9-45B3-B6D9-D88867CD0D78}"/>
    <cellStyle name="Separador de milhares 3 39 2" xfId="4815" xr:uid="{77F5FBC1-7FB0-4ECB-9EE8-0842A61A7A05}"/>
    <cellStyle name="Separador de milhares 3 39 2 2" xfId="6225" xr:uid="{B53E66B5-6249-4266-90DB-C72F424C170A}"/>
    <cellStyle name="Separador de milhares 3 39 2 2 2" xfId="9044" xr:uid="{29A41F15-F81A-474F-B5CC-0A39D8CB0D3C}"/>
    <cellStyle name="Separador de milhares 3 39 2 2 2 2" xfId="20957" xr:uid="{65EDF41A-E361-4235-A1B7-AACE30A63AA6}"/>
    <cellStyle name="Separador de milhares 3 39 2 2 2 3" xfId="14805" xr:uid="{E0136F4C-443D-47A8-B93A-A7A599212A6E}"/>
    <cellStyle name="Separador de milhares 3 39 2 2 3" xfId="18138" xr:uid="{90B8E374-056D-4AC4-96CE-451FD2EE1624}"/>
    <cellStyle name="Separador de milhares 3 39 2 2 4" xfId="12027" xr:uid="{5762A341-5628-4D7D-9C89-8E1E31123C7D}"/>
    <cellStyle name="Separador de milhares 3 39 2 3" xfId="7634" xr:uid="{D62DAD5C-CE53-4421-8178-4D3FBC55A182}"/>
    <cellStyle name="Separador de milhares 3 39 2 3 2" xfId="19547" xr:uid="{0AAF490D-F86A-44E3-9772-6A408CC85556}"/>
    <cellStyle name="Separador de milhares 3 39 2 3 3" xfId="13416" xr:uid="{1EFFD7F1-0C54-4E3E-9F97-4F91EEB1FA8C}"/>
    <cellStyle name="Separador de milhares 3 39 2 4" xfId="16728" xr:uid="{FC1EC042-05B5-45FB-AA26-A554A16B547F}"/>
    <cellStyle name="Separador de milhares 3 39 2 5" xfId="10638" xr:uid="{A3633ADA-72B5-42DB-85C5-749674EFCBBC}"/>
    <cellStyle name="Separador de milhares 3 39 3" xfId="16231" xr:uid="{73791FDD-CBB0-40AF-B9BA-9A4C39CC5536}"/>
    <cellStyle name="Separador de milhares 3 39 4" xfId="10161" xr:uid="{CF604F35-5A4F-48F4-AF13-1B329FC8DD46}"/>
    <cellStyle name="Separador de milhares 3 4" xfId="3931" xr:uid="{2A69F4E3-8A85-44A7-B4DF-7D01973DCB66}"/>
    <cellStyle name="Separador de milhares 3 4 2" xfId="4816" xr:uid="{1C92B2DB-D23C-4114-9A4C-5F7EAD7DA491}"/>
    <cellStyle name="Separador de milhares 3 4 2 2" xfId="6226" xr:uid="{AD3AC02F-EEF0-4975-8465-6F0FF455617E}"/>
    <cellStyle name="Separador de milhares 3 4 2 2 2" xfId="9045" xr:uid="{762F0D48-A2CC-4820-8E89-AB1C09E6DCC9}"/>
    <cellStyle name="Separador de milhares 3 4 2 2 2 2" xfId="20958" xr:uid="{9E8C62D0-78EA-4121-84DB-B83963EEF528}"/>
    <cellStyle name="Separador de milhares 3 4 2 2 2 3" xfId="14806" xr:uid="{BD7ACE55-0D67-4A77-B7DE-7DDD18605C41}"/>
    <cellStyle name="Separador de milhares 3 4 2 2 3" xfId="18139" xr:uid="{9E733124-F571-4239-846F-B0561A59B670}"/>
    <cellStyle name="Separador de milhares 3 4 2 2 4" xfId="12028" xr:uid="{843C79C4-7BE3-414D-9F31-648711450C48}"/>
    <cellStyle name="Separador de milhares 3 4 2 3" xfId="7635" xr:uid="{BCE50752-E557-416B-A25F-6533893DB02D}"/>
    <cellStyle name="Separador de milhares 3 4 2 3 2" xfId="19548" xr:uid="{26F270C0-D084-4FA5-8C96-C262865F1D82}"/>
    <cellStyle name="Separador de milhares 3 4 2 3 3" xfId="13417" xr:uid="{B1320235-95B1-4723-A257-F5E3789812E9}"/>
    <cellStyle name="Separador de milhares 3 4 2 4" xfId="16729" xr:uid="{14EF0035-8A7C-4C44-BAFF-52D8EF993FED}"/>
    <cellStyle name="Separador de milhares 3 4 2 5" xfId="10639" xr:uid="{2D99930A-FB4A-4402-85A4-0806C25B9FC6}"/>
    <cellStyle name="Separador de milhares 3 4 3" xfId="16232" xr:uid="{42C33827-F652-4115-BFB0-4ED0EE327FE6}"/>
    <cellStyle name="Separador de milhares 3 4 4" xfId="10162" xr:uid="{1337609B-2CA5-4DB0-B86C-6D1AF9697B7B}"/>
    <cellStyle name="Separador de milhares 3 40" xfId="3932" xr:uid="{BE59FAB7-44C6-4408-848F-25C1D9537A20}"/>
    <cellStyle name="Separador de milhares 3 40 2" xfId="4817" xr:uid="{993E4B12-6470-4762-8767-8844F758E478}"/>
    <cellStyle name="Separador de milhares 3 40 2 2" xfId="6227" xr:uid="{5B36A33D-D2A4-4751-B4FA-F768433864A7}"/>
    <cellStyle name="Separador de milhares 3 40 2 2 2" xfId="9046" xr:uid="{4A109B42-A9E0-415C-9FBF-006F72639F81}"/>
    <cellStyle name="Separador de milhares 3 40 2 2 2 2" xfId="20959" xr:uid="{D69EB2FA-C787-4132-94F0-7B1932C1B03D}"/>
    <cellStyle name="Separador de milhares 3 40 2 2 2 3" xfId="14807" xr:uid="{E2AAB4C1-523E-467A-A26D-B8F52FF173E2}"/>
    <cellStyle name="Separador de milhares 3 40 2 2 3" xfId="18140" xr:uid="{BC2A781B-7F57-4CBE-B08C-E5BAA153FFD4}"/>
    <cellStyle name="Separador de milhares 3 40 2 2 4" xfId="12029" xr:uid="{A874CE3F-47C1-4AB8-87AE-9569B1E16949}"/>
    <cellStyle name="Separador de milhares 3 40 2 3" xfId="7636" xr:uid="{402C0A85-9F77-4CB8-9037-3EB5851DD16E}"/>
    <cellStyle name="Separador de milhares 3 40 2 3 2" xfId="19549" xr:uid="{22AD7332-7A49-4023-AE54-CE2C5D0E7D61}"/>
    <cellStyle name="Separador de milhares 3 40 2 3 3" xfId="13418" xr:uid="{4C9C891C-877E-44C3-BCC1-2C5C774B7D47}"/>
    <cellStyle name="Separador de milhares 3 40 2 4" xfId="16730" xr:uid="{C7A6D797-3F2D-4A98-9129-1E0BCF5158C9}"/>
    <cellStyle name="Separador de milhares 3 40 2 5" xfId="10640" xr:uid="{5CCE3226-D29A-4662-926D-D915676181A8}"/>
    <cellStyle name="Separador de milhares 3 40 3" xfId="16233" xr:uid="{062D13EC-6C2A-476D-9D1C-FED69BC6D904}"/>
    <cellStyle name="Separador de milhares 3 40 4" xfId="10163" xr:uid="{6236775B-7767-4048-A630-94CC2C07A84E}"/>
    <cellStyle name="Separador de milhares 3 41" xfId="3933" xr:uid="{43BA5203-EAD1-47B8-8CF6-A99C4E4D86BE}"/>
    <cellStyle name="Separador de milhares 3 41 2" xfId="4818" xr:uid="{16FD8EE0-7695-424E-9114-DCB870834B03}"/>
    <cellStyle name="Separador de milhares 3 41 2 2" xfId="6228" xr:uid="{084CC8ED-7712-4385-856F-E45762399EE7}"/>
    <cellStyle name="Separador de milhares 3 41 2 2 2" xfId="9047" xr:uid="{56CDD978-9C82-4F3D-9C8C-D75DC7C3C86B}"/>
    <cellStyle name="Separador de milhares 3 41 2 2 2 2" xfId="20960" xr:uid="{A133AD9A-566F-4D27-A991-90707983BA2B}"/>
    <cellStyle name="Separador de milhares 3 41 2 2 2 3" xfId="14808" xr:uid="{EF2F3B1F-B993-4ED2-807C-A7F777A8DFDA}"/>
    <cellStyle name="Separador de milhares 3 41 2 2 3" xfId="18141" xr:uid="{ADE04C63-D3FC-419A-B497-BF104E41CCBB}"/>
    <cellStyle name="Separador de milhares 3 41 2 2 4" xfId="12030" xr:uid="{6708DD41-3735-4EFE-8E9C-D755A4922767}"/>
    <cellStyle name="Separador de milhares 3 41 2 3" xfId="7637" xr:uid="{047A4D5E-0174-4467-AE8B-F4A0429847B1}"/>
    <cellStyle name="Separador de milhares 3 41 2 3 2" xfId="19550" xr:uid="{1525B53C-2EDC-4A7E-9662-CD1E1CD4E23D}"/>
    <cellStyle name="Separador de milhares 3 41 2 3 3" xfId="13419" xr:uid="{4FC036B9-AC35-4DA1-B532-552AA37736D7}"/>
    <cellStyle name="Separador de milhares 3 41 2 4" xfId="16731" xr:uid="{355572C8-A113-49BA-AC18-8C89D8D3D2D9}"/>
    <cellStyle name="Separador de milhares 3 41 2 5" xfId="10641" xr:uid="{BFB76E79-7299-48E4-BC0A-6E5234DCC5E9}"/>
    <cellStyle name="Separador de milhares 3 41 3" xfId="16234" xr:uid="{692530A3-048C-4771-B51F-4B9193230FAC}"/>
    <cellStyle name="Separador de milhares 3 41 4" xfId="10164" xr:uid="{0ADB526A-5ACA-496A-AD58-B1122148064E}"/>
    <cellStyle name="Separador de milhares 3 42" xfId="3934" xr:uid="{DB11E9EC-9211-43A4-A24E-DA2EE1F73A1F}"/>
    <cellStyle name="Separador de milhares 3 42 2" xfId="4819" xr:uid="{6668E799-2F9D-43D3-908F-4EC564E1DAEA}"/>
    <cellStyle name="Separador de milhares 3 42 2 2" xfId="6229" xr:uid="{5EDF8BBE-938A-4861-9A5B-91298C13E2D7}"/>
    <cellStyle name="Separador de milhares 3 42 2 2 2" xfId="9048" xr:uid="{7FFF43AC-9049-4503-8732-A24A5716418D}"/>
    <cellStyle name="Separador de milhares 3 42 2 2 2 2" xfId="20961" xr:uid="{182708A4-3E8A-4CE3-A8DA-E0BD947AFD85}"/>
    <cellStyle name="Separador de milhares 3 42 2 2 2 3" xfId="14809" xr:uid="{F3804143-526E-40F6-BC5D-4747F931D34C}"/>
    <cellStyle name="Separador de milhares 3 42 2 2 3" xfId="18142" xr:uid="{4BC5A2CC-2D42-408E-B418-35E500C9FF07}"/>
    <cellStyle name="Separador de milhares 3 42 2 2 4" xfId="12031" xr:uid="{A0B20342-F802-4F47-9E5F-78BA0B2077B4}"/>
    <cellStyle name="Separador de milhares 3 42 2 3" xfId="7638" xr:uid="{80D6597E-B56D-47EB-8434-4B127387B8B9}"/>
    <cellStyle name="Separador de milhares 3 42 2 3 2" xfId="19551" xr:uid="{6EC8FC44-3A4A-4C2F-9BBB-5650DF5E3897}"/>
    <cellStyle name="Separador de milhares 3 42 2 3 3" xfId="13420" xr:uid="{5061934A-E88B-4C18-B289-BF02B274ABC9}"/>
    <cellStyle name="Separador de milhares 3 42 2 4" xfId="16732" xr:uid="{7960BF8E-8997-46F0-A876-7093B2BF9ACC}"/>
    <cellStyle name="Separador de milhares 3 42 2 5" xfId="10642" xr:uid="{B26FC5A2-A640-43B6-B2C1-9DA6098AF542}"/>
    <cellStyle name="Separador de milhares 3 42 3" xfId="16235" xr:uid="{F603D969-88BD-4063-AA14-34E638E7F7A3}"/>
    <cellStyle name="Separador de milhares 3 42 4" xfId="10165" xr:uid="{67720F5B-8F3E-40F1-B5AC-246D6A05A13F}"/>
    <cellStyle name="Separador de milhares 3 43" xfId="3935" xr:uid="{BCE7E03A-F272-4F10-8215-F0A57EBA5A5D}"/>
    <cellStyle name="Separador de milhares 3 43 2" xfId="4820" xr:uid="{396089EA-1999-438E-AA1F-601C3724D29D}"/>
    <cellStyle name="Separador de milhares 3 43 2 2" xfId="6230" xr:uid="{9A27CD23-25F9-45D8-BDDB-3333D9A266E9}"/>
    <cellStyle name="Separador de milhares 3 43 2 2 2" xfId="9049" xr:uid="{24D45988-AA91-45FB-B4BF-3239D5952EBA}"/>
    <cellStyle name="Separador de milhares 3 43 2 2 2 2" xfId="20962" xr:uid="{43195AF4-3D5F-414C-BC0F-6C77ACB22ABF}"/>
    <cellStyle name="Separador de milhares 3 43 2 2 2 3" xfId="14810" xr:uid="{E999AC2B-434C-4F65-AC1F-A1D3571AF721}"/>
    <cellStyle name="Separador de milhares 3 43 2 2 3" xfId="18143" xr:uid="{79F3D01E-399E-4CF2-BFCB-51C0ED9A359A}"/>
    <cellStyle name="Separador de milhares 3 43 2 2 4" xfId="12032" xr:uid="{397BD812-2788-4261-A993-2D1CE3F94CAC}"/>
    <cellStyle name="Separador de milhares 3 43 2 3" xfId="7639" xr:uid="{DA7663D1-4969-49EB-8751-C0D682BDB7DC}"/>
    <cellStyle name="Separador de milhares 3 43 2 3 2" xfId="19552" xr:uid="{CD3D903E-2058-44C0-8C49-75583DBBD9BC}"/>
    <cellStyle name="Separador de milhares 3 43 2 3 3" xfId="13421" xr:uid="{90F6BFF9-740C-4AF6-AC31-A52EA7D0846C}"/>
    <cellStyle name="Separador de milhares 3 43 2 4" xfId="16733" xr:uid="{34B03BCE-411F-4189-B92C-412694309BD1}"/>
    <cellStyle name="Separador de milhares 3 43 2 5" xfId="10643" xr:uid="{BD3A6AE4-0EBF-4A24-BF1C-1FE687E10257}"/>
    <cellStyle name="Separador de milhares 3 43 3" xfId="16236" xr:uid="{D5B53759-7910-4BD0-9AB7-7F100E816A4A}"/>
    <cellStyle name="Separador de milhares 3 43 4" xfId="10166" xr:uid="{797190E5-E56B-4854-8A5C-0E21916D3C8E}"/>
    <cellStyle name="Separador de milhares 3 44" xfId="3936" xr:uid="{68F4595A-4686-4773-AD4D-18A52DE8432C}"/>
    <cellStyle name="Separador de milhares 3 44 2" xfId="4821" xr:uid="{69F6D106-E438-4A91-B036-7E804C627FE7}"/>
    <cellStyle name="Separador de milhares 3 44 2 2" xfId="6231" xr:uid="{39E43C01-0808-4030-8D40-3F224CD5F3F9}"/>
    <cellStyle name="Separador de milhares 3 44 2 2 2" xfId="9050" xr:uid="{5E85277B-C697-4841-8312-BF969F2D831A}"/>
    <cellStyle name="Separador de milhares 3 44 2 2 2 2" xfId="20963" xr:uid="{C85E200F-BED2-4800-93C2-AD102A82BADA}"/>
    <cellStyle name="Separador de milhares 3 44 2 2 2 3" xfId="14811" xr:uid="{1A3CDCD7-FFE1-4092-B2BA-CE7D250DD7F2}"/>
    <cellStyle name="Separador de milhares 3 44 2 2 3" xfId="18144" xr:uid="{B4539336-C23D-417B-A733-E01DF9C59D5C}"/>
    <cellStyle name="Separador de milhares 3 44 2 2 4" xfId="12033" xr:uid="{F7564579-F5FD-4142-9A0F-B472603A7342}"/>
    <cellStyle name="Separador de milhares 3 44 2 3" xfId="7640" xr:uid="{59971CEF-0D50-4F52-A984-3D275BA79679}"/>
    <cellStyle name="Separador de milhares 3 44 2 3 2" xfId="19553" xr:uid="{960C3A65-C6C3-488B-AE35-6F122E811726}"/>
    <cellStyle name="Separador de milhares 3 44 2 3 3" xfId="13422" xr:uid="{F3D3BC26-9010-428F-888D-5F6A0D8DBB13}"/>
    <cellStyle name="Separador de milhares 3 44 2 4" xfId="16734" xr:uid="{B4F64E17-0182-43CC-BBFC-DD9ACFEC5E0E}"/>
    <cellStyle name="Separador de milhares 3 44 2 5" xfId="10644" xr:uid="{A17FB09E-5048-4CAB-94F1-5EE127161CAB}"/>
    <cellStyle name="Separador de milhares 3 44 3" xfId="16237" xr:uid="{422F0311-F45A-41A3-8EC6-4347A69F5D0F}"/>
    <cellStyle name="Separador de milhares 3 44 4" xfId="10167" xr:uid="{D67BC092-8ADC-40B3-AB25-1F3108C27550}"/>
    <cellStyle name="Separador de milhares 3 45" xfId="3937" xr:uid="{9FD08B2A-CC83-4D43-B6DD-B13B283E52F8}"/>
    <cellStyle name="Separador de milhares 3 45 2" xfId="4822" xr:uid="{4AA52EBF-222C-44B3-9B97-4031B6975A8E}"/>
    <cellStyle name="Separador de milhares 3 45 2 2" xfId="6232" xr:uid="{6EA9685F-2F3B-4211-8B1C-7DCD5DF63DE9}"/>
    <cellStyle name="Separador de milhares 3 45 2 2 2" xfId="9051" xr:uid="{138AFA3B-376F-45B2-8A8C-E483F1B8CC21}"/>
    <cellStyle name="Separador de milhares 3 45 2 2 2 2" xfId="20964" xr:uid="{7D46497D-8B71-486F-8C17-5F699F8687D4}"/>
    <cellStyle name="Separador de milhares 3 45 2 2 2 3" xfId="14812" xr:uid="{6F49319F-31DB-40C5-9316-EEDB49FF5F6D}"/>
    <cellStyle name="Separador de milhares 3 45 2 2 3" xfId="18145" xr:uid="{6AEAA89D-A4EF-418E-873A-D51FEDABAD78}"/>
    <cellStyle name="Separador de milhares 3 45 2 2 4" xfId="12034" xr:uid="{5FC76BBD-7575-4731-8E98-742C88A58139}"/>
    <cellStyle name="Separador de milhares 3 45 2 3" xfId="7641" xr:uid="{28BE3009-E8FC-4F91-B70B-E6347FA41005}"/>
    <cellStyle name="Separador de milhares 3 45 2 3 2" xfId="19554" xr:uid="{5A81BCA9-BFC6-4A9D-80B6-149865BEEEDD}"/>
    <cellStyle name="Separador de milhares 3 45 2 3 3" xfId="13423" xr:uid="{26A72E0F-53BD-4F8C-A44B-8BFB5B2D6846}"/>
    <cellStyle name="Separador de milhares 3 45 2 4" xfId="16735" xr:uid="{881B4758-F5ED-4A3F-94D7-1AEB83999878}"/>
    <cellStyle name="Separador de milhares 3 45 2 5" xfId="10645" xr:uid="{8958334E-F72B-4EFB-8F47-D308BA5492B7}"/>
    <cellStyle name="Separador de milhares 3 45 3" xfId="16238" xr:uid="{E119336A-9658-4E2E-8687-DADA05D3A709}"/>
    <cellStyle name="Separador de milhares 3 45 4" xfId="10168" xr:uid="{B96CB1BB-7657-40EE-806D-2B614283A2C2}"/>
    <cellStyle name="Separador de milhares 3 46" xfId="3938" xr:uid="{C2118097-AD36-44DD-B209-B3B319F3E1AA}"/>
    <cellStyle name="Separador de milhares 3 46 2" xfId="4823" xr:uid="{4E78121E-76EB-42F8-B3FF-D3DB4ECF438D}"/>
    <cellStyle name="Separador de milhares 3 46 2 2" xfId="6233" xr:uid="{3722887B-7C19-4751-8E06-4C9D5A7B2989}"/>
    <cellStyle name="Separador de milhares 3 46 2 2 2" xfId="9052" xr:uid="{81B01303-1476-4AD4-9A5D-D2CBB2F80D45}"/>
    <cellStyle name="Separador de milhares 3 46 2 2 2 2" xfId="20965" xr:uid="{A62A8702-A4E9-4AD9-A165-EBF063EA399B}"/>
    <cellStyle name="Separador de milhares 3 46 2 2 2 3" xfId="14813" xr:uid="{7F04BD58-84DF-49FD-B3FC-2C6BC8E9188B}"/>
    <cellStyle name="Separador de milhares 3 46 2 2 3" xfId="18146" xr:uid="{47B0A00A-E182-4DED-B470-0EB31AC72435}"/>
    <cellStyle name="Separador de milhares 3 46 2 2 4" xfId="12035" xr:uid="{56CA02BE-8EBF-49B9-8810-1E7D772F75F5}"/>
    <cellStyle name="Separador de milhares 3 46 2 3" xfId="7642" xr:uid="{86C6ACF0-06EE-4F09-8349-91554FAD6F23}"/>
    <cellStyle name="Separador de milhares 3 46 2 3 2" xfId="19555" xr:uid="{5F7BCD05-6393-45A0-A26F-EE7CBF23E559}"/>
    <cellStyle name="Separador de milhares 3 46 2 3 3" xfId="13424" xr:uid="{ED1DC20D-A323-47EC-B423-2B98B67711FB}"/>
    <cellStyle name="Separador de milhares 3 46 2 4" xfId="16736" xr:uid="{32ABE5D0-51C4-42B3-BDE6-5601DE674443}"/>
    <cellStyle name="Separador de milhares 3 46 2 5" xfId="10646" xr:uid="{A48EF823-9940-457B-92C5-1F64851F5C45}"/>
    <cellStyle name="Separador de milhares 3 46 3" xfId="16239" xr:uid="{175E13BA-EE6A-4586-B6C0-014C709DF60F}"/>
    <cellStyle name="Separador de milhares 3 46 4" xfId="10169" xr:uid="{13A573B7-1C2F-40DB-A094-3053FA813427}"/>
    <cellStyle name="Separador de milhares 3 47" xfId="3939" xr:uid="{53BFDE7A-9D11-4104-90C6-3EB557EDE9BD}"/>
    <cellStyle name="Separador de milhares 3 47 2" xfId="4824" xr:uid="{D968AADA-9027-4FE5-80D2-0B5B7115B216}"/>
    <cellStyle name="Separador de milhares 3 47 2 2" xfId="6234" xr:uid="{CA54807A-6BA7-4403-BF67-68AD0AFF7D7F}"/>
    <cellStyle name="Separador de milhares 3 47 2 2 2" xfId="9053" xr:uid="{9DED365E-9E13-400B-ADE8-6EFC345FA388}"/>
    <cellStyle name="Separador de milhares 3 47 2 2 2 2" xfId="20966" xr:uid="{633276AC-6D5B-4AC0-8218-264111E4D593}"/>
    <cellStyle name="Separador de milhares 3 47 2 2 2 3" xfId="14814" xr:uid="{3104E6A3-B95C-4067-87B7-2FBFAAC985EB}"/>
    <cellStyle name="Separador de milhares 3 47 2 2 3" xfId="18147" xr:uid="{9EB05320-D867-4C84-8C82-DE34AB2DA3C1}"/>
    <cellStyle name="Separador de milhares 3 47 2 2 4" xfId="12036" xr:uid="{BCF8A0DB-60A7-4DF0-AEBB-A680769F2555}"/>
    <cellStyle name="Separador de milhares 3 47 2 3" xfId="7643" xr:uid="{9A0C5DD4-DBE3-4D5D-888D-F1BFC8DDB68B}"/>
    <cellStyle name="Separador de milhares 3 47 2 3 2" xfId="19556" xr:uid="{966952F6-49BE-4089-B2DC-43126154932C}"/>
    <cellStyle name="Separador de milhares 3 47 2 3 3" xfId="13425" xr:uid="{6D99A099-5339-4606-8CD5-F47E38013590}"/>
    <cellStyle name="Separador de milhares 3 47 2 4" xfId="16737" xr:uid="{E912EE0B-8FB7-4FFA-8804-1B7756D27592}"/>
    <cellStyle name="Separador de milhares 3 47 2 5" xfId="10647" xr:uid="{F77D309E-138B-466E-9838-4964B53347F4}"/>
    <cellStyle name="Separador de milhares 3 47 3" xfId="16240" xr:uid="{08D20866-0613-44F1-A1F8-F532C75AF545}"/>
    <cellStyle name="Separador de milhares 3 47 4" xfId="10170" xr:uid="{D97223B7-A0B3-4B7E-89AF-4B47527B1B7B}"/>
    <cellStyle name="Separador de milhares 3 48" xfId="3940" xr:uid="{7D47FE62-9F37-4277-8C8D-14451C286768}"/>
    <cellStyle name="Separador de milhares 3 48 2" xfId="4825" xr:uid="{B262FF0E-827F-47BC-B2EA-8600DB2ED347}"/>
    <cellStyle name="Separador de milhares 3 48 2 2" xfId="6235" xr:uid="{CD46D97F-0215-48A9-8783-D022AF494541}"/>
    <cellStyle name="Separador de milhares 3 48 2 2 2" xfId="9054" xr:uid="{1E79F170-2149-4392-849C-88BC1AF93539}"/>
    <cellStyle name="Separador de milhares 3 48 2 2 2 2" xfId="20967" xr:uid="{5C8C8A2F-C051-4D65-8328-E52AE8591D19}"/>
    <cellStyle name="Separador de milhares 3 48 2 2 2 3" xfId="14815" xr:uid="{D854A1F1-E0B5-410D-8BC8-CE1580AFE7E2}"/>
    <cellStyle name="Separador de milhares 3 48 2 2 3" xfId="18148" xr:uid="{67457C4A-48B9-47F0-A675-78DBA63FAF95}"/>
    <cellStyle name="Separador de milhares 3 48 2 2 4" xfId="12037" xr:uid="{40783A50-A9C8-4001-86E2-B900B9342FA1}"/>
    <cellStyle name="Separador de milhares 3 48 2 3" xfId="7644" xr:uid="{D544DD8D-6B1B-4F20-93E2-39A22CF490AB}"/>
    <cellStyle name="Separador de milhares 3 48 2 3 2" xfId="19557" xr:uid="{56F99B62-FD70-496A-AA40-22F86E2C8752}"/>
    <cellStyle name="Separador de milhares 3 48 2 3 3" xfId="13426" xr:uid="{7B906747-1FC5-40B7-8269-845B1C3F24A8}"/>
    <cellStyle name="Separador de milhares 3 48 2 4" xfId="16738" xr:uid="{032EA094-66A2-49ED-ABDA-A555C9A5EC69}"/>
    <cellStyle name="Separador de milhares 3 48 2 5" xfId="10648" xr:uid="{F3DBC831-5D0E-4879-ACF9-410A9BACC33F}"/>
    <cellStyle name="Separador de milhares 3 48 3" xfId="16241" xr:uid="{621F39BE-FE7E-4432-ACC5-080F9C279126}"/>
    <cellStyle name="Separador de milhares 3 48 4" xfId="10171" xr:uid="{E4D8C8A7-A522-4945-B892-93422B163F20}"/>
    <cellStyle name="Separador de milhares 3 49" xfId="3941" xr:uid="{196D1609-DBF8-4080-8AB4-5C6663C6E50B}"/>
    <cellStyle name="Separador de milhares 3 49 2" xfId="4826" xr:uid="{56C13807-592A-4D57-848F-FE09DDB149C0}"/>
    <cellStyle name="Separador de milhares 3 49 2 2" xfId="6236" xr:uid="{120DA111-5C30-4445-8C92-1C9331E6D49F}"/>
    <cellStyle name="Separador de milhares 3 49 2 2 2" xfId="9055" xr:uid="{B790DB89-85B6-41F8-B355-3FB89A8D1852}"/>
    <cellStyle name="Separador de milhares 3 49 2 2 2 2" xfId="20968" xr:uid="{7E3EDA44-2973-4704-B755-9361F096243C}"/>
    <cellStyle name="Separador de milhares 3 49 2 2 2 3" xfId="14816" xr:uid="{429584EF-2F14-42FB-BFFB-AC342097869D}"/>
    <cellStyle name="Separador de milhares 3 49 2 2 3" xfId="18149" xr:uid="{EDACBEBE-B765-46CE-B0F0-EA62A7140A58}"/>
    <cellStyle name="Separador de milhares 3 49 2 2 4" xfId="12038" xr:uid="{26E04FE3-A415-4414-88C8-4CFF838986F1}"/>
    <cellStyle name="Separador de milhares 3 49 2 3" xfId="7645" xr:uid="{CE76402C-6F29-4649-AF00-D64987801AAF}"/>
    <cellStyle name="Separador de milhares 3 49 2 3 2" xfId="19558" xr:uid="{F37058F1-0541-486A-848D-55C00F590A98}"/>
    <cellStyle name="Separador de milhares 3 49 2 3 3" xfId="13427" xr:uid="{E5DA4FAE-155F-4A5A-A34F-D7591C5106D0}"/>
    <cellStyle name="Separador de milhares 3 49 2 4" xfId="16739" xr:uid="{F8E0F291-AD84-4C8E-A14A-1609E4398C6C}"/>
    <cellStyle name="Separador de milhares 3 49 2 5" xfId="10649" xr:uid="{A2B35581-26CA-4A46-B7AE-BB4518C72642}"/>
    <cellStyle name="Separador de milhares 3 49 3" xfId="16242" xr:uid="{D335F089-8867-4629-B7BC-03D324E0FB81}"/>
    <cellStyle name="Separador de milhares 3 49 4" xfId="10172" xr:uid="{0FC16F09-7875-479D-9647-D4272E021B8E}"/>
    <cellStyle name="Separador de milhares 3 5" xfId="3942" xr:uid="{9614553A-C5D3-4E30-A324-CE825ACACC2C}"/>
    <cellStyle name="Separador de milhares 3 5 2" xfId="4827" xr:uid="{5754FECD-AD9E-4033-B1BB-D48CF9DFE6AD}"/>
    <cellStyle name="Separador de milhares 3 5 2 2" xfId="6237" xr:uid="{42076A4F-F8F1-473A-B77C-6060049B28C1}"/>
    <cellStyle name="Separador de milhares 3 5 2 2 2" xfId="9056" xr:uid="{9F157CEB-2A61-42EA-AC84-838DA6CB2DBB}"/>
    <cellStyle name="Separador de milhares 3 5 2 2 2 2" xfId="20969" xr:uid="{5A535A93-28D3-4CA6-A7F6-A229FFB93569}"/>
    <cellStyle name="Separador de milhares 3 5 2 2 2 3" xfId="14817" xr:uid="{F532FA68-3DA1-4C14-8E8B-371FE4E2DB36}"/>
    <cellStyle name="Separador de milhares 3 5 2 2 3" xfId="18150" xr:uid="{D5569F8B-420A-4A8F-AE6E-3B367E1776CB}"/>
    <cellStyle name="Separador de milhares 3 5 2 2 4" xfId="12039" xr:uid="{9D7D93F4-6502-409E-A16B-091570F1073A}"/>
    <cellStyle name="Separador de milhares 3 5 2 3" xfId="7646" xr:uid="{EF36C83E-3C3E-44ED-9F18-D8A656204F90}"/>
    <cellStyle name="Separador de milhares 3 5 2 3 2" xfId="19559" xr:uid="{B2386B66-40B5-4E45-8513-4B0C07962155}"/>
    <cellStyle name="Separador de milhares 3 5 2 3 3" xfId="13428" xr:uid="{8BB061B2-9096-4BE7-992B-46B24A21A7DE}"/>
    <cellStyle name="Separador de milhares 3 5 2 4" xfId="16740" xr:uid="{23953B9E-DF12-4202-8A97-81C91DD93DB4}"/>
    <cellStyle name="Separador de milhares 3 5 2 5" xfId="10650" xr:uid="{751B564B-5CBD-4D15-906F-72373653F89C}"/>
    <cellStyle name="Separador de milhares 3 5 3" xfId="16243" xr:uid="{B8AFC89E-227B-4A57-93E0-7115A9E0A420}"/>
    <cellStyle name="Separador de milhares 3 5 4" xfId="10173" xr:uid="{2AD94DF4-76F9-4877-B0FC-54F03B0A5717}"/>
    <cellStyle name="Separador de milhares 3 50" xfId="3943" xr:uid="{22A7FA88-DC40-4E77-ABAB-396BCBFC7FC3}"/>
    <cellStyle name="Separador de milhares 3 50 2" xfId="4828" xr:uid="{0CA5A515-D480-4C5E-A399-E5E44CE306B8}"/>
    <cellStyle name="Separador de milhares 3 50 2 2" xfId="6238" xr:uid="{D3096B10-F8FE-4AD3-88E0-D121219214C6}"/>
    <cellStyle name="Separador de milhares 3 50 2 2 2" xfId="9057" xr:uid="{41078216-1D57-43BB-A44C-8A6C53E63049}"/>
    <cellStyle name="Separador de milhares 3 50 2 2 2 2" xfId="20970" xr:uid="{473754A7-2C60-49DA-831C-6CEEDFE264FD}"/>
    <cellStyle name="Separador de milhares 3 50 2 2 2 3" xfId="14818" xr:uid="{756B7601-4713-4CE2-8584-20A9378AED8C}"/>
    <cellStyle name="Separador de milhares 3 50 2 2 3" xfId="18151" xr:uid="{CC736859-23D2-4AA8-851E-00FB32962D43}"/>
    <cellStyle name="Separador de milhares 3 50 2 2 4" xfId="12040" xr:uid="{99C8B819-409A-4090-9C85-4059E80049BF}"/>
    <cellStyle name="Separador de milhares 3 50 2 3" xfId="7647" xr:uid="{412D4793-9D35-46A5-BAFA-1B2C63EA245A}"/>
    <cellStyle name="Separador de milhares 3 50 2 3 2" xfId="19560" xr:uid="{6C02EBF6-0C12-479B-BF03-3FB805199B10}"/>
    <cellStyle name="Separador de milhares 3 50 2 3 3" xfId="13429" xr:uid="{2ADFCD50-D4F7-4F6D-9DF9-DD10AA99297B}"/>
    <cellStyle name="Separador de milhares 3 50 2 4" xfId="16741" xr:uid="{400BBA18-09E8-4E17-9E00-F869B7F7F7B7}"/>
    <cellStyle name="Separador de milhares 3 50 2 5" xfId="10651" xr:uid="{76FF75F0-BA39-4756-AFC2-AC14984C4FD6}"/>
    <cellStyle name="Separador de milhares 3 50 3" xfId="16244" xr:uid="{CE858F21-92C3-4236-9CBD-8950EE98201E}"/>
    <cellStyle name="Separador de milhares 3 50 4" xfId="10174" xr:uid="{497749D3-D7D6-4F14-9141-6157CDABA364}"/>
    <cellStyle name="Separador de milhares 3 51" xfId="3944" xr:uid="{5BC63122-236A-489D-927B-E596ADC0E39A}"/>
    <cellStyle name="Separador de milhares 3 51 2" xfId="4829" xr:uid="{4F439748-2114-42FC-A90D-5CF3C743AC70}"/>
    <cellStyle name="Separador de milhares 3 51 2 2" xfId="6239" xr:uid="{EB3A9D9C-E94B-479E-B28E-D93C8E592E20}"/>
    <cellStyle name="Separador de milhares 3 51 2 2 2" xfId="9058" xr:uid="{011C9B35-7CC1-4217-8CE3-EECF0766C09A}"/>
    <cellStyle name="Separador de milhares 3 51 2 2 2 2" xfId="20971" xr:uid="{96329B93-4048-4B57-A326-F4F667976043}"/>
    <cellStyle name="Separador de milhares 3 51 2 2 2 3" xfId="14819" xr:uid="{C0AC829E-4729-4218-9244-8B9E6254B8F6}"/>
    <cellStyle name="Separador de milhares 3 51 2 2 3" xfId="18152" xr:uid="{54D91143-176C-4052-9497-D8FC8AF8BD4A}"/>
    <cellStyle name="Separador de milhares 3 51 2 2 4" xfId="12041" xr:uid="{C87CA648-5DEB-40BF-ADE7-C6F96F964484}"/>
    <cellStyle name="Separador de milhares 3 51 2 3" xfId="7648" xr:uid="{72A9F6C5-A62B-4163-AAFC-5FB27D2BB6F3}"/>
    <cellStyle name="Separador de milhares 3 51 2 3 2" xfId="19561" xr:uid="{4C3BD353-AE10-4495-B4CC-EE07A6B081C0}"/>
    <cellStyle name="Separador de milhares 3 51 2 3 3" xfId="13430" xr:uid="{C62BFDD8-537A-4D0D-B530-35E38B08590B}"/>
    <cellStyle name="Separador de milhares 3 51 2 4" xfId="16742" xr:uid="{10BB0EB0-56F8-4F3A-AC3B-7D1081A01A03}"/>
    <cellStyle name="Separador de milhares 3 51 2 5" xfId="10652" xr:uid="{04E69344-22B7-436E-9CD8-5530FF4A4C2D}"/>
    <cellStyle name="Separador de milhares 3 51 3" xfId="16245" xr:uid="{62B0DC23-4D36-443A-95CF-05E7A10C74DD}"/>
    <cellStyle name="Separador de milhares 3 51 4" xfId="10175" xr:uid="{02A8D4FA-2CE3-4078-9E2B-856FCE09974A}"/>
    <cellStyle name="Separador de milhares 3 52" xfId="3945" xr:uid="{BB84222A-15D4-4321-924B-F64C92FB1172}"/>
    <cellStyle name="Separador de milhares 3 52 2" xfId="4830" xr:uid="{FEC07BF6-3D80-458E-B244-4EC64A55A5F3}"/>
    <cellStyle name="Separador de milhares 3 52 2 2" xfId="6240" xr:uid="{7B87D974-7EA4-40A9-B34C-E72E60BE283E}"/>
    <cellStyle name="Separador de milhares 3 52 2 2 2" xfId="9059" xr:uid="{44A0C974-FBAA-4D8A-9CE3-A3EFF2B99A4D}"/>
    <cellStyle name="Separador de milhares 3 52 2 2 2 2" xfId="20972" xr:uid="{CBFB3C18-11FB-4671-9A8E-4B939DC34796}"/>
    <cellStyle name="Separador de milhares 3 52 2 2 2 3" xfId="14820" xr:uid="{EB1C9446-E2CA-421A-BEC3-0CC68AC06187}"/>
    <cellStyle name="Separador de milhares 3 52 2 2 3" xfId="18153" xr:uid="{6DB083B6-02BD-4982-8A24-C4E935583979}"/>
    <cellStyle name="Separador de milhares 3 52 2 2 4" xfId="12042" xr:uid="{3E86762D-D094-4EEE-BB85-F5781C85D4B5}"/>
    <cellStyle name="Separador de milhares 3 52 2 3" xfId="7649" xr:uid="{B53D4EF3-9844-4075-8F41-CE256B0E3A1B}"/>
    <cellStyle name="Separador de milhares 3 52 2 3 2" xfId="19562" xr:uid="{AA86CF7E-14C3-4C7B-858F-F184130DFDED}"/>
    <cellStyle name="Separador de milhares 3 52 2 3 3" xfId="13431" xr:uid="{5721B72F-31EE-42FB-938A-CC6FF5075DB4}"/>
    <cellStyle name="Separador de milhares 3 52 2 4" xfId="16743" xr:uid="{38E4B0D5-833B-44D9-A675-69953D23FCA5}"/>
    <cellStyle name="Separador de milhares 3 52 2 5" xfId="10653" xr:uid="{237C23A6-6672-4BC5-9314-3A563AD5F6E8}"/>
    <cellStyle name="Separador de milhares 3 52 3" xfId="16246" xr:uid="{A785A37D-F565-4ED6-856D-1E48F1390830}"/>
    <cellStyle name="Separador de milhares 3 52 4" xfId="10176" xr:uid="{E62638B5-19C5-4F95-9950-493429893B2B}"/>
    <cellStyle name="Separador de milhares 3 53" xfId="3946" xr:uid="{07C2379D-F070-48C7-8FF4-B4ADECA4CF97}"/>
    <cellStyle name="Separador de milhares 3 53 2" xfId="4831" xr:uid="{DDBDFB89-3294-430E-BA4C-BE8B90F4116D}"/>
    <cellStyle name="Separador de milhares 3 53 2 2" xfId="6241" xr:uid="{1BC0ABEF-9639-4FB3-9532-7E872CFBFFC9}"/>
    <cellStyle name="Separador de milhares 3 53 2 2 2" xfId="9060" xr:uid="{3994C0C0-0F20-493D-9654-83FD6C8237A7}"/>
    <cellStyle name="Separador de milhares 3 53 2 2 2 2" xfId="20973" xr:uid="{EC9BC205-1267-4B37-AF7B-DD3E857A3D6D}"/>
    <cellStyle name="Separador de milhares 3 53 2 2 2 3" xfId="14821" xr:uid="{473644D4-5845-4492-8F53-68FB9C0429CE}"/>
    <cellStyle name="Separador de milhares 3 53 2 2 3" xfId="18154" xr:uid="{ADF0F67E-A241-49D2-86CD-1F500AB467C8}"/>
    <cellStyle name="Separador de milhares 3 53 2 2 4" xfId="12043" xr:uid="{5AB8F5A2-2457-4826-B971-3C9719A82514}"/>
    <cellStyle name="Separador de milhares 3 53 2 3" xfId="7650" xr:uid="{00DCC762-EE3F-4B0E-9683-392EC0CDDF74}"/>
    <cellStyle name="Separador de milhares 3 53 2 3 2" xfId="19563" xr:uid="{EDF6DD51-FACC-4207-AD47-465181E74149}"/>
    <cellStyle name="Separador de milhares 3 53 2 3 3" xfId="13432" xr:uid="{EC864947-4E0E-4812-A684-4E24AF881B49}"/>
    <cellStyle name="Separador de milhares 3 53 2 4" xfId="16744" xr:uid="{1A233731-554E-48B8-B933-A828598FA576}"/>
    <cellStyle name="Separador de milhares 3 53 2 5" xfId="10654" xr:uid="{D6B8C81E-D254-4F06-BFEE-FD6DFFDB4EA2}"/>
    <cellStyle name="Separador de milhares 3 53 3" xfId="16247" xr:uid="{F3AFFF49-CFD4-4884-A644-BE0AC9E521A5}"/>
    <cellStyle name="Separador de milhares 3 53 4" xfId="10177" xr:uid="{ACC06AEC-BB58-49BC-B4C8-DB7138C391A3}"/>
    <cellStyle name="Separador de milhares 3 54" xfId="3947" xr:uid="{A4B00B95-7419-4CE6-8189-119D69E8A871}"/>
    <cellStyle name="Separador de milhares 3 54 2" xfId="4832" xr:uid="{86375FF4-7010-4A66-9263-30B4C4392F63}"/>
    <cellStyle name="Separador de milhares 3 54 2 2" xfId="6242" xr:uid="{082B0ED5-B83F-4594-AC5F-E1BCE394718C}"/>
    <cellStyle name="Separador de milhares 3 54 2 2 2" xfId="9061" xr:uid="{9CB6EFA3-7BD9-44D5-9F69-51A995AF5B80}"/>
    <cellStyle name="Separador de milhares 3 54 2 2 2 2" xfId="20974" xr:uid="{4D2C63ED-4E3D-4B63-B535-73F2DB6605D9}"/>
    <cellStyle name="Separador de milhares 3 54 2 2 2 3" xfId="14822" xr:uid="{82A8F867-779C-402C-8A82-971E237D20DB}"/>
    <cellStyle name="Separador de milhares 3 54 2 2 3" xfId="18155" xr:uid="{90246623-EFAC-478E-A4F7-FE45CC2614F0}"/>
    <cellStyle name="Separador de milhares 3 54 2 2 4" xfId="12044" xr:uid="{9D2F0B89-FEFA-4143-9E59-E9E00D561319}"/>
    <cellStyle name="Separador de milhares 3 54 2 3" xfId="7651" xr:uid="{B89EF60C-65FE-451F-97D4-D65DDEB49235}"/>
    <cellStyle name="Separador de milhares 3 54 2 3 2" xfId="19564" xr:uid="{9CF5F605-2CCF-43BF-AC25-DE23C744C549}"/>
    <cellStyle name="Separador de milhares 3 54 2 3 3" xfId="13433" xr:uid="{E1B66CA1-2694-40F5-9396-E60857E0D895}"/>
    <cellStyle name="Separador de milhares 3 54 2 4" xfId="16745" xr:uid="{6852DCCE-497B-4F12-A93F-D289115743DC}"/>
    <cellStyle name="Separador de milhares 3 54 2 5" xfId="10655" xr:uid="{BEC93B4F-D339-4BBD-B21B-B19C00507079}"/>
    <cellStyle name="Separador de milhares 3 54 3" xfId="16248" xr:uid="{33182357-8D93-4F6C-948C-E4C2F289DD94}"/>
    <cellStyle name="Separador de milhares 3 54 4" xfId="10178" xr:uid="{D5830A40-0064-416F-853A-ED0041CA335A}"/>
    <cellStyle name="Separador de milhares 3 55" xfId="3948" xr:uid="{482E4920-6455-41CC-B09C-A5E377BD1D73}"/>
    <cellStyle name="Separador de milhares 3 55 2" xfId="4833" xr:uid="{4974C417-D277-4336-9435-968DFE5FB654}"/>
    <cellStyle name="Separador de milhares 3 55 2 2" xfId="6243" xr:uid="{8AC25415-606D-441E-B316-481DCB53255F}"/>
    <cellStyle name="Separador de milhares 3 55 2 2 2" xfId="9062" xr:uid="{0F70A90C-C43F-4614-95AD-E366A9DAFFBE}"/>
    <cellStyle name="Separador de milhares 3 55 2 2 2 2" xfId="20975" xr:uid="{EBD12D69-A031-4026-8CD6-64C5BC759664}"/>
    <cellStyle name="Separador de milhares 3 55 2 2 2 3" xfId="14823" xr:uid="{00ADA8BC-B2C4-42D4-873C-33CD396F7586}"/>
    <cellStyle name="Separador de milhares 3 55 2 2 3" xfId="18156" xr:uid="{37120B70-B1F5-4355-8768-9BEE37862598}"/>
    <cellStyle name="Separador de milhares 3 55 2 2 4" xfId="12045" xr:uid="{D438C2B2-CEB0-42BB-A2A5-49D7160A098E}"/>
    <cellStyle name="Separador de milhares 3 55 2 3" xfId="7652" xr:uid="{62208B83-408C-4B24-A0FB-DBA6C399146F}"/>
    <cellStyle name="Separador de milhares 3 55 2 3 2" xfId="19565" xr:uid="{939A9B45-2009-45C6-997B-15DAB8DCE937}"/>
    <cellStyle name="Separador de milhares 3 55 2 3 3" xfId="13434" xr:uid="{2DFAF9B5-7852-46B4-8915-99703801AACC}"/>
    <cellStyle name="Separador de milhares 3 55 2 4" xfId="16746" xr:uid="{0C11C39A-C766-4D0E-9FA5-909E2553575F}"/>
    <cellStyle name="Separador de milhares 3 55 2 5" xfId="10656" xr:uid="{B05290D7-DB18-4F4E-AB50-19B02091B15F}"/>
    <cellStyle name="Separador de milhares 3 55 3" xfId="16249" xr:uid="{A0A5F0BA-311A-46DC-B142-EB6C3B3D4C7B}"/>
    <cellStyle name="Separador de milhares 3 55 4" xfId="10179" xr:uid="{B9EF9302-D894-486F-B306-CA21D36AA6D8}"/>
    <cellStyle name="Separador de milhares 3 56" xfId="3949" xr:uid="{B6EE4D18-6E4D-49CF-9C1B-DEC2C07C10BC}"/>
    <cellStyle name="Separador de milhares 3 56 2" xfId="4834" xr:uid="{54B0E7A4-3388-4EBF-95F1-2A46CDD19875}"/>
    <cellStyle name="Separador de milhares 3 56 2 2" xfId="6244" xr:uid="{C9DD5F85-4348-406A-928D-BAD11534B2E4}"/>
    <cellStyle name="Separador de milhares 3 56 2 2 2" xfId="9063" xr:uid="{BF79F033-4FE3-4F36-A6C2-20582133AE8C}"/>
    <cellStyle name="Separador de milhares 3 56 2 2 2 2" xfId="20976" xr:uid="{63ED3FF9-568B-4D87-8B19-998DEBA0145A}"/>
    <cellStyle name="Separador de milhares 3 56 2 2 2 3" xfId="14824" xr:uid="{9710C3BB-B088-4587-B22B-C4121727C6B9}"/>
    <cellStyle name="Separador de milhares 3 56 2 2 3" xfId="18157" xr:uid="{091389AF-248A-4E77-BD64-C0F71FC52729}"/>
    <cellStyle name="Separador de milhares 3 56 2 2 4" xfId="12046" xr:uid="{EBAC5722-2557-4169-876F-6B37C0B53F08}"/>
    <cellStyle name="Separador de milhares 3 56 2 3" xfId="7653" xr:uid="{CF23ED47-6E83-4BBB-B1ED-DB0A6EBA948F}"/>
    <cellStyle name="Separador de milhares 3 56 2 3 2" xfId="19566" xr:uid="{1AE02D62-8851-4792-80AF-C83497127BFD}"/>
    <cellStyle name="Separador de milhares 3 56 2 3 3" xfId="13435" xr:uid="{4FE5E601-8EAE-4164-BB38-D40ED7990235}"/>
    <cellStyle name="Separador de milhares 3 56 2 4" xfId="16747" xr:uid="{A3AB32AE-E106-443D-869F-CC4A7F17A5D0}"/>
    <cellStyle name="Separador de milhares 3 56 2 5" xfId="10657" xr:uid="{9FFCCED5-0A6F-41F2-B4C1-27A7AB47E00A}"/>
    <cellStyle name="Separador de milhares 3 56 3" xfId="16250" xr:uid="{04F73999-92C8-48C9-978F-3DAA7E223F42}"/>
    <cellStyle name="Separador de milhares 3 56 4" xfId="10180" xr:uid="{B516CA7C-D997-4A55-83CB-754ED3BD136B}"/>
    <cellStyle name="Separador de milhares 3 57" xfId="3950" xr:uid="{8CD05947-D918-4EFC-9226-20D9F29D2471}"/>
    <cellStyle name="Separador de milhares 3 57 2" xfId="4835" xr:uid="{EFB9B8AA-8C99-4C0A-B982-61ABC66E2B2A}"/>
    <cellStyle name="Separador de milhares 3 57 2 2" xfId="6245" xr:uid="{2D61FC1A-9AC2-4943-9E26-A46443419DE6}"/>
    <cellStyle name="Separador de milhares 3 57 2 2 2" xfId="9064" xr:uid="{7E64A16A-47B1-4E7E-A782-2CD3B3F5ACDA}"/>
    <cellStyle name="Separador de milhares 3 57 2 2 2 2" xfId="20977" xr:uid="{9A3BAEF3-F96F-4EAB-B269-09C434CA3C16}"/>
    <cellStyle name="Separador de milhares 3 57 2 2 2 3" xfId="14825" xr:uid="{CD3B0E1C-3E2F-4ED9-BB37-5763A2BA19A0}"/>
    <cellStyle name="Separador de milhares 3 57 2 2 3" xfId="18158" xr:uid="{D4A63D7A-3BE4-4974-946C-406622747F9A}"/>
    <cellStyle name="Separador de milhares 3 57 2 2 4" xfId="12047" xr:uid="{2B3213C5-D6B8-4E8F-AED8-20C6E843FF2D}"/>
    <cellStyle name="Separador de milhares 3 57 2 3" xfId="7654" xr:uid="{A03B90D8-230E-4F7F-8878-0F212646B7DB}"/>
    <cellStyle name="Separador de milhares 3 57 2 3 2" xfId="19567" xr:uid="{7A36F0B8-9A44-4B1F-AD57-41501DC6CEA0}"/>
    <cellStyle name="Separador de milhares 3 57 2 3 3" xfId="13436" xr:uid="{80D69253-63F8-463E-90DE-9CD859D63549}"/>
    <cellStyle name="Separador de milhares 3 57 2 4" xfId="16748" xr:uid="{507EC648-9D0B-4EB5-923D-AE697F9672E2}"/>
    <cellStyle name="Separador de milhares 3 57 2 5" xfId="10658" xr:uid="{A557885C-57F5-49FD-A392-7A5BA3DDF88C}"/>
    <cellStyle name="Separador de milhares 3 57 3" xfId="16251" xr:uid="{34AEF55F-F514-47C8-848E-A40A5DB968DB}"/>
    <cellStyle name="Separador de milhares 3 57 4" xfId="10181" xr:uid="{83C730F4-F04B-4DC5-A014-7F54F10E819F}"/>
    <cellStyle name="Separador de milhares 3 58" xfId="3951" xr:uid="{57E7DCB2-B3D4-49D7-9FF3-753FA52F4855}"/>
    <cellStyle name="Separador de milhares 3 58 2" xfId="4836" xr:uid="{B7F3540C-49CF-4A0D-B858-E55DCD640A76}"/>
    <cellStyle name="Separador de milhares 3 58 2 2" xfId="6246" xr:uid="{A4E8F10A-64F8-4A26-8CA5-2C0B03DBEBEE}"/>
    <cellStyle name="Separador de milhares 3 58 2 2 2" xfId="9065" xr:uid="{23CCB7D9-4BAB-470D-A1A7-AA62ACFED9D4}"/>
    <cellStyle name="Separador de milhares 3 58 2 2 2 2" xfId="20978" xr:uid="{9F8C6C73-3B51-4BCA-A630-95912CD264FF}"/>
    <cellStyle name="Separador de milhares 3 58 2 2 2 3" xfId="14826" xr:uid="{B7B9C287-3B3C-4D51-8D0C-5913B719F629}"/>
    <cellStyle name="Separador de milhares 3 58 2 2 3" xfId="18159" xr:uid="{5B7F063E-1A04-458E-B033-336B45D0383A}"/>
    <cellStyle name="Separador de milhares 3 58 2 2 4" xfId="12048" xr:uid="{0C98C37C-1FA7-4C05-9143-C3F5B0CE36FD}"/>
    <cellStyle name="Separador de milhares 3 58 2 3" xfId="7655" xr:uid="{F7F7BC32-3F65-43D9-9C3B-02D5034451D8}"/>
    <cellStyle name="Separador de milhares 3 58 2 3 2" xfId="19568" xr:uid="{1FA66CD6-BD15-4F2C-99A2-B95AF68C0F92}"/>
    <cellStyle name="Separador de milhares 3 58 2 3 3" xfId="13437" xr:uid="{0564EDF0-1D12-4FA5-887A-595349F1FE6D}"/>
    <cellStyle name="Separador de milhares 3 58 2 4" xfId="16749" xr:uid="{0984A4AF-666C-42B1-8D48-2561C8F8BEC8}"/>
    <cellStyle name="Separador de milhares 3 58 2 5" xfId="10659" xr:uid="{12CEAA5A-3346-4963-8F37-0B32C1999C30}"/>
    <cellStyle name="Separador de milhares 3 58 3" xfId="16252" xr:uid="{4A7526D6-2B50-456C-9E84-482111CB5D17}"/>
    <cellStyle name="Separador de milhares 3 58 4" xfId="10182" xr:uid="{B9304413-31ED-4254-8BD4-3903E9A33811}"/>
    <cellStyle name="Separador de milhares 3 59" xfId="3952" xr:uid="{E1CE6FA2-76B2-4E71-B340-21736C4FDFFC}"/>
    <cellStyle name="Separador de milhares 3 59 2" xfId="4837" xr:uid="{ACC60A9D-BB76-483E-9A6C-B33053FCE593}"/>
    <cellStyle name="Separador de milhares 3 59 2 2" xfId="6247" xr:uid="{7EC873A8-BAC0-4387-A0D7-28492A72E58E}"/>
    <cellStyle name="Separador de milhares 3 59 2 2 2" xfId="9066" xr:uid="{DA17F8F4-0544-4D28-9D28-302B7FF56DA0}"/>
    <cellStyle name="Separador de milhares 3 59 2 2 2 2" xfId="20979" xr:uid="{0CB47F84-390B-4990-AC92-64462A487536}"/>
    <cellStyle name="Separador de milhares 3 59 2 2 2 3" xfId="14827" xr:uid="{A5C97FA1-AD4B-489A-A7D9-DFEFC6CF7891}"/>
    <cellStyle name="Separador de milhares 3 59 2 2 3" xfId="18160" xr:uid="{689F50EA-61D4-4A59-AFE7-10934CD322E5}"/>
    <cellStyle name="Separador de milhares 3 59 2 2 4" xfId="12049" xr:uid="{58A74E26-FC7B-43FA-97F5-A01C34531220}"/>
    <cellStyle name="Separador de milhares 3 59 2 3" xfId="7656" xr:uid="{2D0E56A2-CD8D-4321-841A-6A52B6837E87}"/>
    <cellStyle name="Separador de milhares 3 59 2 3 2" xfId="19569" xr:uid="{348078BD-B40B-46B6-9E58-3EE308112FE6}"/>
    <cellStyle name="Separador de milhares 3 59 2 3 3" xfId="13438" xr:uid="{C217BB8A-4607-4187-B977-6628DA6C8697}"/>
    <cellStyle name="Separador de milhares 3 59 2 4" xfId="16750" xr:uid="{EF3C4627-6952-4F22-B0DB-B40D69ED5BAA}"/>
    <cellStyle name="Separador de milhares 3 59 2 5" xfId="10660" xr:uid="{3385939A-B29C-4CF2-8450-3930B8114273}"/>
    <cellStyle name="Separador de milhares 3 59 3" xfId="16253" xr:uid="{BECDC877-4573-4D3B-9376-2DF8549737D0}"/>
    <cellStyle name="Separador de milhares 3 59 4" xfId="10183" xr:uid="{B983D809-F582-4D5B-9B5D-A0139E6F4D04}"/>
    <cellStyle name="Separador de milhares 3 6" xfId="3953" xr:uid="{14B20ADA-F98C-4CB3-AF28-A5925715CA05}"/>
    <cellStyle name="Separador de milhares 3 6 2" xfId="4838" xr:uid="{3AD2458B-C86B-4CC9-8843-887E8827448D}"/>
    <cellStyle name="Separador de milhares 3 6 2 2" xfId="6248" xr:uid="{FE2C51B3-26EF-46E0-A618-26E1949EDA6B}"/>
    <cellStyle name="Separador de milhares 3 6 2 2 2" xfId="9067" xr:uid="{7FF3D68A-88D4-4E04-8239-9452E76EC7F5}"/>
    <cellStyle name="Separador de milhares 3 6 2 2 2 2" xfId="20980" xr:uid="{B54111E7-B5FC-492A-91E6-5151B597D2C5}"/>
    <cellStyle name="Separador de milhares 3 6 2 2 2 3" xfId="14828" xr:uid="{0D2551DD-EF1F-4FF0-AA3B-23420164EC77}"/>
    <cellStyle name="Separador de milhares 3 6 2 2 3" xfId="18161" xr:uid="{59D2781F-AC86-4E50-A76E-A31892ABAAD2}"/>
    <cellStyle name="Separador de milhares 3 6 2 2 4" xfId="12050" xr:uid="{68405621-0BD7-410A-9A8E-6F1C2AAFC1F6}"/>
    <cellStyle name="Separador de milhares 3 6 2 3" xfId="7657" xr:uid="{BD2158CD-99B6-47B6-9804-F20762F704FF}"/>
    <cellStyle name="Separador de milhares 3 6 2 3 2" xfId="19570" xr:uid="{649892D9-B0AD-4FA0-822F-F44EF451D8AD}"/>
    <cellStyle name="Separador de milhares 3 6 2 3 3" xfId="13439" xr:uid="{3018B547-7F53-4CF9-AC80-221560B779AD}"/>
    <cellStyle name="Separador de milhares 3 6 2 4" xfId="16751" xr:uid="{523BD54A-12F3-40DE-A535-9BA61157A631}"/>
    <cellStyle name="Separador de milhares 3 6 2 5" xfId="10661" xr:uid="{782D2C62-B889-4820-A1C8-ED20C3491754}"/>
    <cellStyle name="Separador de milhares 3 6 3" xfId="16254" xr:uid="{4DF59612-54FD-4559-9F9E-0AA05104C7EB}"/>
    <cellStyle name="Separador de milhares 3 6 4" xfId="10184" xr:uid="{8351A2D9-B30B-4F1F-8DED-B714DA3C2002}"/>
    <cellStyle name="Separador de milhares 3 60" xfId="3954" xr:uid="{AB85A1A0-ED17-4776-A7A0-D1506FE8D6B8}"/>
    <cellStyle name="Separador de milhares 3 60 2" xfId="4839" xr:uid="{EE62FFED-2397-4902-A9E0-68556A7850FD}"/>
    <cellStyle name="Separador de milhares 3 60 2 2" xfId="6249" xr:uid="{9C22EE06-A812-4BF0-AC17-FC2D08CB9886}"/>
    <cellStyle name="Separador de milhares 3 60 2 2 2" xfId="9068" xr:uid="{EF9AAFB4-006A-49A2-8C07-BF19E7527110}"/>
    <cellStyle name="Separador de milhares 3 60 2 2 2 2" xfId="20981" xr:uid="{67B52767-6CDE-4367-BD91-5A51FAAE4D86}"/>
    <cellStyle name="Separador de milhares 3 60 2 2 2 3" xfId="14829" xr:uid="{97FA6574-15B5-40C2-AF48-99C57431CC1F}"/>
    <cellStyle name="Separador de milhares 3 60 2 2 3" xfId="18162" xr:uid="{9E5E6E32-A310-4251-B129-383FC8AD2959}"/>
    <cellStyle name="Separador de milhares 3 60 2 2 4" xfId="12051" xr:uid="{17A7E923-E3D4-4C06-8BD7-9DA9C1E8D2F2}"/>
    <cellStyle name="Separador de milhares 3 60 2 3" xfId="7658" xr:uid="{9B0F177F-03C2-496F-94D0-07AFC7BA84B4}"/>
    <cellStyle name="Separador de milhares 3 60 2 3 2" xfId="19571" xr:uid="{2502EA2A-28F3-42BE-8500-224C5396E438}"/>
    <cellStyle name="Separador de milhares 3 60 2 3 3" xfId="13440" xr:uid="{FF91D00E-8ADB-4B92-83E4-FBA4A25918CD}"/>
    <cellStyle name="Separador de milhares 3 60 2 4" xfId="16752" xr:uid="{CCE7492E-C86F-458D-B8D0-448D8BC7486E}"/>
    <cellStyle name="Separador de milhares 3 60 2 5" xfId="10662" xr:uid="{7C9866C8-38B5-44D3-AE01-97A301B1680D}"/>
    <cellStyle name="Separador de milhares 3 60 3" xfId="16255" xr:uid="{0422ED47-53D1-4203-8B24-65E07B59C70B}"/>
    <cellStyle name="Separador de milhares 3 60 4" xfId="10185" xr:uid="{63160EEF-9C96-4F7B-9BA9-C1673B00AB30}"/>
    <cellStyle name="Separador de milhares 3 61" xfId="3955" xr:uid="{0A51A3CF-358D-4109-80F6-50C2F1DCAEC5}"/>
    <cellStyle name="Separador de milhares 3 61 2" xfId="4840" xr:uid="{D114384C-040E-4328-88DA-052D68E699C1}"/>
    <cellStyle name="Separador de milhares 3 61 2 2" xfId="6250" xr:uid="{E7105E75-2A9D-42F5-87BA-54185EA6E87D}"/>
    <cellStyle name="Separador de milhares 3 61 2 2 2" xfId="9069" xr:uid="{D7156C88-2726-416F-A95C-5C02AF390B22}"/>
    <cellStyle name="Separador de milhares 3 61 2 2 2 2" xfId="20982" xr:uid="{6B56CEAD-EBBE-4661-877D-094A082361FD}"/>
    <cellStyle name="Separador de milhares 3 61 2 2 2 3" xfId="14830" xr:uid="{CA12CC45-74A1-41DA-8559-9E682C03AB8A}"/>
    <cellStyle name="Separador de milhares 3 61 2 2 3" xfId="18163" xr:uid="{6489F40B-DBCE-48C1-925E-A98FFBD027FA}"/>
    <cellStyle name="Separador de milhares 3 61 2 2 4" xfId="12052" xr:uid="{999511D3-8DA9-43D2-A839-4FF9B99AA452}"/>
    <cellStyle name="Separador de milhares 3 61 2 3" xfId="7659" xr:uid="{51CF1577-9252-4284-A1E9-A6A6B92548C2}"/>
    <cellStyle name="Separador de milhares 3 61 2 3 2" xfId="19572" xr:uid="{19B15BC9-B016-4ABB-9D9B-8CC81631C4E9}"/>
    <cellStyle name="Separador de milhares 3 61 2 3 3" xfId="13441" xr:uid="{701E991C-C518-41D1-A14E-1B0BC8B08EAC}"/>
    <cellStyle name="Separador de milhares 3 61 2 4" xfId="16753" xr:uid="{79A72FFB-C676-484B-BAE6-F39F5305DE44}"/>
    <cellStyle name="Separador de milhares 3 61 2 5" xfId="10663" xr:uid="{80E7082E-E3A9-46C1-B2CD-D5F2E81B678A}"/>
    <cellStyle name="Separador de milhares 3 61 3" xfId="16256" xr:uid="{37B5F2D9-2518-4C92-8BC7-26057B56B16E}"/>
    <cellStyle name="Separador de milhares 3 61 4" xfId="10186" xr:uid="{88AA9C91-1536-423F-9108-3376FF267F8C}"/>
    <cellStyle name="Separador de milhares 3 62" xfId="3956" xr:uid="{A6846364-3BD5-45F8-9C45-82A8169A60E5}"/>
    <cellStyle name="Separador de milhares 3 62 2" xfId="4841" xr:uid="{42722713-F730-41DA-A2B8-A56264B9987F}"/>
    <cellStyle name="Separador de milhares 3 62 2 2" xfId="6251" xr:uid="{1EE18007-F70F-4546-B709-9267238BADC4}"/>
    <cellStyle name="Separador de milhares 3 62 2 2 2" xfId="9070" xr:uid="{88C06914-ED78-409A-BA20-8766EC4C88DA}"/>
    <cellStyle name="Separador de milhares 3 62 2 2 2 2" xfId="20983" xr:uid="{130C5203-5D20-4185-815E-9F83086FEC37}"/>
    <cellStyle name="Separador de milhares 3 62 2 2 2 3" xfId="14831" xr:uid="{CFE8E434-0F64-4C83-9B63-E0F3886515B5}"/>
    <cellStyle name="Separador de milhares 3 62 2 2 3" xfId="18164" xr:uid="{BC966697-DA6D-439C-8F52-606017F6A4F1}"/>
    <cellStyle name="Separador de milhares 3 62 2 2 4" xfId="12053" xr:uid="{4BDAF9D1-7C65-45D7-9E48-76762B5E14D3}"/>
    <cellStyle name="Separador de milhares 3 62 2 3" xfId="7660" xr:uid="{64153C63-D84C-4D81-A131-755872318BE9}"/>
    <cellStyle name="Separador de milhares 3 62 2 3 2" xfId="19573" xr:uid="{DB403BFE-FE48-4969-897B-999CACABB035}"/>
    <cellStyle name="Separador de milhares 3 62 2 3 3" xfId="13442" xr:uid="{D2C3553F-AD39-4CC6-9C6A-689021DC3E4F}"/>
    <cellStyle name="Separador de milhares 3 62 2 4" xfId="16754" xr:uid="{62938E1B-46E8-4E75-A469-80A65E33A81B}"/>
    <cellStyle name="Separador de milhares 3 62 2 5" xfId="10664" xr:uid="{D0CF5E84-4D23-48E1-BD35-50F0D5820978}"/>
    <cellStyle name="Separador de milhares 3 62 3" xfId="16257" xr:uid="{37724B4A-629A-4961-83C7-173045BEAE40}"/>
    <cellStyle name="Separador de milhares 3 62 4" xfId="10187" xr:uid="{D8B738F2-8756-4575-BE8D-1FD8BC4198D3}"/>
    <cellStyle name="Separador de milhares 3 63" xfId="3957" xr:uid="{A3C7F2A9-1870-4A29-861D-E9000BF77B2E}"/>
    <cellStyle name="Separador de milhares 3 63 2" xfId="4842" xr:uid="{267BE3DC-EFC2-4036-AFA8-C1748C40B83C}"/>
    <cellStyle name="Separador de milhares 3 63 2 2" xfId="6252" xr:uid="{B68847C3-C7AE-483C-8A61-BA6D2DB863B0}"/>
    <cellStyle name="Separador de milhares 3 63 2 2 2" xfId="9071" xr:uid="{F9F4E098-1CBC-49C0-A211-7AF092008D29}"/>
    <cellStyle name="Separador de milhares 3 63 2 2 2 2" xfId="20984" xr:uid="{DE072C47-218D-4E4C-85B3-296D442B6DFB}"/>
    <cellStyle name="Separador de milhares 3 63 2 2 2 3" xfId="14832" xr:uid="{FA5D136E-910A-4546-92FE-785CA582DAFC}"/>
    <cellStyle name="Separador de milhares 3 63 2 2 3" xfId="18165" xr:uid="{6669ADEB-BDAE-427E-8F66-D2F6955D7F39}"/>
    <cellStyle name="Separador de milhares 3 63 2 2 4" xfId="12054" xr:uid="{1841F15E-A3DA-4150-9E76-7F2A45EE8B69}"/>
    <cellStyle name="Separador de milhares 3 63 2 3" xfId="7661" xr:uid="{2E3DDF7E-889A-4BA5-9EBF-F71411F70994}"/>
    <cellStyle name="Separador de milhares 3 63 2 3 2" xfId="19574" xr:uid="{4FD2D4F0-CD95-404E-BAEA-1193E7B1FEFC}"/>
    <cellStyle name="Separador de milhares 3 63 2 3 3" xfId="13443" xr:uid="{C752E915-7692-4669-83B2-D60D5D5C16A2}"/>
    <cellStyle name="Separador de milhares 3 63 2 4" xfId="16755" xr:uid="{2B130D37-55EB-4CEF-BA8B-A1DAD88F9AB4}"/>
    <cellStyle name="Separador de milhares 3 63 2 5" xfId="10665" xr:uid="{64BD235D-73EB-4B9A-B1A8-9F74FEDB34E7}"/>
    <cellStyle name="Separador de milhares 3 63 3" xfId="16258" xr:uid="{E7C973CD-10E1-4AD6-93EA-3D83ABC310F4}"/>
    <cellStyle name="Separador de milhares 3 63 4" xfId="10188" xr:uid="{A4FCA55D-27ED-4822-88D0-C2A08DF4EB8A}"/>
    <cellStyle name="Separador de milhares 3 64" xfId="3958" xr:uid="{543BF969-9E4B-45FA-88A9-A3AA2D8D6FE4}"/>
    <cellStyle name="Separador de milhares 3 64 2" xfId="4843" xr:uid="{3DB1CEED-4186-4C1A-8A3C-C34901E7049F}"/>
    <cellStyle name="Separador de milhares 3 64 2 2" xfId="6253" xr:uid="{E38D5C76-ED51-4BC0-9727-F65B4AFBBC23}"/>
    <cellStyle name="Separador de milhares 3 64 2 2 2" xfId="9072" xr:uid="{01A8EE52-477F-4547-8833-731D0CF382C7}"/>
    <cellStyle name="Separador de milhares 3 64 2 2 2 2" xfId="20985" xr:uid="{4FF9DD49-08CA-427C-A92F-F88982510843}"/>
    <cellStyle name="Separador de milhares 3 64 2 2 2 3" xfId="14833" xr:uid="{095FF708-6CFC-4140-B860-8EEFE3EE169E}"/>
    <cellStyle name="Separador de milhares 3 64 2 2 3" xfId="18166" xr:uid="{629CA404-527A-4F9E-9A87-918B4D7586E4}"/>
    <cellStyle name="Separador de milhares 3 64 2 2 4" xfId="12055" xr:uid="{962BF042-3080-4F09-9EDB-434B5D72CAE7}"/>
    <cellStyle name="Separador de milhares 3 64 2 3" xfId="7662" xr:uid="{0C27F475-DBA1-477E-A764-0D428E36B0DC}"/>
    <cellStyle name="Separador de milhares 3 64 2 3 2" xfId="19575" xr:uid="{68A789CD-DE1F-4E7C-A346-653225A8B3F6}"/>
    <cellStyle name="Separador de milhares 3 64 2 3 3" xfId="13444" xr:uid="{49CB1493-1AF4-47A8-918D-3F805A635A5E}"/>
    <cellStyle name="Separador de milhares 3 64 2 4" xfId="16756" xr:uid="{F515AE71-3912-4F20-AB3D-8E2487188AC4}"/>
    <cellStyle name="Separador de milhares 3 64 2 5" xfId="10666" xr:uid="{E36511B1-1710-4794-8477-FA4075F79DE5}"/>
    <cellStyle name="Separador de milhares 3 64 3" xfId="16259" xr:uid="{959AE64A-B283-4924-AE5F-D587D22B9B5D}"/>
    <cellStyle name="Separador de milhares 3 64 4" xfId="10189" xr:uid="{361A8C04-3B54-4219-9E06-247BDA0E4B45}"/>
    <cellStyle name="Separador de milhares 3 65" xfId="3959" xr:uid="{F00E8F34-DC68-4492-B659-BFAA31B99DB4}"/>
    <cellStyle name="Separador de milhares 3 65 2" xfId="4844" xr:uid="{FBD36AF9-EAD1-4CC1-B9E1-85A22807C039}"/>
    <cellStyle name="Separador de milhares 3 65 2 2" xfId="6254" xr:uid="{AEF900B9-B3A5-4CCD-89A5-D318E5FFB636}"/>
    <cellStyle name="Separador de milhares 3 65 2 2 2" xfId="9073" xr:uid="{4BEDC9C1-BE71-4D33-AD9B-1E6D01899304}"/>
    <cellStyle name="Separador de milhares 3 65 2 2 2 2" xfId="20986" xr:uid="{A9A82DCF-AFDB-4DC4-9F87-98BD02208766}"/>
    <cellStyle name="Separador de milhares 3 65 2 2 2 3" xfId="14834" xr:uid="{71E16318-8C98-48D9-92BF-14C5139ABF0F}"/>
    <cellStyle name="Separador de milhares 3 65 2 2 3" xfId="18167" xr:uid="{3D3ED8E7-2D53-43B8-940A-A9D3A5F7FF48}"/>
    <cellStyle name="Separador de milhares 3 65 2 2 4" xfId="12056" xr:uid="{86AEF55D-EA5B-417E-850B-0006CB28B3EF}"/>
    <cellStyle name="Separador de milhares 3 65 2 3" xfId="7663" xr:uid="{82CEADF0-6A3E-4226-ABD5-0ED76FFD7F6A}"/>
    <cellStyle name="Separador de milhares 3 65 2 3 2" xfId="19576" xr:uid="{90303B27-5103-4C91-A452-D3044656686B}"/>
    <cellStyle name="Separador de milhares 3 65 2 3 3" xfId="13445" xr:uid="{652A4A20-4E92-4A0E-B731-444C0F148701}"/>
    <cellStyle name="Separador de milhares 3 65 2 4" xfId="16757" xr:uid="{7ABC7E07-50C4-46A2-AD01-AC52E1FF245F}"/>
    <cellStyle name="Separador de milhares 3 65 2 5" xfId="10667" xr:uid="{D50400EA-4549-4B02-9FD7-B0B1129B3B91}"/>
    <cellStyle name="Separador de milhares 3 65 3" xfId="16260" xr:uid="{84144734-5410-418F-B6F2-DB6C18DBBFB0}"/>
    <cellStyle name="Separador de milhares 3 65 4" xfId="10190" xr:uid="{4B726706-AACA-43E1-A52C-28EF0482A0AC}"/>
    <cellStyle name="Separador de milhares 3 66" xfId="3960" xr:uid="{DDDE88B5-0A10-4125-8DFC-EE6690B48076}"/>
    <cellStyle name="Separador de milhares 3 66 2" xfId="4845" xr:uid="{750FC904-04C4-450F-A8A1-044A2A72FBA6}"/>
    <cellStyle name="Separador de milhares 3 66 2 2" xfId="6255" xr:uid="{EEB64049-91BC-4A94-A229-B2DB1963086A}"/>
    <cellStyle name="Separador de milhares 3 66 2 2 2" xfId="9074" xr:uid="{292F66ED-5D6E-4957-A951-FD8DC17FA580}"/>
    <cellStyle name="Separador de milhares 3 66 2 2 2 2" xfId="20987" xr:uid="{F7D4536F-C171-45CE-9448-F39CA9B93777}"/>
    <cellStyle name="Separador de milhares 3 66 2 2 2 3" xfId="14835" xr:uid="{B593BD14-3BF3-4DB0-9DAF-0B6319EBFA5F}"/>
    <cellStyle name="Separador de milhares 3 66 2 2 3" xfId="18168" xr:uid="{302F8A4B-F0D5-482A-AEFC-FFE7E1D07B11}"/>
    <cellStyle name="Separador de milhares 3 66 2 2 4" xfId="12057" xr:uid="{582F6017-0F3A-4294-85AC-D4ED1DEA57C3}"/>
    <cellStyle name="Separador de milhares 3 66 2 3" xfId="7664" xr:uid="{D76BAB05-8878-4208-BA51-9C07D89B7053}"/>
    <cellStyle name="Separador de milhares 3 66 2 3 2" xfId="19577" xr:uid="{93D71CC9-9411-4930-83FE-AA86064FD968}"/>
    <cellStyle name="Separador de milhares 3 66 2 3 3" xfId="13446" xr:uid="{B7E20B69-FB5C-4907-9B4A-C226E46A3175}"/>
    <cellStyle name="Separador de milhares 3 66 2 4" xfId="16758" xr:uid="{E9052D19-EF0E-4161-8B8F-74E85BB92729}"/>
    <cellStyle name="Separador de milhares 3 66 2 5" xfId="10668" xr:uid="{87730839-0FC9-4D15-A66B-63934F459FC2}"/>
    <cellStyle name="Separador de milhares 3 66 3" xfId="16261" xr:uid="{2E98791C-341A-41E2-B7EA-32DC61197A1C}"/>
    <cellStyle name="Separador de milhares 3 66 4" xfId="10191" xr:uid="{E864C67C-4CC9-4CC7-9FB4-83D3B60AE6A4}"/>
    <cellStyle name="Separador de milhares 3 67" xfId="3961" xr:uid="{F0D66DE6-FBE2-494C-9B25-7C401958AAF5}"/>
    <cellStyle name="Separador de milhares 3 67 2" xfId="4846" xr:uid="{764A3FFF-9607-4220-80BE-49D25E0D290A}"/>
    <cellStyle name="Separador de milhares 3 67 2 2" xfId="6256" xr:uid="{89C85A69-95E0-466D-8697-EF09E7C5C7BE}"/>
    <cellStyle name="Separador de milhares 3 67 2 2 2" xfId="9075" xr:uid="{158F9F6B-6FDD-4AF5-92B4-B9BFAE9156CC}"/>
    <cellStyle name="Separador de milhares 3 67 2 2 2 2" xfId="20988" xr:uid="{7C7B1306-5692-40F1-94FF-0FB2FB1D7EC3}"/>
    <cellStyle name="Separador de milhares 3 67 2 2 2 3" xfId="14836" xr:uid="{A96A12EF-E9B2-4A19-837E-54F83A615D3A}"/>
    <cellStyle name="Separador de milhares 3 67 2 2 3" xfId="18169" xr:uid="{3DF32681-C6A9-471D-85A1-0B2FE59063A6}"/>
    <cellStyle name="Separador de milhares 3 67 2 2 4" xfId="12058" xr:uid="{AC7603E8-2799-4C15-B89C-D83E170591CD}"/>
    <cellStyle name="Separador de milhares 3 67 2 3" xfId="7665" xr:uid="{BF4DDF31-26A2-416A-8B43-343AA7679B9C}"/>
    <cellStyle name="Separador de milhares 3 67 2 3 2" xfId="19578" xr:uid="{B916B150-EB4E-44B0-BD73-D716A9C8352E}"/>
    <cellStyle name="Separador de milhares 3 67 2 3 3" xfId="13447" xr:uid="{0D64D4ED-06C7-40C9-8EE6-F6C354F4F2FA}"/>
    <cellStyle name="Separador de milhares 3 67 2 4" xfId="16759" xr:uid="{FDF1CEB1-A4D0-4015-853E-CE4B81295566}"/>
    <cellStyle name="Separador de milhares 3 67 2 5" xfId="10669" xr:uid="{809D7F7E-27BE-41C1-B779-5A32CCDD86BD}"/>
    <cellStyle name="Separador de milhares 3 67 3" xfId="16262" xr:uid="{758D5E56-E8FB-4B04-BEBE-32075BDD3089}"/>
    <cellStyle name="Separador de milhares 3 67 4" xfId="10192" xr:uid="{A6FF455E-3D33-4F33-AAB7-C8ED0074DC2F}"/>
    <cellStyle name="Separador de milhares 3 68" xfId="3962" xr:uid="{B7A1D335-ABEC-460D-825E-9361B4A6B0EE}"/>
    <cellStyle name="Separador de milhares 3 68 2" xfId="4847" xr:uid="{96AC3529-0A0A-48D0-844A-C52FFE8A7E42}"/>
    <cellStyle name="Separador de milhares 3 68 2 2" xfId="6257" xr:uid="{A441F9F6-D4AB-4B57-B81C-72D6D25169AF}"/>
    <cellStyle name="Separador de milhares 3 68 2 2 2" xfId="9076" xr:uid="{73E4BA5F-A22B-48E2-B34D-39124DBA3E96}"/>
    <cellStyle name="Separador de milhares 3 68 2 2 2 2" xfId="20989" xr:uid="{ECD88186-6CC5-4E2F-90FC-6B0D4B3F7E7F}"/>
    <cellStyle name="Separador de milhares 3 68 2 2 2 3" xfId="14837" xr:uid="{FFC2D859-4F4C-4922-A0AC-5A37A402FD64}"/>
    <cellStyle name="Separador de milhares 3 68 2 2 3" xfId="18170" xr:uid="{7285B9CA-ABA8-40A7-80A0-39EE443ACC03}"/>
    <cellStyle name="Separador de milhares 3 68 2 2 4" xfId="12059" xr:uid="{715DD5B0-6E3D-4691-812E-E8F73CCC0C0D}"/>
    <cellStyle name="Separador de milhares 3 68 2 3" xfId="7666" xr:uid="{6F578E18-0986-48FF-B7BA-B41C1479D1A2}"/>
    <cellStyle name="Separador de milhares 3 68 2 3 2" xfId="19579" xr:uid="{A46F0D96-991F-4E36-B1AD-05909D491CD3}"/>
    <cellStyle name="Separador de milhares 3 68 2 3 3" xfId="13448" xr:uid="{28A73A7B-255D-4E05-8CDE-2C20F122AA4D}"/>
    <cellStyle name="Separador de milhares 3 68 2 4" xfId="16760" xr:uid="{73754BED-74F7-4035-B35A-8038E1B13F2A}"/>
    <cellStyle name="Separador de milhares 3 68 2 5" xfId="10670" xr:uid="{C0655E74-F649-4853-9B77-A25AA5733D2C}"/>
    <cellStyle name="Separador de milhares 3 68 3" xfId="16263" xr:uid="{BE092C04-0B57-4336-847F-EBD9B2121FC2}"/>
    <cellStyle name="Separador de milhares 3 68 4" xfId="10193" xr:uid="{173CFC0C-7809-43E0-9E30-02190A879B92}"/>
    <cellStyle name="Separador de milhares 3 69" xfId="3963" xr:uid="{21C43016-EF00-41B6-8F99-11543377BE2E}"/>
    <cellStyle name="Separador de milhares 3 69 2" xfId="4848" xr:uid="{F8AAF1D4-1464-4CCC-AEB7-05CFCAA5497A}"/>
    <cellStyle name="Separador de milhares 3 69 2 2" xfId="6258" xr:uid="{AC5EADCF-AA8E-4DBE-87F9-1D33B03465BF}"/>
    <cellStyle name="Separador de milhares 3 69 2 2 2" xfId="9077" xr:uid="{48B26CFA-B882-44CF-93DF-1CFB52BBDEFA}"/>
    <cellStyle name="Separador de milhares 3 69 2 2 2 2" xfId="20990" xr:uid="{73B32149-2A31-4AEE-BB2D-E3FEA9C054A6}"/>
    <cellStyle name="Separador de milhares 3 69 2 2 2 3" xfId="14838" xr:uid="{8F349302-38F9-4054-B61C-B5AE1D20F141}"/>
    <cellStyle name="Separador de milhares 3 69 2 2 3" xfId="18171" xr:uid="{9B9E0BED-D964-4EC3-A02C-7295906D3106}"/>
    <cellStyle name="Separador de milhares 3 69 2 2 4" xfId="12060" xr:uid="{D39E65EB-8358-432B-B2CA-754A2483764E}"/>
    <cellStyle name="Separador de milhares 3 69 2 3" xfId="7667" xr:uid="{02351DDE-2A82-49ED-A1B7-2DFD632BE5B0}"/>
    <cellStyle name="Separador de milhares 3 69 2 3 2" xfId="19580" xr:uid="{65D177EF-9AAC-4B8F-9E8B-48DEE5BCE124}"/>
    <cellStyle name="Separador de milhares 3 69 2 3 3" xfId="13449" xr:uid="{40D5412C-B19A-43EA-A11A-EF6F22F50DEF}"/>
    <cellStyle name="Separador de milhares 3 69 2 4" xfId="16761" xr:uid="{A2F4FB35-84E9-4B61-8AD2-9C44DAE5066E}"/>
    <cellStyle name="Separador de milhares 3 69 2 5" xfId="10671" xr:uid="{C0274DA0-23A0-480F-9A9E-AD918203D22A}"/>
    <cellStyle name="Separador de milhares 3 69 3" xfId="16264" xr:uid="{24E75782-E4A4-4FCC-A401-8F99FFE7CB01}"/>
    <cellStyle name="Separador de milhares 3 69 4" xfId="10194" xr:uid="{95476975-F5AB-4389-B912-4381EF87CA41}"/>
    <cellStyle name="Separador de milhares 3 7" xfId="3964" xr:uid="{455B3A5C-927D-4E45-BF22-7E68D68DA01D}"/>
    <cellStyle name="Separador de milhares 3 7 2" xfId="4849" xr:uid="{26C0763B-10A3-46EC-BFA1-8AAF96CC71E4}"/>
    <cellStyle name="Separador de milhares 3 7 2 2" xfId="6259" xr:uid="{4E6B680A-613A-4E47-B602-BC78C0CF30CC}"/>
    <cellStyle name="Separador de milhares 3 7 2 2 2" xfId="9078" xr:uid="{35B9ACDF-79F7-4296-9F5F-0677D36813E3}"/>
    <cellStyle name="Separador de milhares 3 7 2 2 2 2" xfId="20991" xr:uid="{8F9F98C7-1E22-41F9-A141-01B962FD5550}"/>
    <cellStyle name="Separador de milhares 3 7 2 2 2 3" xfId="14839" xr:uid="{586E0C76-5EC6-412F-B282-F56BC2229D52}"/>
    <cellStyle name="Separador de milhares 3 7 2 2 3" xfId="18172" xr:uid="{B6CF3D97-91BB-43F4-9D28-036CC0915AD9}"/>
    <cellStyle name="Separador de milhares 3 7 2 2 4" xfId="12061" xr:uid="{6C570CB7-7DEF-4B55-BC4D-4D9A77C07BF7}"/>
    <cellStyle name="Separador de milhares 3 7 2 3" xfId="7668" xr:uid="{312F4200-99BF-4935-9384-B32F0CB443BB}"/>
    <cellStyle name="Separador de milhares 3 7 2 3 2" xfId="19581" xr:uid="{8064E288-EC72-4CF4-A412-3D6BCE276FA4}"/>
    <cellStyle name="Separador de milhares 3 7 2 3 3" xfId="13450" xr:uid="{4894AB7D-E0AF-4D3B-8A1B-93577DD55D95}"/>
    <cellStyle name="Separador de milhares 3 7 2 4" xfId="16762" xr:uid="{1EAC20D4-0380-46E1-8388-15AB363DFF18}"/>
    <cellStyle name="Separador de milhares 3 7 2 5" xfId="10672" xr:uid="{055C4552-69D8-450B-B914-72BB855CD80D}"/>
    <cellStyle name="Separador de milhares 3 7 3" xfId="16265" xr:uid="{8D345D15-2845-49E8-899A-F2DEEA719FD1}"/>
    <cellStyle name="Separador de milhares 3 7 4" xfId="10195" xr:uid="{1EFDAD83-1CA4-4913-9C3B-803EE767D4E5}"/>
    <cellStyle name="Separador de milhares 3 70" xfId="3965" xr:uid="{49F5AB52-B29F-44D7-BDF7-CFBE961E9420}"/>
    <cellStyle name="Separador de milhares 3 70 2" xfId="4850" xr:uid="{B327FDDB-DFD8-47E3-8814-BF372AA90331}"/>
    <cellStyle name="Separador de milhares 3 70 2 2" xfId="6260" xr:uid="{AE57C503-9A89-4E1F-88E7-BD059DDD703F}"/>
    <cellStyle name="Separador de milhares 3 70 2 2 2" xfId="9079" xr:uid="{10D59D37-E0D9-4DA4-A4FC-88475E25A00A}"/>
    <cellStyle name="Separador de milhares 3 70 2 2 2 2" xfId="20992" xr:uid="{BF5D022F-AD3D-4A62-B57F-2322148B3B4E}"/>
    <cellStyle name="Separador de milhares 3 70 2 2 2 3" xfId="14840" xr:uid="{9EB34A9B-08DA-4241-B8B9-7DB7619384C0}"/>
    <cellStyle name="Separador de milhares 3 70 2 2 3" xfId="18173" xr:uid="{A42D4CD7-B357-4A02-9A0F-FCFF19316E59}"/>
    <cellStyle name="Separador de milhares 3 70 2 2 4" xfId="12062" xr:uid="{0E9F1C2E-3699-486E-B0C1-3D7619C57D83}"/>
    <cellStyle name="Separador de milhares 3 70 2 3" xfId="7669" xr:uid="{E340A7AD-38BB-4185-BBB2-D7212A7AB41B}"/>
    <cellStyle name="Separador de milhares 3 70 2 3 2" xfId="19582" xr:uid="{67F02F5A-368C-48C6-9034-3D5334C6CAFE}"/>
    <cellStyle name="Separador de milhares 3 70 2 3 3" xfId="13451" xr:uid="{8F18F0FE-361F-4763-A52D-FC2B8C090706}"/>
    <cellStyle name="Separador de milhares 3 70 2 4" xfId="16763" xr:uid="{BC46EC31-179B-4E5A-9984-008E34BDC1AD}"/>
    <cellStyle name="Separador de milhares 3 70 2 5" xfId="10673" xr:uid="{2CA54BAD-82E7-4954-A07A-FBF9064D8864}"/>
    <cellStyle name="Separador de milhares 3 70 3" xfId="16266" xr:uid="{6085D06C-A6D6-47CC-96A0-5DE947DC8BA9}"/>
    <cellStyle name="Separador de milhares 3 70 4" xfId="10196" xr:uid="{724BF54D-26AE-4615-8CB0-FFC065DA995F}"/>
    <cellStyle name="Separador de milhares 3 71" xfId="3966" xr:uid="{896DEBA5-2A4C-4909-948C-D6CA76101A6A}"/>
    <cellStyle name="Separador de milhares 3 71 2" xfId="4851" xr:uid="{A9F7084C-E1FD-4EB2-830E-A11A42492EE1}"/>
    <cellStyle name="Separador de milhares 3 71 2 2" xfId="6261" xr:uid="{961AC3FE-01BB-4DE1-BF66-FFBAB22120DE}"/>
    <cellStyle name="Separador de milhares 3 71 2 2 2" xfId="9080" xr:uid="{38D8B934-9904-41AB-AAC9-BD252FBAE1F3}"/>
    <cellStyle name="Separador de milhares 3 71 2 2 2 2" xfId="20993" xr:uid="{AEBC68E1-4EEE-46DB-983A-58EE6CC48343}"/>
    <cellStyle name="Separador de milhares 3 71 2 2 2 3" xfId="14841" xr:uid="{5D35E315-636A-4065-BE71-8E97BF169C9D}"/>
    <cellStyle name="Separador de milhares 3 71 2 2 3" xfId="18174" xr:uid="{78F29227-B338-415B-94F1-C4C531917404}"/>
    <cellStyle name="Separador de milhares 3 71 2 2 4" xfId="12063" xr:uid="{C8431BDF-EA93-4D3B-9B5D-9B4FC4BD748E}"/>
    <cellStyle name="Separador de milhares 3 71 2 3" xfId="7670" xr:uid="{06C20A86-6B8C-4D38-AE4A-13877C53FB06}"/>
    <cellStyle name="Separador de milhares 3 71 2 3 2" xfId="19583" xr:uid="{5ABCD116-9A55-424B-A4CA-4824B11769C6}"/>
    <cellStyle name="Separador de milhares 3 71 2 3 3" xfId="13452" xr:uid="{50CAB56F-6086-461D-8D6F-C6040DDF45F5}"/>
    <cellStyle name="Separador de milhares 3 71 2 4" xfId="16764" xr:uid="{7F655A21-21C2-4844-92D4-46B198065E22}"/>
    <cellStyle name="Separador de milhares 3 71 2 5" xfId="10674" xr:uid="{02BA12D1-5D5C-48FD-B1DD-5F3379493BD7}"/>
    <cellStyle name="Separador de milhares 3 71 3" xfId="16267" xr:uid="{D8F9935C-7A55-4E80-A112-387E47AEED46}"/>
    <cellStyle name="Separador de milhares 3 71 4" xfId="10197" xr:uid="{4873029D-A58B-442D-9CFF-7FA6C72445EB}"/>
    <cellStyle name="Separador de milhares 3 72" xfId="3967" xr:uid="{CFA18110-C763-43D8-9A8E-32A700783F3E}"/>
    <cellStyle name="Separador de milhares 3 72 2" xfId="4852" xr:uid="{DAAE5E90-6CAA-4260-AADE-1FB0E8B455D0}"/>
    <cellStyle name="Separador de milhares 3 72 2 2" xfId="6262" xr:uid="{FCA89E18-F3AF-4C93-9DFE-3DF1FB72FA0E}"/>
    <cellStyle name="Separador de milhares 3 72 2 2 2" xfId="9081" xr:uid="{B2548E8D-365D-4F28-87C1-2E2B0AB0520F}"/>
    <cellStyle name="Separador de milhares 3 72 2 2 2 2" xfId="20994" xr:uid="{744A3F20-4044-4C5A-9777-284371F210F2}"/>
    <cellStyle name="Separador de milhares 3 72 2 2 2 3" xfId="14842" xr:uid="{3DC89C8B-5A1D-4697-8709-52EEC9055B5A}"/>
    <cellStyle name="Separador de milhares 3 72 2 2 3" xfId="18175" xr:uid="{D33F9BB7-F46C-438E-914A-1A304D3A3B17}"/>
    <cellStyle name="Separador de milhares 3 72 2 2 4" xfId="12064" xr:uid="{29551B30-CCC0-439B-B309-B19F36A16A75}"/>
    <cellStyle name="Separador de milhares 3 72 2 3" xfId="7671" xr:uid="{C5EEB3E0-0AD9-44CD-896A-FE125A301240}"/>
    <cellStyle name="Separador de milhares 3 72 2 3 2" xfId="19584" xr:uid="{F9BA3E6E-54B5-4E1F-82DC-09CA422DBF03}"/>
    <cellStyle name="Separador de milhares 3 72 2 3 3" xfId="13453" xr:uid="{BE094CAF-657C-4488-B6A7-4D1384ADC843}"/>
    <cellStyle name="Separador de milhares 3 72 2 4" xfId="16765" xr:uid="{EBC5FB6B-A3A3-43E6-B37D-E84264DF0848}"/>
    <cellStyle name="Separador de milhares 3 72 2 5" xfId="10675" xr:uid="{D70B8B58-9E25-4401-A499-69FD9AF4D59A}"/>
    <cellStyle name="Separador de milhares 3 72 3" xfId="16268" xr:uid="{D3C39BA0-971E-4C9D-B7CC-EBB807E0738B}"/>
    <cellStyle name="Separador de milhares 3 72 4" xfId="10198" xr:uid="{761B0A69-3F2F-426F-926F-8680A67BE378}"/>
    <cellStyle name="Separador de milhares 3 73" xfId="3968" xr:uid="{303870BA-00FC-416F-A97D-15DF321EFC54}"/>
    <cellStyle name="Separador de milhares 3 73 2" xfId="4853" xr:uid="{59E7EF9E-8AE3-461A-9972-74B25D00D12F}"/>
    <cellStyle name="Separador de milhares 3 73 2 2" xfId="6263" xr:uid="{E643755F-6909-4428-AF9F-7D5F7D0F4DF0}"/>
    <cellStyle name="Separador de milhares 3 73 2 2 2" xfId="9082" xr:uid="{B516C25C-0358-4524-8EA3-350C78BF3614}"/>
    <cellStyle name="Separador de milhares 3 73 2 2 2 2" xfId="20995" xr:uid="{39BAEFC4-EB68-4033-9740-DD13A60B76B5}"/>
    <cellStyle name="Separador de milhares 3 73 2 2 2 3" xfId="14843" xr:uid="{09B244D5-9FAF-46FE-8A5F-850B9E97DE5B}"/>
    <cellStyle name="Separador de milhares 3 73 2 2 3" xfId="18176" xr:uid="{4F5C1690-5112-4FFC-85A2-A071321EB36B}"/>
    <cellStyle name="Separador de milhares 3 73 2 2 4" xfId="12065" xr:uid="{5130C1E4-D35A-453C-B146-21D6411E782E}"/>
    <cellStyle name="Separador de milhares 3 73 2 3" xfId="7672" xr:uid="{F7652BD1-9EE4-4A7C-99E9-BD180243D83D}"/>
    <cellStyle name="Separador de milhares 3 73 2 3 2" xfId="19585" xr:uid="{CCE78EA3-948B-4907-BAE9-25B16F88DDB3}"/>
    <cellStyle name="Separador de milhares 3 73 2 3 3" xfId="13454" xr:uid="{42653BE9-534B-4CDD-ABAB-67A6450E0A95}"/>
    <cellStyle name="Separador de milhares 3 73 2 4" xfId="16766" xr:uid="{A9BB9810-2E65-4773-8484-A2806CD90B61}"/>
    <cellStyle name="Separador de milhares 3 73 2 5" xfId="10676" xr:uid="{75C72D84-ABED-4D19-B2D0-DFBABC9841BC}"/>
    <cellStyle name="Separador de milhares 3 73 3" xfId="16269" xr:uid="{8A3A20C5-7D35-454D-8B2C-72D5814DD324}"/>
    <cellStyle name="Separador de milhares 3 73 4" xfId="10199" xr:uid="{891D1EF1-E7D9-493B-B418-B7A6AD00A51C}"/>
    <cellStyle name="Separador de milhares 3 74" xfId="3969" xr:uid="{C76510DA-B242-4CA1-BBD7-778DF2396766}"/>
    <cellStyle name="Separador de milhares 3 74 2" xfId="4854" xr:uid="{0A04DA46-D793-4662-8F6B-630CC6840528}"/>
    <cellStyle name="Separador de milhares 3 74 2 2" xfId="6264" xr:uid="{6C63E1B1-1348-4AB4-826F-E07E45B2E98A}"/>
    <cellStyle name="Separador de milhares 3 74 2 2 2" xfId="9083" xr:uid="{167CC7B6-53C6-4EF1-BA82-48BEFA7F6503}"/>
    <cellStyle name="Separador de milhares 3 74 2 2 2 2" xfId="20996" xr:uid="{E6354E49-56F8-4CF9-9AE7-B5502FCCFC54}"/>
    <cellStyle name="Separador de milhares 3 74 2 2 2 3" xfId="14844" xr:uid="{4F052C25-AD91-401B-92B3-B12D5776477A}"/>
    <cellStyle name="Separador de milhares 3 74 2 2 3" xfId="18177" xr:uid="{47F10D7F-04B0-4B40-8855-606F85D96AF6}"/>
    <cellStyle name="Separador de milhares 3 74 2 2 4" xfId="12066" xr:uid="{BCD0752D-AE96-445D-9553-E21881896782}"/>
    <cellStyle name="Separador de milhares 3 74 2 3" xfId="7673" xr:uid="{7B016773-E822-4A13-B941-1E5141E054B1}"/>
    <cellStyle name="Separador de milhares 3 74 2 3 2" xfId="19586" xr:uid="{A6009749-0E71-4B3E-8DE8-93400D9CF6AF}"/>
    <cellStyle name="Separador de milhares 3 74 2 3 3" xfId="13455" xr:uid="{5899B8F7-D967-4FA6-ABBE-C961C3C6F9B2}"/>
    <cellStyle name="Separador de milhares 3 74 2 4" xfId="16767" xr:uid="{FA539AA0-6A89-466A-8AA9-D7E92BD7930C}"/>
    <cellStyle name="Separador de milhares 3 74 2 5" xfId="10677" xr:uid="{332EAC3B-2E19-47F3-A2D5-5CA796415A6B}"/>
    <cellStyle name="Separador de milhares 3 74 3" xfId="16270" xr:uid="{111E4916-5D4E-437F-BFA7-42CF9D45B7AF}"/>
    <cellStyle name="Separador de milhares 3 74 4" xfId="10200" xr:uid="{BCB2226D-025C-4569-B12A-F3D662218D68}"/>
    <cellStyle name="Separador de milhares 3 75" xfId="3970" xr:uid="{4E440273-52A8-464F-AF3E-3C9DC4BFD6F4}"/>
    <cellStyle name="Separador de milhares 3 75 2" xfId="4855" xr:uid="{DC7731FD-8B30-4C78-9D2C-222DA96E58D6}"/>
    <cellStyle name="Separador de milhares 3 75 2 2" xfId="6265" xr:uid="{4B118E40-C54C-4F05-A3EE-A10D4EBABC41}"/>
    <cellStyle name="Separador de milhares 3 75 2 2 2" xfId="9084" xr:uid="{DE0B47D8-17BE-405E-B37D-8AD46C271223}"/>
    <cellStyle name="Separador de milhares 3 75 2 2 2 2" xfId="20997" xr:uid="{B48B403A-2B52-49E2-A7D9-ABE24BB7A715}"/>
    <cellStyle name="Separador de milhares 3 75 2 2 2 3" xfId="14845" xr:uid="{EF0CCFBD-48EF-4E89-ADB8-8474C5E7C07C}"/>
    <cellStyle name="Separador de milhares 3 75 2 2 3" xfId="18178" xr:uid="{FA54DE06-B4A9-49DF-B86C-6FBD0D79D6B6}"/>
    <cellStyle name="Separador de milhares 3 75 2 2 4" xfId="12067" xr:uid="{5E241AD5-5ECD-4D69-8E68-654360EB3D63}"/>
    <cellStyle name="Separador de milhares 3 75 2 3" xfId="7674" xr:uid="{EA78A14C-4384-4630-9853-31A740DCD824}"/>
    <cellStyle name="Separador de milhares 3 75 2 3 2" xfId="19587" xr:uid="{7D30E2A2-34DC-43A2-A4F7-7C2E6DDEF560}"/>
    <cellStyle name="Separador de milhares 3 75 2 3 3" xfId="13456" xr:uid="{3FA1C752-D4D9-40C7-A696-4AAF24E070F5}"/>
    <cellStyle name="Separador de milhares 3 75 2 4" xfId="16768" xr:uid="{CF32E985-6B87-4674-AC18-5EDA7003AC18}"/>
    <cellStyle name="Separador de milhares 3 75 2 5" xfId="10678" xr:uid="{A7E89ECB-37A7-42AA-9D1E-F750EC522D20}"/>
    <cellStyle name="Separador de milhares 3 75 3" xfId="16271" xr:uid="{F4FAAD21-776B-440F-9C7B-3F4836828A22}"/>
    <cellStyle name="Separador de milhares 3 75 4" xfId="10201" xr:uid="{809CDCFF-804C-4E3F-8845-EA0929CC5E1F}"/>
    <cellStyle name="Separador de milhares 3 76" xfId="3971" xr:uid="{6D10B0EB-8285-4121-9015-FC2097EF3385}"/>
    <cellStyle name="Separador de milhares 3 76 2" xfId="4856" xr:uid="{F64F5F5F-46CE-44F9-94AA-104F0A1B648D}"/>
    <cellStyle name="Separador de milhares 3 76 2 2" xfId="6266" xr:uid="{58ADEBFF-9479-451D-B351-D5914D7F28F2}"/>
    <cellStyle name="Separador de milhares 3 76 2 2 2" xfId="9085" xr:uid="{3C082B9E-2814-4A3C-AD16-745CD7758E11}"/>
    <cellStyle name="Separador de milhares 3 76 2 2 2 2" xfId="20998" xr:uid="{D209AAE3-32F5-4C25-BF2E-DF018197BA8D}"/>
    <cellStyle name="Separador de milhares 3 76 2 2 2 3" xfId="14846" xr:uid="{DA9B19C0-5966-41B9-AA7D-5E5992D6A7B0}"/>
    <cellStyle name="Separador de milhares 3 76 2 2 3" xfId="18179" xr:uid="{0EA6836E-530E-452E-ABE9-C4C19FDDE2AE}"/>
    <cellStyle name="Separador de milhares 3 76 2 2 4" xfId="12068" xr:uid="{AFF81ADE-7086-4010-8CA2-07398445C219}"/>
    <cellStyle name="Separador de milhares 3 76 2 3" xfId="7675" xr:uid="{853DCB17-1540-4D45-85B0-79BD8D4FE243}"/>
    <cellStyle name="Separador de milhares 3 76 2 3 2" xfId="19588" xr:uid="{08E83D4E-5BBF-4D17-B01D-F68E6D631FE9}"/>
    <cellStyle name="Separador de milhares 3 76 2 3 3" xfId="13457" xr:uid="{BAA49217-BE5B-4F7F-9787-77F62707801D}"/>
    <cellStyle name="Separador de milhares 3 76 2 4" xfId="16769" xr:uid="{FFE38E5C-B509-42D2-9EAD-F12C2B2C784E}"/>
    <cellStyle name="Separador de milhares 3 76 2 5" xfId="10679" xr:uid="{2791DE3C-32A6-429F-8CBA-9BBC2DB61D78}"/>
    <cellStyle name="Separador de milhares 3 76 3" xfId="16272" xr:uid="{BF63F2A2-5D9A-4B49-87C2-B98865F8F034}"/>
    <cellStyle name="Separador de milhares 3 76 4" xfId="10202" xr:uid="{B2EFD4E1-2C32-4731-AF0D-51C5BC8083FF}"/>
    <cellStyle name="Separador de milhares 3 77" xfId="3972" xr:uid="{B1266A20-BA90-41E3-B84D-108B25DE7DB5}"/>
    <cellStyle name="Separador de milhares 3 77 2" xfId="4857" xr:uid="{EAB3BA9A-DD66-41EC-BBD8-7DAD5046B558}"/>
    <cellStyle name="Separador de milhares 3 77 2 2" xfId="6267" xr:uid="{A250E2B5-D70B-4240-9F1B-8F817FDC1A0B}"/>
    <cellStyle name="Separador de milhares 3 77 2 2 2" xfId="9086" xr:uid="{F930A2B0-C546-4C9C-B613-CC9C91BF43A5}"/>
    <cellStyle name="Separador de milhares 3 77 2 2 2 2" xfId="20999" xr:uid="{19916AD4-B383-41B0-B628-F90F1CF164A1}"/>
    <cellStyle name="Separador de milhares 3 77 2 2 2 3" xfId="14847" xr:uid="{E4C89251-1FDE-4677-AB97-DBA655082336}"/>
    <cellStyle name="Separador de milhares 3 77 2 2 3" xfId="18180" xr:uid="{89C5D788-B612-4312-8022-FC71A18D13EF}"/>
    <cellStyle name="Separador de milhares 3 77 2 2 4" xfId="12069" xr:uid="{B5B97EB8-D9B9-489C-B53C-910228450ED2}"/>
    <cellStyle name="Separador de milhares 3 77 2 3" xfId="7676" xr:uid="{B3E43EB6-54FF-44B8-9865-243A55108894}"/>
    <cellStyle name="Separador de milhares 3 77 2 3 2" xfId="19589" xr:uid="{4DC94AA6-B33E-4900-8BC8-21F964F3214D}"/>
    <cellStyle name="Separador de milhares 3 77 2 3 3" xfId="13458" xr:uid="{B46D5AA4-97EE-4890-89C3-2AB0D631AE87}"/>
    <cellStyle name="Separador de milhares 3 77 2 4" xfId="16770" xr:uid="{29FFED8A-72F1-4DBE-961C-74002116734C}"/>
    <cellStyle name="Separador de milhares 3 77 2 5" xfId="10680" xr:uid="{33E8C96F-70FD-4226-B160-E8FEE6523C22}"/>
    <cellStyle name="Separador de milhares 3 77 3" xfId="16273" xr:uid="{EE0EF25C-A8A4-4865-ADAB-13050843279E}"/>
    <cellStyle name="Separador de milhares 3 77 4" xfId="10203" xr:uid="{BC4DB24D-6FA5-40A1-A2B4-DF87AF7C663E}"/>
    <cellStyle name="Separador de milhares 3 78" xfId="3973" xr:uid="{827101EB-331B-41B9-BDD3-AF0A2D9B7907}"/>
    <cellStyle name="Separador de milhares 3 78 2" xfId="4858" xr:uid="{11DE2FA1-4521-4D52-AC11-FD92E0833D72}"/>
    <cellStyle name="Separador de milhares 3 78 2 2" xfId="6268" xr:uid="{7A2E7F3E-41DE-4427-82F2-9641E8CCB513}"/>
    <cellStyle name="Separador de milhares 3 78 2 2 2" xfId="9087" xr:uid="{553DBA51-B792-4586-8E58-6334E1912BDC}"/>
    <cellStyle name="Separador de milhares 3 78 2 2 2 2" xfId="21000" xr:uid="{5D925E98-6281-4E08-A22E-A5ADD34CDD40}"/>
    <cellStyle name="Separador de milhares 3 78 2 2 2 3" xfId="14848" xr:uid="{06BE00D3-BC92-4BF9-820F-E43CDBC99D3C}"/>
    <cellStyle name="Separador de milhares 3 78 2 2 3" xfId="18181" xr:uid="{AB81E033-DF1F-489E-A1A2-EB2CBF55ED42}"/>
    <cellStyle name="Separador de milhares 3 78 2 2 4" xfId="12070" xr:uid="{618227F8-A29C-4E9B-BE93-BEA8D3ED4F4B}"/>
    <cellStyle name="Separador de milhares 3 78 2 3" xfId="7677" xr:uid="{9697A58C-CD61-423E-9041-D8E77F58064F}"/>
    <cellStyle name="Separador de milhares 3 78 2 3 2" xfId="19590" xr:uid="{4186C99F-6838-4BB7-84E7-169829082727}"/>
    <cellStyle name="Separador de milhares 3 78 2 3 3" xfId="13459" xr:uid="{BAAF1880-B389-411C-8D4E-8AABA886C999}"/>
    <cellStyle name="Separador de milhares 3 78 2 4" xfId="16771" xr:uid="{87FEF580-D7E1-45FB-BD70-EC1FD5036EE0}"/>
    <cellStyle name="Separador de milhares 3 78 2 5" xfId="10681" xr:uid="{45AD9F1D-88F8-413B-8013-80103F33C7F4}"/>
    <cellStyle name="Separador de milhares 3 78 3" xfId="16274" xr:uid="{4DE76294-DADA-4ACA-AA48-CFC8623E3049}"/>
    <cellStyle name="Separador de milhares 3 78 4" xfId="10204" xr:uid="{7640429D-232F-4DE1-8FCB-1631073639F8}"/>
    <cellStyle name="Separador de milhares 3 79" xfId="3974" xr:uid="{2B6EB15D-3D9A-4EC6-83E6-64486BF96EC3}"/>
    <cellStyle name="Separador de milhares 3 79 2" xfId="4859" xr:uid="{06DCAFBF-A888-44A1-A81F-2CDBEE9A8A60}"/>
    <cellStyle name="Separador de milhares 3 79 2 2" xfId="6269" xr:uid="{BC42A487-3472-42E1-A642-C3490537D215}"/>
    <cellStyle name="Separador de milhares 3 79 2 2 2" xfId="9088" xr:uid="{860A5208-954B-47E1-B936-835BD48A40E0}"/>
    <cellStyle name="Separador de milhares 3 79 2 2 2 2" xfId="21001" xr:uid="{4C0A18CE-56BF-4DFF-B81C-54521A6A7E1E}"/>
    <cellStyle name="Separador de milhares 3 79 2 2 2 3" xfId="14849" xr:uid="{75AA5BD6-C7EE-43C7-AF5B-2E8FF455FDCF}"/>
    <cellStyle name="Separador de milhares 3 79 2 2 3" xfId="18182" xr:uid="{7ABDBE4B-CBF8-4118-93BA-FDB7A3E589CD}"/>
    <cellStyle name="Separador de milhares 3 79 2 2 4" xfId="12071" xr:uid="{4B485003-1361-4521-8872-46CCBD92DFFD}"/>
    <cellStyle name="Separador de milhares 3 79 2 3" xfId="7678" xr:uid="{7EADDEA5-B0D5-49E9-9873-0B4DA31D4DFF}"/>
    <cellStyle name="Separador de milhares 3 79 2 3 2" xfId="19591" xr:uid="{1935FC43-823E-49A1-AD14-5A3C69799446}"/>
    <cellStyle name="Separador de milhares 3 79 2 3 3" xfId="13460" xr:uid="{3B197392-45F2-4B76-AFD1-0BAFB3035DC6}"/>
    <cellStyle name="Separador de milhares 3 79 2 4" xfId="16772" xr:uid="{82CF0B99-DADC-4C7F-A323-F6FEC130F863}"/>
    <cellStyle name="Separador de milhares 3 79 2 5" xfId="10682" xr:uid="{A2D216C2-5389-4D8A-A6FE-5579944DB995}"/>
    <cellStyle name="Separador de milhares 3 79 3" xfId="16275" xr:uid="{0820FE3B-B1BD-440B-8504-7D9458EE7E3B}"/>
    <cellStyle name="Separador de milhares 3 79 4" xfId="10205" xr:uid="{21E91C7C-5E30-46DA-9266-B5369E4A2F35}"/>
    <cellStyle name="Separador de milhares 3 8" xfId="3975" xr:uid="{EAB9674C-ECDF-4E41-BE36-D6851C45EF7F}"/>
    <cellStyle name="Separador de milhares 3 8 2" xfId="4860" xr:uid="{064F256D-8FC9-4394-9179-700D29AE2733}"/>
    <cellStyle name="Separador de milhares 3 8 2 2" xfId="6270" xr:uid="{628EDA6A-CBA5-43FC-B470-FF05BC42BAA6}"/>
    <cellStyle name="Separador de milhares 3 8 2 2 2" xfId="9089" xr:uid="{0D90582B-2556-4319-8C72-0B3B97A35137}"/>
    <cellStyle name="Separador de milhares 3 8 2 2 2 2" xfId="21002" xr:uid="{5FE97CBE-3267-4E2C-80F2-AB6ADEFCD20F}"/>
    <cellStyle name="Separador de milhares 3 8 2 2 2 3" xfId="14850" xr:uid="{9B800B05-9389-4C9D-8C42-597411FBD1C2}"/>
    <cellStyle name="Separador de milhares 3 8 2 2 3" xfId="18183" xr:uid="{C590E952-3F69-4F7E-A34A-70F50BFBF257}"/>
    <cellStyle name="Separador de milhares 3 8 2 2 4" xfId="12072" xr:uid="{EACBB123-925D-4017-BFF5-26911A327A84}"/>
    <cellStyle name="Separador de milhares 3 8 2 3" xfId="7679" xr:uid="{FCCA4E56-A691-4E7E-9A64-FC7A9093DF5B}"/>
    <cellStyle name="Separador de milhares 3 8 2 3 2" xfId="19592" xr:uid="{4FDAFCB3-3D03-4AA6-B2A4-CBB427335B17}"/>
    <cellStyle name="Separador de milhares 3 8 2 3 3" xfId="13461" xr:uid="{B7838396-8A3D-4EA9-B87A-DB1C00F1D5F7}"/>
    <cellStyle name="Separador de milhares 3 8 2 4" xfId="16773" xr:uid="{B3CBE41A-0957-4698-8FFD-3196F01CC7EE}"/>
    <cellStyle name="Separador de milhares 3 8 2 5" xfId="10683" xr:uid="{907446C3-AFDC-46B4-A751-6131A515D5C6}"/>
    <cellStyle name="Separador de milhares 3 8 3" xfId="16276" xr:uid="{664D7044-A171-4BF2-933D-8A74BEEC9198}"/>
    <cellStyle name="Separador de milhares 3 8 4" xfId="10206" xr:uid="{6AD45B32-AA46-49CB-A6F1-5B53D13ADF7B}"/>
    <cellStyle name="Separador de milhares 3 80" xfId="3976" xr:uid="{FAE320E4-8471-46E1-8C98-D0C036734FB4}"/>
    <cellStyle name="Separador de milhares 3 80 2" xfId="4861" xr:uid="{8F768066-38F7-40E5-96C6-25A1020B1A83}"/>
    <cellStyle name="Separador de milhares 3 80 2 2" xfId="6271" xr:uid="{8A1A2C01-328E-4B2E-AFFA-45FF59C8F2C9}"/>
    <cellStyle name="Separador de milhares 3 80 2 2 2" xfId="9090" xr:uid="{CADD7FD4-798E-43C5-94E7-0E125EE5571A}"/>
    <cellStyle name="Separador de milhares 3 80 2 2 2 2" xfId="21003" xr:uid="{C36811CC-EE57-4EBC-8489-DF022AD06CD5}"/>
    <cellStyle name="Separador de milhares 3 80 2 2 2 3" xfId="14851" xr:uid="{3CAA6DD1-50E5-4C0F-9334-9B8EC3AFD4C6}"/>
    <cellStyle name="Separador de milhares 3 80 2 2 3" xfId="18184" xr:uid="{C604FC36-9B64-49E1-B5AF-F2CF1925E0FA}"/>
    <cellStyle name="Separador de milhares 3 80 2 2 4" xfId="12073" xr:uid="{4BDDCD1E-026C-4ECC-A7C1-F0CB759EB460}"/>
    <cellStyle name="Separador de milhares 3 80 2 3" xfId="7680" xr:uid="{F75987BF-9B4D-4E0C-81B8-F54983D1A12C}"/>
    <cellStyle name="Separador de milhares 3 80 2 3 2" xfId="19593" xr:uid="{EFE15344-4836-48B3-9651-272F52532BBF}"/>
    <cellStyle name="Separador de milhares 3 80 2 3 3" xfId="13462" xr:uid="{427FB2EC-6989-4B13-BD9E-0970A365B9D6}"/>
    <cellStyle name="Separador de milhares 3 80 2 4" xfId="16774" xr:uid="{A217FCE8-6579-4A84-A30D-677221B09D38}"/>
    <cellStyle name="Separador de milhares 3 80 2 5" xfId="10684" xr:uid="{3D1AB54E-EB6E-4E8D-B8BB-BEC67AE732A6}"/>
    <cellStyle name="Separador de milhares 3 80 3" xfId="16277" xr:uid="{83C94AF7-CCD4-4C4B-8C1D-B1687CB8ACA9}"/>
    <cellStyle name="Separador de milhares 3 80 4" xfId="10207" xr:uid="{47606AC2-CE03-4430-AC97-456CC4CBEDAD}"/>
    <cellStyle name="Separador de milhares 3 81" xfId="3977" xr:uid="{8B065B5E-9D90-40B7-AC9B-D12449539D55}"/>
    <cellStyle name="Separador de milhares 3 81 2" xfId="4862" xr:uid="{C4011370-D155-48C1-B85C-D9722F861B40}"/>
    <cellStyle name="Separador de milhares 3 81 2 2" xfId="6272" xr:uid="{A8DA9FF5-7F49-41F2-B9E4-DDDE68954E9D}"/>
    <cellStyle name="Separador de milhares 3 81 2 2 2" xfId="9091" xr:uid="{44489A92-73E1-48D4-9FAB-DD272D4F4728}"/>
    <cellStyle name="Separador de milhares 3 81 2 2 2 2" xfId="21004" xr:uid="{BED74724-4019-42B4-95B9-C34AEC95FEC1}"/>
    <cellStyle name="Separador de milhares 3 81 2 2 2 3" xfId="14852" xr:uid="{93F7C1AE-E45F-410E-8CAB-629AB2D9A0C7}"/>
    <cellStyle name="Separador de milhares 3 81 2 2 3" xfId="18185" xr:uid="{A824534E-D334-450A-98C8-2F444587B005}"/>
    <cellStyle name="Separador de milhares 3 81 2 2 4" xfId="12074" xr:uid="{1BA9ED46-579A-4D18-AA33-811F87014F83}"/>
    <cellStyle name="Separador de milhares 3 81 2 3" xfId="7681" xr:uid="{D3F7EA71-1EB1-4FA0-8824-1C7EDE425255}"/>
    <cellStyle name="Separador de milhares 3 81 2 3 2" xfId="19594" xr:uid="{9848A518-2161-408C-9B23-DDD6A2D7FA0C}"/>
    <cellStyle name="Separador de milhares 3 81 2 3 3" xfId="13463" xr:uid="{55F64303-6C2E-4AFF-9BB9-77D0C87FC757}"/>
    <cellStyle name="Separador de milhares 3 81 2 4" xfId="16775" xr:uid="{DE7E1EA8-D8B3-40FF-B383-F75FC91CF6B9}"/>
    <cellStyle name="Separador de milhares 3 81 2 5" xfId="10685" xr:uid="{B925E757-769F-4383-BE3B-A89D032BB279}"/>
    <cellStyle name="Separador de milhares 3 81 3" xfId="16278" xr:uid="{7A25F0F6-A574-4D45-849D-C7B6656C9D3A}"/>
    <cellStyle name="Separador de milhares 3 81 4" xfId="10208" xr:uid="{DCB8707A-D809-4BE8-A232-E775B95B77C3}"/>
    <cellStyle name="Separador de milhares 3 82" xfId="3978" xr:uid="{E2B1F986-F2BC-43EC-835D-1495A624330D}"/>
    <cellStyle name="Separador de milhares 3 82 2" xfId="4863" xr:uid="{96713FD8-F7B2-4E39-B64E-E03DD4CBEC39}"/>
    <cellStyle name="Separador de milhares 3 82 2 2" xfId="6273" xr:uid="{95B4E8F6-8B48-4E0A-AF1D-48D1CDA8A657}"/>
    <cellStyle name="Separador de milhares 3 82 2 2 2" xfId="9092" xr:uid="{7B5AECC2-F396-4822-8130-EF8810E53216}"/>
    <cellStyle name="Separador de milhares 3 82 2 2 2 2" xfId="21005" xr:uid="{93053FAC-7635-4C60-AFF9-BFD2F2FB9D17}"/>
    <cellStyle name="Separador de milhares 3 82 2 2 2 3" xfId="14853" xr:uid="{AA7A7282-3283-4CC9-BD44-D6C1CA70DFEB}"/>
    <cellStyle name="Separador de milhares 3 82 2 2 3" xfId="18186" xr:uid="{ABABBDFA-85C7-4705-8661-72D4EA44E1C7}"/>
    <cellStyle name="Separador de milhares 3 82 2 2 4" xfId="12075" xr:uid="{783E9152-42F3-429A-BE08-5F1E3C819E37}"/>
    <cellStyle name="Separador de milhares 3 82 2 3" xfId="7682" xr:uid="{33A5580F-088A-49E6-A42F-4B054D4BBAF8}"/>
    <cellStyle name="Separador de milhares 3 82 2 3 2" xfId="19595" xr:uid="{A960E293-24EA-41C3-A6D3-0BA297F14E4F}"/>
    <cellStyle name="Separador de milhares 3 82 2 3 3" xfId="13464" xr:uid="{D2FE7626-41F0-4883-840A-4BFC32CA9147}"/>
    <cellStyle name="Separador de milhares 3 82 2 4" xfId="16776" xr:uid="{64829070-6725-4674-A09E-ED46D4B69ACE}"/>
    <cellStyle name="Separador de milhares 3 82 2 5" xfId="10686" xr:uid="{656B7307-4181-43E0-B80F-27A59F609563}"/>
    <cellStyle name="Separador de milhares 3 82 3" xfId="16279" xr:uid="{A76BCDFB-D46F-4354-B5B5-4065F3955929}"/>
    <cellStyle name="Separador de milhares 3 82 4" xfId="10209" xr:uid="{382D1527-8417-40F5-BF63-366F84A7C024}"/>
    <cellStyle name="Separador de milhares 3 83" xfId="3979" xr:uid="{75D17C51-47D9-4656-8CC8-ACE80145256F}"/>
    <cellStyle name="Separador de milhares 3 83 2" xfId="4864" xr:uid="{9887AE9F-738B-4895-A9D6-7AD94E660FF3}"/>
    <cellStyle name="Separador de milhares 3 83 2 2" xfId="6274" xr:uid="{12EA7B0C-241A-4366-A82E-F823162BED4C}"/>
    <cellStyle name="Separador de milhares 3 83 2 2 2" xfId="9093" xr:uid="{6EF3F260-DC95-4172-A683-0A4C4385AF0C}"/>
    <cellStyle name="Separador de milhares 3 83 2 2 2 2" xfId="21006" xr:uid="{3AD30D72-A860-429A-ABF8-9799E950C299}"/>
    <cellStyle name="Separador de milhares 3 83 2 2 2 3" xfId="14854" xr:uid="{161EADA1-E0CA-404E-84FB-56EA91E7BC50}"/>
    <cellStyle name="Separador de milhares 3 83 2 2 3" xfId="18187" xr:uid="{2538FE4D-AB15-4731-A72E-0F9F221D06E1}"/>
    <cellStyle name="Separador de milhares 3 83 2 2 4" xfId="12076" xr:uid="{2BA0F857-0200-47CC-B0DC-E6B6108F5E0D}"/>
    <cellStyle name="Separador de milhares 3 83 2 3" xfId="7683" xr:uid="{02BD07A7-0870-44A2-8788-9C0223F1AF0C}"/>
    <cellStyle name="Separador de milhares 3 83 2 3 2" xfId="19596" xr:uid="{1C82788E-737A-4349-A5B4-C3A297471B70}"/>
    <cellStyle name="Separador de milhares 3 83 2 3 3" xfId="13465" xr:uid="{2229E7FA-0729-44A9-A53B-21030D787450}"/>
    <cellStyle name="Separador de milhares 3 83 2 4" xfId="16777" xr:uid="{2EB3357A-D0EF-4351-B987-0E3D1D5D6CA4}"/>
    <cellStyle name="Separador de milhares 3 83 2 5" xfId="10687" xr:uid="{EB536BE5-0DEF-4986-B05E-3C1A16A57CAA}"/>
    <cellStyle name="Separador de milhares 3 83 3" xfId="16280" xr:uid="{5D4EC402-A7C0-4744-B3F6-96668D3DF0D8}"/>
    <cellStyle name="Separador de milhares 3 83 4" xfId="10210" xr:uid="{DE1416CE-E326-4618-8132-59E7E5F7FD67}"/>
    <cellStyle name="Separador de milhares 3 84" xfId="3980" xr:uid="{5F94712C-7BE8-4D21-8C68-718BECE78864}"/>
    <cellStyle name="Separador de milhares 3 84 2" xfId="4865" xr:uid="{642A2638-2F28-42D1-BCFF-AF291B694BD9}"/>
    <cellStyle name="Separador de milhares 3 84 2 2" xfId="6275" xr:uid="{B7F00324-7782-4AC2-BC61-3F3447B050F7}"/>
    <cellStyle name="Separador de milhares 3 84 2 2 2" xfId="9094" xr:uid="{84A6DC7E-241D-4AAC-8C03-43727F71EBF4}"/>
    <cellStyle name="Separador de milhares 3 84 2 2 2 2" xfId="21007" xr:uid="{CE25FFBE-D755-4F8C-8903-8347F75E4456}"/>
    <cellStyle name="Separador de milhares 3 84 2 2 2 3" xfId="14855" xr:uid="{B2A07BB3-D982-4057-8D67-AC28A353A8C1}"/>
    <cellStyle name="Separador de milhares 3 84 2 2 3" xfId="18188" xr:uid="{61AF01FE-4DC2-417E-8B8B-BEACB441EDDF}"/>
    <cellStyle name="Separador de milhares 3 84 2 2 4" xfId="12077" xr:uid="{AA72EA93-0989-42D8-922E-58EC525FB640}"/>
    <cellStyle name="Separador de milhares 3 84 2 3" xfId="7684" xr:uid="{D88325ED-18C2-4555-9B7F-B43F444E2250}"/>
    <cellStyle name="Separador de milhares 3 84 2 3 2" xfId="19597" xr:uid="{6F783549-C253-4C52-9FB8-DED050E7B011}"/>
    <cellStyle name="Separador de milhares 3 84 2 3 3" xfId="13466" xr:uid="{AF62E2BE-BB25-4AD7-A2E0-95EBD9495E3B}"/>
    <cellStyle name="Separador de milhares 3 84 2 4" xfId="16778" xr:uid="{FABC71DF-284E-4FD1-ADE5-8E5079402A6E}"/>
    <cellStyle name="Separador de milhares 3 84 2 5" xfId="10688" xr:uid="{91B4C738-F976-4ED4-A8DF-DEAED4D1861F}"/>
    <cellStyle name="Separador de milhares 3 84 3" xfId="16281" xr:uid="{691969FC-3F9D-46E1-9395-BEA2BAD7918A}"/>
    <cellStyle name="Separador de milhares 3 84 4" xfId="10211" xr:uid="{9A8D2C6A-DAC3-47A2-AE31-98D81CFB9FC1}"/>
    <cellStyle name="Separador de milhares 3 85" xfId="3981" xr:uid="{91A32A3B-24E8-41BA-9F7F-CA121299AA0F}"/>
    <cellStyle name="Separador de milhares 3 85 2" xfId="4866" xr:uid="{C45B9107-0A29-4F4B-BCEF-2C265E0A3A2C}"/>
    <cellStyle name="Separador de milhares 3 85 2 2" xfId="6276" xr:uid="{B251FB6E-24FD-408F-8AE7-6AD7D1BD3D82}"/>
    <cellStyle name="Separador de milhares 3 85 2 2 2" xfId="9095" xr:uid="{AE7E0771-50A9-4A52-B0D7-70E7DD0FCCCD}"/>
    <cellStyle name="Separador de milhares 3 85 2 2 2 2" xfId="21008" xr:uid="{AEA46151-167C-4DD0-862F-D78377D823FD}"/>
    <cellStyle name="Separador de milhares 3 85 2 2 2 3" xfId="14856" xr:uid="{C99ACCF8-AA23-45A9-A03D-B8BBAAC02FD9}"/>
    <cellStyle name="Separador de milhares 3 85 2 2 3" xfId="18189" xr:uid="{195E6392-3FCF-488C-802B-0AC7FF18F639}"/>
    <cellStyle name="Separador de milhares 3 85 2 2 4" xfId="12078" xr:uid="{561CBF81-80E1-4C28-AAA3-F3325FCF796D}"/>
    <cellStyle name="Separador de milhares 3 85 2 3" xfId="7685" xr:uid="{39047873-7BFD-4DF5-AD6C-C60DAB76C21A}"/>
    <cellStyle name="Separador de milhares 3 85 2 3 2" xfId="19598" xr:uid="{A6086C02-FEC5-46CE-97A4-1E16F2BD4921}"/>
    <cellStyle name="Separador de milhares 3 85 2 3 3" xfId="13467" xr:uid="{1C2D8E02-D66B-44F7-B053-99EC58C6DFBF}"/>
    <cellStyle name="Separador de milhares 3 85 2 4" xfId="16779" xr:uid="{4535E43C-81C1-4824-84DC-41384F67974E}"/>
    <cellStyle name="Separador de milhares 3 85 2 5" xfId="10689" xr:uid="{391797D0-E017-4AA5-9856-98834ECD062B}"/>
    <cellStyle name="Separador de milhares 3 85 3" xfId="16282" xr:uid="{801AC192-D493-4082-A404-B952D35E011A}"/>
    <cellStyle name="Separador de milhares 3 85 4" xfId="10212" xr:uid="{81509312-6130-43D6-9F1A-27F9AF580D58}"/>
    <cellStyle name="Separador de milhares 3 86" xfId="4767" xr:uid="{02FCFF57-C7C6-4E39-9F43-729F005DCA36}"/>
    <cellStyle name="Separador de milhares 3 86 2" xfId="6177" xr:uid="{E9DEC5FA-8548-4C91-B9C7-187A3709801B}"/>
    <cellStyle name="Separador de milhares 3 86 2 2" xfId="8996" xr:uid="{7C763EAD-B7D6-4C42-B0C4-E927E78D05F4}"/>
    <cellStyle name="Separador de milhares 3 86 2 2 2" xfId="20909" xr:uid="{93F45692-4C66-45D9-BA56-AA8F6259F278}"/>
    <cellStyle name="Separador de milhares 3 86 2 2 3" xfId="14757" xr:uid="{081E651C-C1CE-45CE-9AE2-711436454513}"/>
    <cellStyle name="Separador de milhares 3 86 2 3" xfId="18090" xr:uid="{409BB952-80C7-497E-BD84-1B182F7D62D8}"/>
    <cellStyle name="Separador de milhares 3 86 2 4" xfId="11979" xr:uid="{9AE1ACB5-ED4A-4D51-B7E7-A0A81973B3A1}"/>
    <cellStyle name="Separador de milhares 3 86 3" xfId="7586" xr:uid="{B50C596A-E63B-4EA8-8E7E-E09FA0C61F4E}"/>
    <cellStyle name="Separador de milhares 3 86 3 2" xfId="19499" xr:uid="{9805AEDB-D2A5-42B2-A878-34BEE8E47C20}"/>
    <cellStyle name="Separador de milhares 3 86 3 3" xfId="13368" xr:uid="{39C2E7B4-94F5-41EE-B809-93DEEF1A9D00}"/>
    <cellStyle name="Separador de milhares 3 86 4" xfId="16680" xr:uid="{FD6FA85A-A41A-41BC-8B24-2985657F300F}"/>
    <cellStyle name="Separador de milhares 3 86 5" xfId="10590" xr:uid="{5E2FB4B0-76F0-45B8-9654-1FD187FE9478}"/>
    <cellStyle name="Separador de milhares 3 87" xfId="16183" xr:uid="{9C1FC371-2729-4D0E-B776-80451EE67DFC}"/>
    <cellStyle name="Separador de milhares 3 88" xfId="10113" xr:uid="{A0E045F3-ADC5-4CF8-BBC1-A0D551025D45}"/>
    <cellStyle name="Separador de milhares 3 9" xfId="3982" xr:uid="{E85B5E11-8D38-44D2-9135-FD147FC2128B}"/>
    <cellStyle name="Separador de milhares 3 9 2" xfId="4867" xr:uid="{8E10530E-7209-4C5F-856B-D001BD1AA555}"/>
    <cellStyle name="Separador de milhares 3 9 2 2" xfId="6277" xr:uid="{7C618E6A-49A8-43E5-8B56-4DA1D341BC21}"/>
    <cellStyle name="Separador de milhares 3 9 2 2 2" xfId="9096" xr:uid="{EE643551-DDC9-46C1-BAA0-48BF7D942A53}"/>
    <cellStyle name="Separador de milhares 3 9 2 2 2 2" xfId="21009" xr:uid="{3A358985-6313-4009-9F54-1B46922902C5}"/>
    <cellStyle name="Separador de milhares 3 9 2 2 2 3" xfId="14857" xr:uid="{0348ACD3-C69B-4B11-927A-79644D353710}"/>
    <cellStyle name="Separador de milhares 3 9 2 2 3" xfId="18190" xr:uid="{CF489D55-936E-40FE-B1A5-EA40FF8D052C}"/>
    <cellStyle name="Separador de milhares 3 9 2 2 4" xfId="12079" xr:uid="{FE3F03A8-C96E-4EA6-A36A-EBB98BA39F1C}"/>
    <cellStyle name="Separador de milhares 3 9 2 3" xfId="7686" xr:uid="{AB90D198-9FFF-447B-B7CB-9F6A613D7574}"/>
    <cellStyle name="Separador de milhares 3 9 2 3 2" xfId="19599" xr:uid="{0EE6F67C-59C4-4EB1-89E6-B0BC1F305382}"/>
    <cellStyle name="Separador de milhares 3 9 2 3 3" xfId="13468" xr:uid="{21F7CEB5-A200-4258-9710-C90051CBC319}"/>
    <cellStyle name="Separador de milhares 3 9 2 4" xfId="16780" xr:uid="{CDCC3C37-1390-43D6-B339-F38AB7904C80}"/>
    <cellStyle name="Separador de milhares 3 9 2 5" xfId="10690" xr:uid="{87023AF5-AE8E-4E6D-8C5D-ECE93A21E7FD}"/>
    <cellStyle name="Separador de milhares 3 9 3" xfId="16283" xr:uid="{091E3524-255E-4B50-BC60-7ADBF05F2513}"/>
    <cellStyle name="Separador de milhares 3 9 4" xfId="10213" xr:uid="{40B5791B-32C5-4FCE-94E4-DAAC2D05A7FE}"/>
    <cellStyle name="Separador de milhares 3_4. Fab_Contas a Receber" xfId="3983" xr:uid="{C0EDFF62-7882-4DC5-A8D1-7BA6BD20B5CA}"/>
    <cellStyle name="Separador de milhares 30" xfId="3984" xr:uid="{6B492D46-EF3E-4815-BF8D-FB95C0A22FDA}"/>
    <cellStyle name="Separador de milhares 31" xfId="3985" xr:uid="{0210FC64-CD3A-4EF6-AD1D-6F06FB19BCA5}"/>
    <cellStyle name="Separador de milhares 32" xfId="3986" xr:uid="{31F9F25F-765E-400D-8719-89090DD73069}"/>
    <cellStyle name="Separador de milhares 33" xfId="3987" xr:uid="{E0E29FA6-809F-45AF-A24D-E46CF142851D}"/>
    <cellStyle name="Separador de milhares 34" xfId="3988" xr:uid="{DC73E521-27F3-4947-9E67-CE043E9FBA40}"/>
    <cellStyle name="Separador de milhares 35" xfId="3989" xr:uid="{0A31324F-EF24-4B5D-909A-001A0FEF0806}"/>
    <cellStyle name="Separador de milhares 36" xfId="3990" xr:uid="{89058E9B-FEA9-43F9-92E3-6DB72F4DB64A}"/>
    <cellStyle name="Separador de milhares 37" xfId="3991" xr:uid="{F7F6D170-EC9A-417D-9CC8-196F331902A7}"/>
    <cellStyle name="Separador de milhares 38" xfId="3992" xr:uid="{94EEB8E5-1AC6-41C4-A38B-CEE3075FD3C3}"/>
    <cellStyle name="Separador de milhares 39" xfId="3993" xr:uid="{FE83820C-C582-4FBB-9AD9-EE1B735A7FDB}"/>
    <cellStyle name="Separador de milhares 4" xfId="3994" xr:uid="{38334221-9387-40C2-9076-09D9E78704BE}"/>
    <cellStyle name="Separador de milhares 4 10" xfId="3995" xr:uid="{CD5A68B6-DEC8-41CA-9CC0-CC8E8BF2A3F0}"/>
    <cellStyle name="Separador de milhares 4 10 2" xfId="4869" xr:uid="{B03B345D-5819-4742-BD47-F3E8A4539039}"/>
    <cellStyle name="Separador de milhares 4 10 2 2" xfId="6279" xr:uid="{C91D1D0B-9DE6-47AC-92FA-625D01BFAA9D}"/>
    <cellStyle name="Separador de milhares 4 10 2 2 2" xfId="9098" xr:uid="{0E6921A0-52A0-4F0A-869E-B9A05E080AE4}"/>
    <cellStyle name="Separador de milhares 4 10 2 2 2 2" xfId="21011" xr:uid="{B106800D-9EA8-44F0-A24D-F84190578392}"/>
    <cellStyle name="Separador de milhares 4 10 2 2 2 3" xfId="14859" xr:uid="{1AC47393-7F1B-4193-B19A-073E40429805}"/>
    <cellStyle name="Separador de milhares 4 10 2 2 3" xfId="18192" xr:uid="{759BBDD5-C012-4E4A-948E-C29D99EF0F74}"/>
    <cellStyle name="Separador de milhares 4 10 2 2 4" xfId="12081" xr:uid="{047A1233-E43B-4131-BF9C-924A0C5808F9}"/>
    <cellStyle name="Separador de milhares 4 10 2 3" xfId="7688" xr:uid="{3E5A87C9-A49E-4E07-946F-6C6426B29C2E}"/>
    <cellStyle name="Separador de milhares 4 10 2 3 2" xfId="19601" xr:uid="{EBD5C19C-A6DA-4133-A8EF-077C0CBD2BFF}"/>
    <cellStyle name="Separador de milhares 4 10 2 3 3" xfId="13470" xr:uid="{7BD6277B-9398-41CB-8B49-A6DCAF007647}"/>
    <cellStyle name="Separador de milhares 4 10 2 4" xfId="16782" xr:uid="{D0AD15B6-B644-48E6-9DDF-2BBD95070766}"/>
    <cellStyle name="Separador de milhares 4 10 2 5" xfId="10692" xr:uid="{69F7D570-C8E1-4D5E-893E-FFD174449BDC}"/>
    <cellStyle name="Separador de milhares 4 10 3" xfId="16285" xr:uid="{5879483F-B87B-420C-9A84-13C70804CEA4}"/>
    <cellStyle name="Separador de milhares 4 10 4" xfId="10215" xr:uid="{FAA48045-D1E9-4440-B8D5-9F28FEF7D0E4}"/>
    <cellStyle name="Separador de milhares 4 11" xfId="3996" xr:uid="{C5214A86-16C0-45D1-920A-05F5C4068674}"/>
    <cellStyle name="Separador de milhares 4 11 2" xfId="4870" xr:uid="{635D6645-8889-48C9-8ADE-342135DC2590}"/>
    <cellStyle name="Separador de milhares 4 11 2 2" xfId="6280" xr:uid="{4D6CD1C8-5C70-4D97-8D07-AB46141D3C6C}"/>
    <cellStyle name="Separador de milhares 4 11 2 2 2" xfId="9099" xr:uid="{ACDA1500-C8BC-4148-8B5F-D29BD983504E}"/>
    <cellStyle name="Separador de milhares 4 11 2 2 2 2" xfId="21012" xr:uid="{A5ACD3C4-0CFE-4E40-912B-FDE9BC0BE2D9}"/>
    <cellStyle name="Separador de milhares 4 11 2 2 2 3" xfId="14860" xr:uid="{AA0F6508-A858-40D8-8EBB-2940D5D39A9F}"/>
    <cellStyle name="Separador de milhares 4 11 2 2 3" xfId="18193" xr:uid="{C61BBE81-4BFF-4037-9BB1-5065B0DF1D1B}"/>
    <cellStyle name="Separador de milhares 4 11 2 2 4" xfId="12082" xr:uid="{DFC32336-9A36-4FC6-AB7C-ACCDDD44EE90}"/>
    <cellStyle name="Separador de milhares 4 11 2 3" xfId="7689" xr:uid="{7BBBCEC2-2BD3-4220-8C36-8AD1DED0EE63}"/>
    <cellStyle name="Separador de milhares 4 11 2 3 2" xfId="19602" xr:uid="{DD8BFA58-D9CE-45A3-B099-55758833444D}"/>
    <cellStyle name="Separador de milhares 4 11 2 3 3" xfId="13471" xr:uid="{E5BD4388-31C0-4C3D-B4B2-2E31C4FA0041}"/>
    <cellStyle name="Separador de milhares 4 11 2 4" xfId="16783" xr:uid="{107FB861-42CD-43FB-948E-CC0CC5B76AAC}"/>
    <cellStyle name="Separador de milhares 4 11 2 5" xfId="10693" xr:uid="{27F84C5C-6D42-4A37-ACB6-7B514CD86657}"/>
    <cellStyle name="Separador de milhares 4 11 3" xfId="16286" xr:uid="{105A1458-904B-4341-B7D4-720C33EFC0FB}"/>
    <cellStyle name="Separador de milhares 4 11 4" xfId="10216" xr:uid="{4F440C34-EE95-4AC4-A0EB-6AD113AAB147}"/>
    <cellStyle name="Separador de milhares 4 12" xfId="3997" xr:uid="{AE6F8BC2-AD53-48AB-B396-7DED8036A03E}"/>
    <cellStyle name="Separador de milhares 4 12 2" xfId="4871" xr:uid="{7DF6E189-9102-481D-9EF4-71ED5CB8E17E}"/>
    <cellStyle name="Separador de milhares 4 12 2 2" xfId="6281" xr:uid="{0A36ABAD-8962-44BD-9665-AEF4DC7DB01F}"/>
    <cellStyle name="Separador de milhares 4 12 2 2 2" xfId="9100" xr:uid="{CFC7C001-A727-489C-BA37-1833A3AAA8D8}"/>
    <cellStyle name="Separador de milhares 4 12 2 2 2 2" xfId="21013" xr:uid="{56B73F5B-E33E-432D-9ADC-4B2747DDFE10}"/>
    <cellStyle name="Separador de milhares 4 12 2 2 2 3" xfId="14861" xr:uid="{7BA8C38A-07D3-4152-B8CE-9984237C93C6}"/>
    <cellStyle name="Separador de milhares 4 12 2 2 3" xfId="18194" xr:uid="{56864539-8EFF-47CC-8955-8446A60F6224}"/>
    <cellStyle name="Separador de milhares 4 12 2 2 4" xfId="12083" xr:uid="{947626C2-644A-4282-8F0E-CE5D7BFC1425}"/>
    <cellStyle name="Separador de milhares 4 12 2 3" xfId="7690" xr:uid="{D56921C1-5C6D-4916-81C5-71D550184655}"/>
    <cellStyle name="Separador de milhares 4 12 2 3 2" xfId="19603" xr:uid="{A0808B93-FFEC-4D9F-A83C-D191A512D708}"/>
    <cellStyle name="Separador de milhares 4 12 2 3 3" xfId="13472" xr:uid="{9293DA54-6E0F-49CB-A62E-F8EE0A8ACC3E}"/>
    <cellStyle name="Separador de milhares 4 12 2 4" xfId="16784" xr:uid="{5EABE182-6049-4B00-87C1-02DCD1AFB394}"/>
    <cellStyle name="Separador de milhares 4 12 2 5" xfId="10694" xr:uid="{19389A3E-AA0F-4242-9D9B-5B891002FF3F}"/>
    <cellStyle name="Separador de milhares 4 12 3" xfId="16287" xr:uid="{49E67964-5EFB-4373-A782-9E444C67576C}"/>
    <cellStyle name="Separador de milhares 4 12 4" xfId="10217" xr:uid="{8CF0537F-CBF3-42E1-9EFF-24165BCD00AA}"/>
    <cellStyle name="Separador de milhares 4 13" xfId="3998" xr:uid="{49B37BAB-A2CA-47B7-A77A-EA277727664C}"/>
    <cellStyle name="Separador de milhares 4 13 2" xfId="4872" xr:uid="{81B43C9F-7814-4256-8691-B6D2448AC523}"/>
    <cellStyle name="Separador de milhares 4 13 2 2" xfId="6282" xr:uid="{6EF239A1-226E-4588-B12F-991BF86EC1CA}"/>
    <cellStyle name="Separador de milhares 4 13 2 2 2" xfId="9101" xr:uid="{48BB2938-A705-40AE-9D95-2B67BE6276A5}"/>
    <cellStyle name="Separador de milhares 4 13 2 2 2 2" xfId="21014" xr:uid="{5D1347FB-2631-43DF-BD9D-AC6379E38D5F}"/>
    <cellStyle name="Separador de milhares 4 13 2 2 2 3" xfId="14862" xr:uid="{DBA83C0F-C9BB-41CD-9665-A37CF1D61DF1}"/>
    <cellStyle name="Separador de milhares 4 13 2 2 3" xfId="18195" xr:uid="{2CD6520E-3FEF-4E45-8E3C-6F07A07A29F7}"/>
    <cellStyle name="Separador de milhares 4 13 2 2 4" xfId="12084" xr:uid="{059FCB27-5B02-4A4F-ACCE-79D3660C8A6D}"/>
    <cellStyle name="Separador de milhares 4 13 2 3" xfId="7691" xr:uid="{30B11212-A9AE-4B30-B33D-CEACD56A7610}"/>
    <cellStyle name="Separador de milhares 4 13 2 3 2" xfId="19604" xr:uid="{5134FD27-B43E-482A-88E7-022B4763F304}"/>
    <cellStyle name="Separador de milhares 4 13 2 3 3" xfId="13473" xr:uid="{1324564A-F124-47E6-8CCE-F6EAB6A8201C}"/>
    <cellStyle name="Separador de milhares 4 13 2 4" xfId="16785" xr:uid="{79C95C4E-9AF0-4723-8E09-A979BAC23B2D}"/>
    <cellStyle name="Separador de milhares 4 13 2 5" xfId="10695" xr:uid="{DC8B42D4-3607-4F97-9295-85965C343A8E}"/>
    <cellStyle name="Separador de milhares 4 13 3" xfId="16288" xr:uid="{7B7B9291-E0E0-41B5-930C-43A865B9DDAD}"/>
    <cellStyle name="Separador de milhares 4 13 4" xfId="10218" xr:uid="{6C9D32AD-BC28-4CD8-B1C7-04083DE14BFE}"/>
    <cellStyle name="Separador de milhares 4 14" xfId="3999" xr:uid="{88C54985-D902-498E-A73B-325EC68DDD34}"/>
    <cellStyle name="Separador de milhares 4 14 2" xfId="4873" xr:uid="{57AAA1EE-C85D-40DB-9CD4-6C6F14D7BEBD}"/>
    <cellStyle name="Separador de milhares 4 14 2 2" xfId="6283" xr:uid="{48A66781-DC10-4A3F-91EA-B792ED3CDD58}"/>
    <cellStyle name="Separador de milhares 4 14 2 2 2" xfId="9102" xr:uid="{916E7038-6662-4EA8-8F35-9560E7EB9C67}"/>
    <cellStyle name="Separador de milhares 4 14 2 2 2 2" xfId="21015" xr:uid="{51B1BCB4-78FE-47D0-B2D5-D5A99973D603}"/>
    <cellStyle name="Separador de milhares 4 14 2 2 2 3" xfId="14863" xr:uid="{E18AA475-210C-4DE7-9F02-B1503C417DAB}"/>
    <cellStyle name="Separador de milhares 4 14 2 2 3" xfId="18196" xr:uid="{AF23FB9F-095A-425C-8EC6-B9ABE05FC085}"/>
    <cellStyle name="Separador de milhares 4 14 2 2 4" xfId="12085" xr:uid="{D6F2BE4A-4FBB-49E9-A7AE-072D0602DBB8}"/>
    <cellStyle name="Separador de milhares 4 14 2 3" xfId="7692" xr:uid="{EAC2EE5A-198F-413F-971D-093C442AB264}"/>
    <cellStyle name="Separador de milhares 4 14 2 3 2" xfId="19605" xr:uid="{B436FA96-C97C-4950-92F1-7308E161F41E}"/>
    <cellStyle name="Separador de milhares 4 14 2 3 3" xfId="13474" xr:uid="{E2D63D1D-E9A5-44C9-B24D-A7BA2F98398D}"/>
    <cellStyle name="Separador de milhares 4 14 2 4" xfId="16786" xr:uid="{2612BA23-2034-49B3-9407-DB9909C71713}"/>
    <cellStyle name="Separador de milhares 4 14 2 5" xfId="10696" xr:uid="{A0C282A5-E22D-404F-A4C6-B2355824FC3A}"/>
    <cellStyle name="Separador de milhares 4 14 3" xfId="16289" xr:uid="{FABE381D-1228-4F2E-9E3F-B51BFC4B0457}"/>
    <cellStyle name="Separador de milhares 4 14 4" xfId="10219" xr:uid="{46DA4CF8-0087-4F90-B15B-34FCD00B73D1}"/>
    <cellStyle name="Separador de milhares 4 15" xfId="4000" xr:uid="{79037560-5AC7-4802-8DD8-12B8FCB24D54}"/>
    <cellStyle name="Separador de milhares 4 15 2" xfId="4874" xr:uid="{404896C5-93FC-4EF8-9634-57760BB43C43}"/>
    <cellStyle name="Separador de milhares 4 15 2 2" xfId="6284" xr:uid="{43433943-FBB4-41E9-B05F-070A31708F89}"/>
    <cellStyle name="Separador de milhares 4 15 2 2 2" xfId="9103" xr:uid="{D436FD62-4B5E-44D3-A8D8-DFC95C082CFD}"/>
    <cellStyle name="Separador de milhares 4 15 2 2 2 2" xfId="21016" xr:uid="{1ABBB6E6-9A9E-463A-8674-61D0D46AC964}"/>
    <cellStyle name="Separador de milhares 4 15 2 2 2 3" xfId="14864" xr:uid="{C16FA1A4-792D-4E6D-87A2-B2CDE14AA12E}"/>
    <cellStyle name="Separador de milhares 4 15 2 2 3" xfId="18197" xr:uid="{08C9B479-AEA1-4598-9993-FA8B521B10CF}"/>
    <cellStyle name="Separador de milhares 4 15 2 2 4" xfId="12086" xr:uid="{EB5D8E74-589E-46B8-ABB1-6F976459F887}"/>
    <cellStyle name="Separador de milhares 4 15 2 3" xfId="7693" xr:uid="{0267C23D-AF67-430C-AB03-530D85407026}"/>
    <cellStyle name="Separador de milhares 4 15 2 3 2" xfId="19606" xr:uid="{63E5D250-6FAC-411C-8EF0-8C243D52AA27}"/>
    <cellStyle name="Separador de milhares 4 15 2 3 3" xfId="13475" xr:uid="{118741F9-73AE-4713-BF6D-B9BA3593690D}"/>
    <cellStyle name="Separador de milhares 4 15 2 4" xfId="16787" xr:uid="{F6093B1D-80D3-44E2-9267-CA394C362E20}"/>
    <cellStyle name="Separador de milhares 4 15 2 5" xfId="10697" xr:uid="{2672A87E-E61F-4022-B8D9-D365DF062683}"/>
    <cellStyle name="Separador de milhares 4 15 3" xfId="16290" xr:uid="{2B591558-E0BB-454A-BBEF-DED763EB6E09}"/>
    <cellStyle name="Separador de milhares 4 15 4" xfId="10220" xr:uid="{69BBE2BC-45B6-4AC1-ACDF-35D33A484711}"/>
    <cellStyle name="Separador de milhares 4 16" xfId="4001" xr:uid="{F99CCB94-3997-4692-B069-690553531D29}"/>
    <cellStyle name="Separador de milhares 4 16 2" xfId="4875" xr:uid="{8D76BCD1-4D16-4969-AC15-6AF01C66D963}"/>
    <cellStyle name="Separador de milhares 4 16 2 2" xfId="6285" xr:uid="{8EA2EF1B-9A28-4AC3-9252-3592C5FCE586}"/>
    <cellStyle name="Separador de milhares 4 16 2 2 2" xfId="9104" xr:uid="{91F19530-0E70-4AC1-A1ED-2F49DEE3FE30}"/>
    <cellStyle name="Separador de milhares 4 16 2 2 2 2" xfId="21017" xr:uid="{16E1E95A-533C-4839-95AF-BC242D25E908}"/>
    <cellStyle name="Separador de milhares 4 16 2 2 2 3" xfId="14865" xr:uid="{FA12A6F3-C88F-451E-8036-D5E3841124A0}"/>
    <cellStyle name="Separador de milhares 4 16 2 2 3" xfId="18198" xr:uid="{741B07B8-6E3A-47A4-9D57-7706D0BB184B}"/>
    <cellStyle name="Separador de milhares 4 16 2 2 4" xfId="12087" xr:uid="{A9E2B9F4-E6F5-44E7-AC97-48ECB1C1E107}"/>
    <cellStyle name="Separador de milhares 4 16 2 3" xfId="7694" xr:uid="{6E34F334-4BD9-43BA-9E17-531D2EEEDFBB}"/>
    <cellStyle name="Separador de milhares 4 16 2 3 2" xfId="19607" xr:uid="{2C86118C-8EF1-46EB-B51F-0DADA171F5A9}"/>
    <cellStyle name="Separador de milhares 4 16 2 3 3" xfId="13476" xr:uid="{973A8F32-878A-42FF-BBB7-1A6FEB5D6035}"/>
    <cellStyle name="Separador de milhares 4 16 2 4" xfId="16788" xr:uid="{6004165E-CCB5-436E-9D17-92C856B42496}"/>
    <cellStyle name="Separador de milhares 4 16 2 5" xfId="10698" xr:uid="{C81AF4FA-2157-4B25-A1DC-EC0F210732BF}"/>
    <cellStyle name="Separador de milhares 4 16 3" xfId="16291" xr:uid="{D3FD2DF1-21B1-4FE4-B0BF-9BF88D956D23}"/>
    <cellStyle name="Separador de milhares 4 16 4" xfId="10221" xr:uid="{9EB07283-587E-4C9B-B0D5-CB1A9A0FA99A}"/>
    <cellStyle name="Separador de milhares 4 17" xfId="4868" xr:uid="{81C4DD02-1328-4427-B09C-1C02C7E39D00}"/>
    <cellStyle name="Separador de milhares 4 17 2" xfId="6278" xr:uid="{4C9047FE-CC48-4709-AF45-AB54AE9584F4}"/>
    <cellStyle name="Separador de milhares 4 17 2 2" xfId="9097" xr:uid="{8213D33F-926B-45C2-9B50-16387610871B}"/>
    <cellStyle name="Separador de milhares 4 17 2 2 2" xfId="21010" xr:uid="{49D705EA-8E6B-4628-ACD1-467030A9123C}"/>
    <cellStyle name="Separador de milhares 4 17 2 2 3" xfId="14858" xr:uid="{1082FF4E-E07C-4183-B770-2E8EC7964A3C}"/>
    <cellStyle name="Separador de milhares 4 17 2 3" xfId="18191" xr:uid="{DF9DBD9C-9670-4444-8875-FA234BE34288}"/>
    <cellStyle name="Separador de milhares 4 17 2 4" xfId="12080" xr:uid="{7FCA0FFA-A5DD-4EA5-B702-F510435F19C9}"/>
    <cellStyle name="Separador de milhares 4 17 3" xfId="7687" xr:uid="{293BFA01-68EE-44D3-B9DF-26044167B6FC}"/>
    <cellStyle name="Separador de milhares 4 17 3 2" xfId="19600" xr:uid="{0D14F299-D8B6-4A10-89EA-952895F0429F}"/>
    <cellStyle name="Separador de milhares 4 17 3 3" xfId="13469" xr:uid="{2AE5533C-B582-4C14-BEC5-DDCB17F3C4B6}"/>
    <cellStyle name="Separador de milhares 4 17 4" xfId="16781" xr:uid="{A93C442B-35D0-4308-92A7-35034C0C0DC9}"/>
    <cellStyle name="Separador de milhares 4 17 5" xfId="10691" xr:uid="{5214CCBE-88D9-41C1-A1F4-713A6E465C55}"/>
    <cellStyle name="Separador de milhares 4 18" xfId="16284" xr:uid="{CBFD8E70-5776-4D19-A184-08793704281C}"/>
    <cellStyle name="Separador de milhares 4 19" xfId="10214" xr:uid="{25E271F4-8079-45D4-8F4D-EFD83CDBFEB3}"/>
    <cellStyle name="Separador de milhares 4 2" xfId="4002" xr:uid="{FDAE2116-33B0-4508-BA16-82F4F33D9943}"/>
    <cellStyle name="Separador de milhares 4 2 2" xfId="4876" xr:uid="{99ECC306-0258-441C-BE41-E36173733ABD}"/>
    <cellStyle name="Separador de milhares 4 2 2 2" xfId="6286" xr:uid="{7C5F150C-9D42-4B73-BD20-793424847ED5}"/>
    <cellStyle name="Separador de milhares 4 2 2 2 2" xfId="9105" xr:uid="{C4907DFB-F432-43D7-B572-E9E0EB4754EA}"/>
    <cellStyle name="Separador de milhares 4 2 2 2 2 2" xfId="21018" xr:uid="{455C5913-9250-4B93-8F49-EBF000C18304}"/>
    <cellStyle name="Separador de milhares 4 2 2 2 2 3" xfId="14866" xr:uid="{961950AB-99B1-4E1E-91B2-4AA25E651A0F}"/>
    <cellStyle name="Separador de milhares 4 2 2 2 3" xfId="18199" xr:uid="{B1303C4A-9F6A-46E3-95FA-73C31E5FB421}"/>
    <cellStyle name="Separador de milhares 4 2 2 2 4" xfId="12088" xr:uid="{61CEA22D-C308-41A5-83A9-94E3B22712A3}"/>
    <cellStyle name="Separador de milhares 4 2 2 3" xfId="7695" xr:uid="{339642A9-794A-4B06-8C46-6E6AB289FD1C}"/>
    <cellStyle name="Separador de milhares 4 2 2 3 2" xfId="19608" xr:uid="{F370E683-FDAD-421A-B3DE-DC4AEED60CBE}"/>
    <cellStyle name="Separador de milhares 4 2 2 3 3" xfId="13477" xr:uid="{4799C20F-3576-470D-B9F0-336FEF464DF5}"/>
    <cellStyle name="Separador de milhares 4 2 2 4" xfId="16789" xr:uid="{6C7F9369-2F93-4E7E-A7EA-564024AEA709}"/>
    <cellStyle name="Separador de milhares 4 2 2 5" xfId="10699" xr:uid="{D92A76FE-3456-4A9E-8A89-7B899A0E08B9}"/>
    <cellStyle name="Separador de milhares 4 2 3" xfId="16292" xr:uid="{85D23ECF-90CA-49A9-9C0E-9F66FAF7C1A4}"/>
    <cellStyle name="Separador de milhares 4 2 4" xfId="10222" xr:uid="{CF4EE8DA-1B10-4214-BE69-4C17A6E62662}"/>
    <cellStyle name="Separador de milhares 4 3" xfId="4003" xr:uid="{7D3BE8D5-A6ED-4210-9E0F-9A8F76BBE450}"/>
    <cellStyle name="Separador de milhares 4 3 2" xfId="4877" xr:uid="{38B72AFC-942B-4F17-8FED-2339F0238F0B}"/>
    <cellStyle name="Separador de milhares 4 3 2 2" xfId="6287" xr:uid="{97DDA95F-88CB-4A7E-A35D-26F5AB440EC9}"/>
    <cellStyle name="Separador de milhares 4 3 2 2 2" xfId="9106" xr:uid="{79B2178F-4953-459A-A274-6D92443CBF54}"/>
    <cellStyle name="Separador de milhares 4 3 2 2 2 2" xfId="21019" xr:uid="{A2BC6D6B-58ED-447E-8365-993967F92CBB}"/>
    <cellStyle name="Separador de milhares 4 3 2 2 2 3" xfId="14867" xr:uid="{1AC68CAF-887C-459F-9E31-2E06FD98549A}"/>
    <cellStyle name="Separador de milhares 4 3 2 2 3" xfId="18200" xr:uid="{E9012E7E-C02B-4107-97BE-F42D3710289B}"/>
    <cellStyle name="Separador de milhares 4 3 2 2 4" xfId="12089" xr:uid="{1F81DA1E-C36A-409F-8725-0ABFBA946232}"/>
    <cellStyle name="Separador de milhares 4 3 2 3" xfId="7696" xr:uid="{E80AAFEA-889F-40AA-8A38-BC2ED6F214D3}"/>
    <cellStyle name="Separador de milhares 4 3 2 3 2" xfId="19609" xr:uid="{139088D6-07DA-419C-AC56-B924456BF570}"/>
    <cellStyle name="Separador de milhares 4 3 2 3 3" xfId="13478" xr:uid="{88B8F717-EA88-4C79-BC0F-4704BAEF222C}"/>
    <cellStyle name="Separador de milhares 4 3 2 4" xfId="16790" xr:uid="{9F9A24FE-5D43-4BAB-8294-D1C7B57EE0E3}"/>
    <cellStyle name="Separador de milhares 4 3 2 5" xfId="10700" xr:uid="{924993EA-B5E9-469D-B3B2-D3A1A856780E}"/>
    <cellStyle name="Separador de milhares 4 3 3" xfId="16293" xr:uid="{2C61C859-F76A-4D7E-80A0-30B3D953F4AE}"/>
    <cellStyle name="Separador de milhares 4 3 4" xfId="10223" xr:uid="{22E4FB63-5BBC-4D2D-995D-578A4FB36CD3}"/>
    <cellStyle name="Separador de milhares 4 4" xfId="4004" xr:uid="{D25B4AD4-37ED-4CD3-961E-E4CC02904AE5}"/>
    <cellStyle name="Separador de milhares 4 4 2" xfId="4878" xr:uid="{456DEB85-2357-4A0E-8D30-386D90F4C10D}"/>
    <cellStyle name="Separador de milhares 4 4 2 2" xfId="6288" xr:uid="{E1E0FFE6-7AD5-4709-82E0-9710E1F34263}"/>
    <cellStyle name="Separador de milhares 4 4 2 2 2" xfId="9107" xr:uid="{9CF418EF-38F0-40AF-B4E5-0A5F6AC27ED9}"/>
    <cellStyle name="Separador de milhares 4 4 2 2 2 2" xfId="21020" xr:uid="{4D66C19B-4167-4B20-B488-DFAD1C100A35}"/>
    <cellStyle name="Separador de milhares 4 4 2 2 2 3" xfId="14868" xr:uid="{494C17F4-19D8-4B25-AD89-0C092AD280BA}"/>
    <cellStyle name="Separador de milhares 4 4 2 2 3" xfId="18201" xr:uid="{FB881D93-3BFB-4D57-A790-34EA3E5F0D44}"/>
    <cellStyle name="Separador de milhares 4 4 2 2 4" xfId="12090" xr:uid="{4526351B-E0DA-4D42-A3CC-0492F60130C5}"/>
    <cellStyle name="Separador de milhares 4 4 2 3" xfId="7697" xr:uid="{D6D7D95C-88CA-4F82-9884-0811C8EB8242}"/>
    <cellStyle name="Separador de milhares 4 4 2 3 2" xfId="19610" xr:uid="{35A83109-7356-426F-AF10-3164A084A0F7}"/>
    <cellStyle name="Separador de milhares 4 4 2 3 3" xfId="13479" xr:uid="{E28EC3F5-D232-43BD-8CFA-2E097030E5A6}"/>
    <cellStyle name="Separador de milhares 4 4 2 4" xfId="16791" xr:uid="{C7B10B4C-1628-4F97-9D57-89B14E494B14}"/>
    <cellStyle name="Separador de milhares 4 4 2 5" xfId="10701" xr:uid="{128647F7-085B-4493-91C6-A492F952E9B2}"/>
    <cellStyle name="Separador de milhares 4 4 3" xfId="16294" xr:uid="{BF3046B1-5AEE-45A8-B007-BC899568017B}"/>
    <cellStyle name="Separador de milhares 4 4 4" xfId="10224" xr:uid="{7A90856E-49DA-4C85-A96B-972043EE694B}"/>
    <cellStyle name="Separador de milhares 4 5" xfId="4005" xr:uid="{63B1349E-C37D-45FA-B5AE-1D0E4979052F}"/>
    <cellStyle name="Separador de milhares 4 5 2" xfId="4879" xr:uid="{FE9E9A94-08AC-4D48-8629-4FE8B98C8A7C}"/>
    <cellStyle name="Separador de milhares 4 5 2 2" xfId="6289" xr:uid="{1E866DB0-58FD-4821-95C7-0F2E004B19E3}"/>
    <cellStyle name="Separador de milhares 4 5 2 2 2" xfId="9108" xr:uid="{3F6FB346-40EB-4498-B1FE-BDE065C959B7}"/>
    <cellStyle name="Separador de milhares 4 5 2 2 2 2" xfId="21021" xr:uid="{9293E425-54E3-4DDB-80AF-D7B575FEB315}"/>
    <cellStyle name="Separador de milhares 4 5 2 2 2 3" xfId="14869" xr:uid="{EFA31325-26EE-41C3-995B-7BA0931E37CB}"/>
    <cellStyle name="Separador de milhares 4 5 2 2 3" xfId="18202" xr:uid="{FBFF740A-12D4-48C8-A6EB-E33E5D7D59FF}"/>
    <cellStyle name="Separador de milhares 4 5 2 2 4" xfId="12091" xr:uid="{70528ED0-AC0A-47C0-8DD1-CA68041FBE90}"/>
    <cellStyle name="Separador de milhares 4 5 2 3" xfId="7698" xr:uid="{125EF825-745E-4683-9196-C5B008C18FA7}"/>
    <cellStyle name="Separador de milhares 4 5 2 3 2" xfId="19611" xr:uid="{D8F37DD5-B49D-4CAE-9E59-DD2F32778CA6}"/>
    <cellStyle name="Separador de milhares 4 5 2 3 3" xfId="13480" xr:uid="{113E5237-7F4B-4D21-8529-B84B44C725C8}"/>
    <cellStyle name="Separador de milhares 4 5 2 4" xfId="16792" xr:uid="{86E608C6-963A-4290-BD3E-185437B5C26E}"/>
    <cellStyle name="Separador de milhares 4 5 2 5" xfId="10702" xr:uid="{283327D6-7174-426C-A461-A7E479C30190}"/>
    <cellStyle name="Separador de milhares 4 5 3" xfId="16295" xr:uid="{585D22B3-256F-43A3-B606-AF9E85AF87C5}"/>
    <cellStyle name="Separador de milhares 4 5 4" xfId="10225" xr:uid="{C99CAA1D-AD2B-49F8-8FFC-0C98B7E80C85}"/>
    <cellStyle name="Separador de milhares 4 6" xfId="4006" xr:uid="{FB427526-B2E7-4643-996C-BEBCBDC17030}"/>
    <cellStyle name="Separador de milhares 4 6 2" xfId="4880" xr:uid="{E448B053-CF82-4B3F-8F3E-379D66D213F8}"/>
    <cellStyle name="Separador de milhares 4 6 2 2" xfId="6290" xr:uid="{95F758FF-0B5D-4F47-935E-07773D91D185}"/>
    <cellStyle name="Separador de milhares 4 6 2 2 2" xfId="9109" xr:uid="{C246ED06-15EB-49C8-900B-FFA767366FD0}"/>
    <cellStyle name="Separador de milhares 4 6 2 2 2 2" xfId="21022" xr:uid="{44BD41BF-9B10-44A0-A8BA-390A9E7B79E1}"/>
    <cellStyle name="Separador de milhares 4 6 2 2 2 3" xfId="14870" xr:uid="{1754DACA-9F29-4724-961B-5CE0D564610E}"/>
    <cellStyle name="Separador de milhares 4 6 2 2 3" xfId="18203" xr:uid="{A8E2DE09-EF4C-4BE6-8DCE-D9BF8D1E64A3}"/>
    <cellStyle name="Separador de milhares 4 6 2 2 4" xfId="12092" xr:uid="{44F71E3A-A827-463E-9BBF-0078F4469335}"/>
    <cellStyle name="Separador de milhares 4 6 2 3" xfId="7699" xr:uid="{2F549DBE-0980-4953-A8BC-53C1BFFDB3AC}"/>
    <cellStyle name="Separador de milhares 4 6 2 3 2" xfId="19612" xr:uid="{8705CD9F-E684-4E7A-871A-EB55C9710110}"/>
    <cellStyle name="Separador de milhares 4 6 2 3 3" xfId="13481" xr:uid="{44B6F84D-5515-4793-86F8-EF168485A580}"/>
    <cellStyle name="Separador de milhares 4 6 2 4" xfId="16793" xr:uid="{6674EC87-9FC9-459C-9F7F-93C43A435B87}"/>
    <cellStyle name="Separador de milhares 4 6 2 5" xfId="10703" xr:uid="{D13E2CC5-E59C-40CB-83A2-34F8C365A757}"/>
    <cellStyle name="Separador de milhares 4 6 3" xfId="16296" xr:uid="{CE97BD08-CDAE-4A76-90BB-E859D23B2234}"/>
    <cellStyle name="Separador de milhares 4 6 4" xfId="10226" xr:uid="{1CD3187B-F9BC-418B-BA42-D8E27A570BA3}"/>
    <cellStyle name="Separador de milhares 4 7" xfId="4007" xr:uid="{A6ECB2F8-199E-4612-A1DC-90EC6D8FF0DD}"/>
    <cellStyle name="Separador de milhares 4 7 2" xfId="4881" xr:uid="{E8016169-2D7B-442B-8EC5-71D68DF03204}"/>
    <cellStyle name="Separador de milhares 4 7 2 2" xfId="6291" xr:uid="{C76C1175-577A-4AE5-A3A7-704F8F0F1456}"/>
    <cellStyle name="Separador de milhares 4 7 2 2 2" xfId="9110" xr:uid="{8926CF55-3479-44D1-AE20-27B0D92588BF}"/>
    <cellStyle name="Separador de milhares 4 7 2 2 2 2" xfId="21023" xr:uid="{1B9691F9-BEF8-4DC6-BA14-52E202E148D7}"/>
    <cellStyle name="Separador de milhares 4 7 2 2 2 3" xfId="14871" xr:uid="{1F5F4515-4FA8-452F-ADAB-47AA660E23E1}"/>
    <cellStyle name="Separador de milhares 4 7 2 2 3" xfId="18204" xr:uid="{3C4338B6-489D-48F3-97B1-0F6988B00F6F}"/>
    <cellStyle name="Separador de milhares 4 7 2 2 4" xfId="12093" xr:uid="{1B19143C-67F7-42B3-9430-C4E494DD2935}"/>
    <cellStyle name="Separador de milhares 4 7 2 3" xfId="7700" xr:uid="{DB7042C9-21C1-4164-AABF-7CE8A69106BD}"/>
    <cellStyle name="Separador de milhares 4 7 2 3 2" xfId="19613" xr:uid="{A72F14AE-4C1E-483B-B196-FD10A533C096}"/>
    <cellStyle name="Separador de milhares 4 7 2 3 3" xfId="13482" xr:uid="{A032E257-DE0A-49C7-B4C1-3D13F904CFF6}"/>
    <cellStyle name="Separador de milhares 4 7 2 4" xfId="16794" xr:uid="{4C1F4821-3A5E-4E9B-9481-74EDC1FB4A39}"/>
    <cellStyle name="Separador de milhares 4 7 2 5" xfId="10704" xr:uid="{0A700B0F-4951-4165-9697-5A997AC980D9}"/>
    <cellStyle name="Separador de milhares 4 7 3" xfId="16297" xr:uid="{A7DA2CE0-D670-479E-B6F8-7A2AE20C05AF}"/>
    <cellStyle name="Separador de milhares 4 7 4" xfId="10227" xr:uid="{9D31DD1F-6638-4F8B-9477-35FB0152EFD4}"/>
    <cellStyle name="Separador de milhares 4 8" xfId="4008" xr:uid="{1595EACD-4DC5-46D3-B254-260B52350879}"/>
    <cellStyle name="Separador de milhares 4 8 2" xfId="4882" xr:uid="{C49C9842-BE47-485C-9927-96637C01F888}"/>
    <cellStyle name="Separador de milhares 4 8 2 2" xfId="6292" xr:uid="{8D766607-AD50-4203-B920-242FFECE55E4}"/>
    <cellStyle name="Separador de milhares 4 8 2 2 2" xfId="9111" xr:uid="{EDCFF3DB-C0A0-46A2-A696-6099C3C32466}"/>
    <cellStyle name="Separador de milhares 4 8 2 2 2 2" xfId="21024" xr:uid="{3D6CCC14-B468-413A-BAD9-5564E51F2546}"/>
    <cellStyle name="Separador de milhares 4 8 2 2 2 3" xfId="14872" xr:uid="{0534E4C2-D397-4D2A-88E3-D4CE3EDF125F}"/>
    <cellStyle name="Separador de milhares 4 8 2 2 3" xfId="18205" xr:uid="{72A00D34-835C-4B93-8F8C-58CF002CE003}"/>
    <cellStyle name="Separador de milhares 4 8 2 2 4" xfId="12094" xr:uid="{3518B778-5942-421D-86A8-336904023E61}"/>
    <cellStyle name="Separador de milhares 4 8 2 3" xfId="7701" xr:uid="{BFBDFBA9-D497-4D3E-B63E-3AB4F3432C99}"/>
    <cellStyle name="Separador de milhares 4 8 2 3 2" xfId="19614" xr:uid="{1228534C-D0A8-4ABC-B5F7-1C2A66ED8AE9}"/>
    <cellStyle name="Separador de milhares 4 8 2 3 3" xfId="13483" xr:uid="{B3E3ABA6-510E-4827-85DC-D7D869100BE2}"/>
    <cellStyle name="Separador de milhares 4 8 2 4" xfId="16795" xr:uid="{DE0D95CB-3763-4E16-BE12-84375CE7AA1F}"/>
    <cellStyle name="Separador de milhares 4 8 2 5" xfId="10705" xr:uid="{E2137D26-D377-4E9B-9D31-87B5C9DC1B57}"/>
    <cellStyle name="Separador de milhares 4 8 3" xfId="16298" xr:uid="{406FD432-6334-424F-9464-206C05309EF3}"/>
    <cellStyle name="Separador de milhares 4 8 4" xfId="10228" xr:uid="{1C2EB4FE-BA6A-4EAA-BDA7-953B4F5BED2D}"/>
    <cellStyle name="Separador de milhares 4 9" xfId="4009" xr:uid="{54BD026A-C10A-4C8E-A57A-3325C92DC82B}"/>
    <cellStyle name="Separador de milhares 4 9 2" xfId="4883" xr:uid="{01BEEBB1-7DF1-4996-9BCD-223291430088}"/>
    <cellStyle name="Separador de milhares 4 9 2 2" xfId="6293" xr:uid="{24BFDF48-F5A7-4C23-A914-11075325BA94}"/>
    <cellStyle name="Separador de milhares 4 9 2 2 2" xfId="9112" xr:uid="{203F8973-0FA9-45D2-B911-176270065089}"/>
    <cellStyle name="Separador de milhares 4 9 2 2 2 2" xfId="21025" xr:uid="{81E291E2-6A61-48FC-81A1-B63A1A1D875C}"/>
    <cellStyle name="Separador de milhares 4 9 2 2 2 3" xfId="14873" xr:uid="{8173776C-47DE-4D6B-90B9-05EE203B3D8F}"/>
    <cellStyle name="Separador de milhares 4 9 2 2 3" xfId="18206" xr:uid="{FAC53B84-ED8C-4481-A01E-3ACB96BE1069}"/>
    <cellStyle name="Separador de milhares 4 9 2 2 4" xfId="12095" xr:uid="{2615284F-E9D1-4BB0-A293-07285DBC7AB0}"/>
    <cellStyle name="Separador de milhares 4 9 2 3" xfId="7702" xr:uid="{4C232EFC-840C-4EEC-9A57-89CF6D816A57}"/>
    <cellStyle name="Separador de milhares 4 9 2 3 2" xfId="19615" xr:uid="{98ED3E15-0C9E-4878-8D4E-C40C97F9760D}"/>
    <cellStyle name="Separador de milhares 4 9 2 3 3" xfId="13484" xr:uid="{AD2ADDC4-2787-4049-B8AA-26A4B3FED14F}"/>
    <cellStyle name="Separador de milhares 4 9 2 4" xfId="16796" xr:uid="{06EA03B1-5423-4561-BA34-59376D8AC988}"/>
    <cellStyle name="Separador de milhares 4 9 2 5" xfId="10706" xr:uid="{99044194-C556-4C93-911B-219FAB5E3BAB}"/>
    <cellStyle name="Separador de milhares 4 9 3" xfId="16299" xr:uid="{C8D48C2B-CEA0-4375-BF84-5274D24600AF}"/>
    <cellStyle name="Separador de milhares 4 9 4" xfId="10229" xr:uid="{B47CDB95-C091-420E-945B-BDF57021030C}"/>
    <cellStyle name="Separador de milhares 4_4. Fab_Contas a Receber" xfId="4010" xr:uid="{692967A1-3B66-4E56-A9CC-D8ABF292EBC4}"/>
    <cellStyle name="Separador de milhares 40" xfId="4011" xr:uid="{BA2B7FC3-B7B9-4BE0-8A1E-CB8DB189474F}"/>
    <cellStyle name="Separador de milhares 41" xfId="4012" xr:uid="{A4BA2EED-2177-4364-AAB1-C8EF06B52065}"/>
    <cellStyle name="Separador de milhares 42" xfId="4013" xr:uid="{559012A6-531C-444D-A03F-C4AA10752A73}"/>
    <cellStyle name="Separador de milhares 43" xfId="4014" xr:uid="{51D2F84D-6468-4C17-8888-085DEFB87F42}"/>
    <cellStyle name="Separador de milhares 44" xfId="4015" xr:uid="{A6B1D424-FB2A-47A8-A348-28937B77C81C}"/>
    <cellStyle name="Separador de milhares 45" xfId="4016" xr:uid="{1C3951F1-8255-4469-8988-113A4D3F0AAF}"/>
    <cellStyle name="Separador de milhares 46" xfId="4017" xr:uid="{DC9623CF-9412-4744-B0E5-FFA4683CC90D}"/>
    <cellStyle name="Separador de milhares 47" xfId="4018" xr:uid="{F2156F9C-E193-45AD-8789-718F04B436ED}"/>
    <cellStyle name="Separador de milhares 48" xfId="4019" xr:uid="{DA28EB9F-15CE-4CB8-AD75-D9D06A2B3A1F}"/>
    <cellStyle name="Separador de milhares 49" xfId="4020" xr:uid="{63DC07C6-D0D4-4B83-8B0E-81DA9D000D05}"/>
    <cellStyle name="Separador de milhares 5" xfId="4021" xr:uid="{4F3F8170-3A65-4E22-9E74-3263D8EC2642}"/>
    <cellStyle name="Separador de milhares 5 10" xfId="4022" xr:uid="{4EBD6823-1BC9-4771-83F0-74D98D6E69C4}"/>
    <cellStyle name="Separador de milhares 5 10 2" xfId="4885" xr:uid="{CF8AF636-5409-42C3-BAD2-F243AD855925}"/>
    <cellStyle name="Separador de milhares 5 10 2 2" xfId="6295" xr:uid="{8085212F-D1AC-4484-8C5B-17510EF2CAE4}"/>
    <cellStyle name="Separador de milhares 5 10 2 2 2" xfId="9114" xr:uid="{18AF4D18-468F-4147-A4B1-018086EA0312}"/>
    <cellStyle name="Separador de milhares 5 10 2 2 2 2" xfId="21027" xr:uid="{196919B7-652F-419B-8A41-CDA22FD4418B}"/>
    <cellStyle name="Separador de milhares 5 10 2 2 2 3" xfId="14875" xr:uid="{F3D3DB0A-B072-40C8-9615-DC3C4E8FB869}"/>
    <cellStyle name="Separador de milhares 5 10 2 2 3" xfId="18208" xr:uid="{AA0DF7D6-2D0E-4885-B9A5-26C91A9670AF}"/>
    <cellStyle name="Separador de milhares 5 10 2 2 4" xfId="12097" xr:uid="{C71F75BB-BC47-43E9-ADEF-2C1AE14ABEED}"/>
    <cellStyle name="Separador de milhares 5 10 2 3" xfId="7704" xr:uid="{B234256D-87A6-4E68-A475-F62320673C5F}"/>
    <cellStyle name="Separador de milhares 5 10 2 3 2" xfId="19617" xr:uid="{DA1F8B99-547A-4647-8DED-9E65F985732D}"/>
    <cellStyle name="Separador de milhares 5 10 2 3 3" xfId="13486" xr:uid="{B5DF2C26-1FA8-45D6-A1B8-3ECB2B2B1091}"/>
    <cellStyle name="Separador de milhares 5 10 2 4" xfId="16798" xr:uid="{8A1D337C-87AA-4E16-86A4-9E7528D890EE}"/>
    <cellStyle name="Separador de milhares 5 10 2 5" xfId="10708" xr:uid="{C51615F0-5DF5-4E86-9554-83441E2D705E}"/>
    <cellStyle name="Separador de milhares 5 10 3" xfId="16302" xr:uid="{8E7E8992-ABBE-4773-9461-7E3681D60D9A}"/>
    <cellStyle name="Separador de milhares 5 10 4" xfId="10231" xr:uid="{14D0935B-7510-4BF8-91B9-5BA963E977B1}"/>
    <cellStyle name="Separador de milhares 5 11" xfId="4023" xr:uid="{1170CD9E-C4F6-4969-B58A-812170B2F339}"/>
    <cellStyle name="Separador de milhares 5 11 2" xfId="4886" xr:uid="{32CBCE79-7851-4FEB-8212-8515D649FC6C}"/>
    <cellStyle name="Separador de milhares 5 11 2 2" xfId="6296" xr:uid="{3D838CE2-7989-477E-B648-3387222144ED}"/>
    <cellStyle name="Separador de milhares 5 11 2 2 2" xfId="9115" xr:uid="{13F9ED0F-1C27-4898-9758-3E3218FF3CCF}"/>
    <cellStyle name="Separador de milhares 5 11 2 2 2 2" xfId="21028" xr:uid="{1483C18F-116A-4A74-B7B2-87CC006122BE}"/>
    <cellStyle name="Separador de milhares 5 11 2 2 2 3" xfId="14876" xr:uid="{62B251B4-65FA-4A13-AAE0-2F1170FDC75E}"/>
    <cellStyle name="Separador de milhares 5 11 2 2 3" xfId="18209" xr:uid="{AF481CFA-B12B-4F6C-9CC8-1ED1202D68F6}"/>
    <cellStyle name="Separador de milhares 5 11 2 2 4" xfId="12098" xr:uid="{FB9475AB-52CE-4A08-A8C5-5130B3CBF04E}"/>
    <cellStyle name="Separador de milhares 5 11 2 3" xfId="7705" xr:uid="{03567F78-8945-4060-B84C-5379175A10F6}"/>
    <cellStyle name="Separador de milhares 5 11 2 3 2" xfId="19618" xr:uid="{CBD735BE-B5C5-47B8-9384-78327394F9C5}"/>
    <cellStyle name="Separador de milhares 5 11 2 3 3" xfId="13487" xr:uid="{23B7188D-C8F7-4A40-979D-D75050BC9933}"/>
    <cellStyle name="Separador de milhares 5 11 2 4" xfId="16799" xr:uid="{A4AC2E45-B427-4AE0-8082-2E026DC39AEF}"/>
    <cellStyle name="Separador de milhares 5 11 2 5" xfId="10709" xr:uid="{FA10E554-400A-4EC3-9ACC-E6FC8C6F72F1}"/>
    <cellStyle name="Separador de milhares 5 11 3" xfId="16303" xr:uid="{82F84619-1092-4B0C-BA76-5D508B27C1D9}"/>
    <cellStyle name="Separador de milhares 5 11 4" xfId="10232" xr:uid="{5A9A0396-6E1A-4339-BC2F-7914541021F1}"/>
    <cellStyle name="Separador de milhares 5 12" xfId="4024" xr:uid="{55CDEAC6-890B-49B5-A0EE-CD099A987AB7}"/>
    <cellStyle name="Separador de milhares 5 12 2" xfId="4887" xr:uid="{EA999E0B-2D68-423F-AB16-86261C9D6543}"/>
    <cellStyle name="Separador de milhares 5 12 2 2" xfId="6297" xr:uid="{A5CBFEC3-1702-4168-877F-D2684C642E5F}"/>
    <cellStyle name="Separador de milhares 5 12 2 2 2" xfId="9116" xr:uid="{0D2B50C7-1CDB-422C-8B3F-AF2745395719}"/>
    <cellStyle name="Separador de milhares 5 12 2 2 2 2" xfId="21029" xr:uid="{E92BA99C-AAF3-493D-82A6-102061D7BE00}"/>
    <cellStyle name="Separador de milhares 5 12 2 2 2 3" xfId="14877" xr:uid="{B96DB855-4E3C-4443-BAD2-AEF1BA06A7C5}"/>
    <cellStyle name="Separador de milhares 5 12 2 2 3" xfId="18210" xr:uid="{EB2AA9C1-CF4C-4B8D-9E0C-3F6B6512B59A}"/>
    <cellStyle name="Separador de milhares 5 12 2 2 4" xfId="12099" xr:uid="{B2067437-F71F-48F3-9123-2B6689D509B8}"/>
    <cellStyle name="Separador de milhares 5 12 2 3" xfId="7706" xr:uid="{601350D3-769B-4EBA-B67A-6487DC6C8D4C}"/>
    <cellStyle name="Separador de milhares 5 12 2 3 2" xfId="19619" xr:uid="{55A9EEA7-492E-47E9-8ADC-BB7BFB6F3015}"/>
    <cellStyle name="Separador de milhares 5 12 2 3 3" xfId="13488" xr:uid="{D7A9A173-0D39-4510-BCF5-23DDCCF6DF0C}"/>
    <cellStyle name="Separador de milhares 5 12 2 4" xfId="16800" xr:uid="{D9CAFDE6-5539-4AEF-ACCE-004778A19E9E}"/>
    <cellStyle name="Separador de milhares 5 12 2 5" xfId="10710" xr:uid="{8F63185A-3B15-47C8-9402-EE1CECA881F5}"/>
    <cellStyle name="Separador de milhares 5 12 3" xfId="16304" xr:uid="{D408A716-8F88-4599-95C3-653F50BA9B68}"/>
    <cellStyle name="Separador de milhares 5 12 4" xfId="10233" xr:uid="{0E9BB8FE-6366-4EE7-8797-5771042AB896}"/>
    <cellStyle name="Separador de milhares 5 13" xfId="4025" xr:uid="{3E46283A-C6F2-4C8A-A75B-056334C401F1}"/>
    <cellStyle name="Separador de milhares 5 13 2" xfId="4888" xr:uid="{D69DC7E5-1360-4C6C-8C0E-791E1B14F9DE}"/>
    <cellStyle name="Separador de milhares 5 13 2 2" xfId="6298" xr:uid="{8BA44558-736C-4BAE-913C-42815F3A7947}"/>
    <cellStyle name="Separador de milhares 5 13 2 2 2" xfId="9117" xr:uid="{C422A631-1D45-4373-9C0F-DFD79E6E1B4F}"/>
    <cellStyle name="Separador de milhares 5 13 2 2 2 2" xfId="21030" xr:uid="{FFD512A4-5460-4DA5-9060-DD7E6CEC94C7}"/>
    <cellStyle name="Separador de milhares 5 13 2 2 2 3" xfId="14878" xr:uid="{4BC2B2B0-3DFA-4431-BB01-60A69AFD87B8}"/>
    <cellStyle name="Separador de milhares 5 13 2 2 3" xfId="18211" xr:uid="{C4952FDB-21C5-4137-AE2A-EE7EC9434DE5}"/>
    <cellStyle name="Separador de milhares 5 13 2 2 4" xfId="12100" xr:uid="{8AEEDE60-E825-4E26-AFB8-FDD5E19F73FC}"/>
    <cellStyle name="Separador de milhares 5 13 2 3" xfId="7707" xr:uid="{5EE534DD-838C-47E0-BB79-3CD2A4091D68}"/>
    <cellStyle name="Separador de milhares 5 13 2 3 2" xfId="19620" xr:uid="{046A5A39-D2EA-4003-85F2-8E22754B7820}"/>
    <cellStyle name="Separador de milhares 5 13 2 3 3" xfId="13489" xr:uid="{A191AF9A-7598-4EE8-825D-2978E046D88A}"/>
    <cellStyle name="Separador de milhares 5 13 2 4" xfId="16801" xr:uid="{856B20B2-3333-46EB-BF7B-FF19D0130FBD}"/>
    <cellStyle name="Separador de milhares 5 13 2 5" xfId="10711" xr:uid="{477DF481-017A-4B69-9D21-C3FE0248B8C1}"/>
    <cellStyle name="Separador de milhares 5 13 3" xfId="16305" xr:uid="{A9A809AF-E9BE-4D26-9FE9-078F653F83B0}"/>
    <cellStyle name="Separador de milhares 5 13 4" xfId="10234" xr:uid="{2B8060E5-A204-4F14-9A80-A2D65FC1DF00}"/>
    <cellStyle name="Separador de milhares 5 14" xfId="4026" xr:uid="{8B59ED0D-F4CF-4370-BB46-10F4B23600A4}"/>
    <cellStyle name="Separador de milhares 5 14 2" xfId="4889" xr:uid="{7BC19E8B-F42E-441B-9E09-44A835F42448}"/>
    <cellStyle name="Separador de milhares 5 14 2 2" xfId="6299" xr:uid="{9A2334FF-2371-46E3-8A3F-1C82A302CA3D}"/>
    <cellStyle name="Separador de milhares 5 14 2 2 2" xfId="9118" xr:uid="{675C1EC1-0369-478D-897D-652B0903D1B5}"/>
    <cellStyle name="Separador de milhares 5 14 2 2 2 2" xfId="21031" xr:uid="{8171A4C2-C408-4079-BB07-CEC3A817D33A}"/>
    <cellStyle name="Separador de milhares 5 14 2 2 2 3" xfId="14879" xr:uid="{421E3FEB-2340-4788-9B74-56418E23E0EA}"/>
    <cellStyle name="Separador de milhares 5 14 2 2 3" xfId="18212" xr:uid="{781CF44E-5B67-4F0F-9734-D9A610DD745F}"/>
    <cellStyle name="Separador de milhares 5 14 2 2 4" xfId="12101" xr:uid="{C2372EB2-8981-4FF1-A504-83BC69D07386}"/>
    <cellStyle name="Separador de milhares 5 14 2 3" xfId="7708" xr:uid="{42C9F628-A3ED-42F6-9FF1-0070E30B2761}"/>
    <cellStyle name="Separador de milhares 5 14 2 3 2" xfId="19621" xr:uid="{E775A352-87EA-48C8-8EA5-909F438741F4}"/>
    <cellStyle name="Separador de milhares 5 14 2 3 3" xfId="13490" xr:uid="{784F23F4-F3E2-4BC8-AA62-895E60A118F4}"/>
    <cellStyle name="Separador de milhares 5 14 2 4" xfId="16802" xr:uid="{A3DC98BA-362E-4084-A4D5-E196B840FAEB}"/>
    <cellStyle name="Separador de milhares 5 14 2 5" xfId="10712" xr:uid="{44DBFDBA-7B61-43AF-8F04-D7D994E66039}"/>
    <cellStyle name="Separador de milhares 5 14 3" xfId="16306" xr:uid="{C050BEEC-E489-417D-B1CD-030D44F3CEF4}"/>
    <cellStyle name="Separador de milhares 5 14 4" xfId="10235" xr:uid="{A4CA6803-0BE2-4D59-890A-EDF663D1C6E9}"/>
    <cellStyle name="Separador de milhares 5 15" xfId="4027" xr:uid="{3A8B88A2-6289-41B9-938D-6E633FFFC23D}"/>
    <cellStyle name="Separador de milhares 5 15 2" xfId="4890" xr:uid="{9BA693CC-6DA6-480B-BC61-8A6C47595423}"/>
    <cellStyle name="Separador de milhares 5 15 2 2" xfId="6300" xr:uid="{367E04AC-698C-45EE-9986-90262AB5EDB7}"/>
    <cellStyle name="Separador de milhares 5 15 2 2 2" xfId="9119" xr:uid="{3671D68B-5E5F-49AF-B3CE-5AE8CBFB8BA7}"/>
    <cellStyle name="Separador de milhares 5 15 2 2 2 2" xfId="21032" xr:uid="{63F5AFC3-71BB-49BF-80F6-5D79C56AA181}"/>
    <cellStyle name="Separador de milhares 5 15 2 2 2 3" xfId="14880" xr:uid="{FEEDEE07-B14C-4A2E-BC89-3A9B05964826}"/>
    <cellStyle name="Separador de milhares 5 15 2 2 3" xfId="18213" xr:uid="{2882EF5B-9F71-4D90-BB1B-EC9D7160BC34}"/>
    <cellStyle name="Separador de milhares 5 15 2 2 4" xfId="12102" xr:uid="{D08ABA71-6BDA-4B32-B364-175FA34DA5DE}"/>
    <cellStyle name="Separador de milhares 5 15 2 3" xfId="7709" xr:uid="{AC2CA23B-A157-411D-BF9C-6D0F5714EAA8}"/>
    <cellStyle name="Separador de milhares 5 15 2 3 2" xfId="19622" xr:uid="{66F79983-D0D9-4413-A144-EA7BFA3DE4B5}"/>
    <cellStyle name="Separador de milhares 5 15 2 3 3" xfId="13491" xr:uid="{450B1658-A62D-48E0-BFA2-7FF46D497E45}"/>
    <cellStyle name="Separador de milhares 5 15 2 4" xfId="16803" xr:uid="{23ED7AD5-DCF3-4888-84D2-61A4B9F6D9B7}"/>
    <cellStyle name="Separador de milhares 5 15 2 5" xfId="10713" xr:uid="{910760DA-A337-430A-A9FC-0BD73CAC47B5}"/>
    <cellStyle name="Separador de milhares 5 15 3" xfId="16307" xr:uid="{10C72619-1386-484D-8403-BC60B7FB97D0}"/>
    <cellStyle name="Separador de milhares 5 15 4" xfId="10236" xr:uid="{F4935936-F5C5-46CE-81A3-C7965D93D660}"/>
    <cellStyle name="Separador de milhares 5 16" xfId="4028" xr:uid="{81CB816A-56AC-4585-B749-FCFE6349DD0F}"/>
    <cellStyle name="Separador de milhares 5 16 2" xfId="4891" xr:uid="{C650D222-F8AE-4ABB-BD7F-C3C8AAA7B472}"/>
    <cellStyle name="Separador de milhares 5 16 2 2" xfId="6301" xr:uid="{398B4CA6-1D9C-4DB3-AF58-2808BB254239}"/>
    <cellStyle name="Separador de milhares 5 16 2 2 2" xfId="9120" xr:uid="{D1D9DF94-CD3F-461E-BFED-5141BD73B879}"/>
    <cellStyle name="Separador de milhares 5 16 2 2 2 2" xfId="21033" xr:uid="{8A3AB5AE-0C9A-4B10-A09E-40E7ADB693A4}"/>
    <cellStyle name="Separador de milhares 5 16 2 2 2 3" xfId="14881" xr:uid="{E10D2961-1DD1-45AB-AF6F-12563C29895F}"/>
    <cellStyle name="Separador de milhares 5 16 2 2 3" xfId="18214" xr:uid="{97CCF418-2AB0-4D5E-A99F-B6EE67A4E734}"/>
    <cellStyle name="Separador de milhares 5 16 2 2 4" xfId="12103" xr:uid="{AFD06FFA-99BA-4D92-AAC4-830B35EEC67E}"/>
    <cellStyle name="Separador de milhares 5 16 2 3" xfId="7710" xr:uid="{58A47829-B8C5-4817-9AFD-E09A565C5F18}"/>
    <cellStyle name="Separador de milhares 5 16 2 3 2" xfId="19623" xr:uid="{0618515A-3630-40E0-9DD0-5A01EF38BF0F}"/>
    <cellStyle name="Separador de milhares 5 16 2 3 3" xfId="13492" xr:uid="{9BF195F2-C8CC-4F0B-BB14-9A357828A45D}"/>
    <cellStyle name="Separador de milhares 5 16 2 4" xfId="16804" xr:uid="{37DE415E-CB18-4C06-B3F2-7D07976F2061}"/>
    <cellStyle name="Separador de milhares 5 16 2 5" xfId="10714" xr:uid="{2689D706-11E4-4F60-BC55-E66D624653A3}"/>
    <cellStyle name="Separador de milhares 5 16 3" xfId="16308" xr:uid="{13DE3214-65A4-4B50-B61E-D4875191DA1B}"/>
    <cellStyle name="Separador de milhares 5 16 4" xfId="10237" xr:uid="{E2624D3E-9252-41B6-8823-300330EA2B84}"/>
    <cellStyle name="Separador de milhares 5 17" xfId="4884" xr:uid="{1D5657E4-7D5E-4634-AFA3-D186F78932EA}"/>
    <cellStyle name="Separador de milhares 5 17 2" xfId="6294" xr:uid="{352124CC-3120-4D83-A6CF-E29A414FDE09}"/>
    <cellStyle name="Separador de milhares 5 17 2 2" xfId="9113" xr:uid="{C59EE1E5-22E7-4CA1-812D-AC54A128483A}"/>
    <cellStyle name="Separador de milhares 5 17 2 2 2" xfId="21026" xr:uid="{1627479B-CE13-4A64-BA90-F1484666D5A6}"/>
    <cellStyle name="Separador de milhares 5 17 2 2 3" xfId="14874" xr:uid="{0C60EAC3-7FC9-48DA-B66D-799BCBE1A792}"/>
    <cellStyle name="Separador de milhares 5 17 2 3" xfId="18207" xr:uid="{2DEC2052-82B1-41FA-9258-97002B755EDF}"/>
    <cellStyle name="Separador de milhares 5 17 2 4" xfId="12096" xr:uid="{001F803A-C1F9-49EB-989E-B3108EB89090}"/>
    <cellStyle name="Separador de milhares 5 17 3" xfId="7703" xr:uid="{76E806E4-2552-494D-BE0F-EBCE6B8ABA98}"/>
    <cellStyle name="Separador de milhares 5 17 3 2" xfId="19616" xr:uid="{120CA64C-FC0F-4592-BD63-844F74D47F0D}"/>
    <cellStyle name="Separador de milhares 5 17 3 3" xfId="13485" xr:uid="{1AD9BC9E-DFC8-4324-9D8E-3153920B006C}"/>
    <cellStyle name="Separador de milhares 5 17 4" xfId="16797" xr:uid="{1DB5CCC9-8F39-4DBE-B153-1AE607965FFC}"/>
    <cellStyle name="Separador de milhares 5 17 5" xfId="10707" xr:uid="{1786FAD8-BC3D-403E-818B-58EA01231073}"/>
    <cellStyle name="Separador de milhares 5 18" xfId="16301" xr:uid="{2DF82CFE-B714-477B-B530-C5980512D798}"/>
    <cellStyle name="Separador de milhares 5 19" xfId="10230" xr:uid="{5B5FB6DB-013D-44A4-9849-A99D9737DE01}"/>
    <cellStyle name="Separador de milhares 5 2" xfId="4029" xr:uid="{E03AD973-B2E8-40D2-9054-75EBD65133DC}"/>
    <cellStyle name="Separador de milhares 5 2 2" xfId="4892" xr:uid="{D07B6BD6-7012-4668-AE62-CE473CB17010}"/>
    <cellStyle name="Separador de milhares 5 2 2 2" xfId="6302" xr:uid="{6E013153-2EBD-4C26-8D3F-40047E43F328}"/>
    <cellStyle name="Separador de milhares 5 2 2 2 2" xfId="9121" xr:uid="{090FF02C-4617-485F-900C-A41B1247F320}"/>
    <cellStyle name="Separador de milhares 5 2 2 2 2 2" xfId="21034" xr:uid="{2A29502E-C893-4677-8572-A8D00CF0BEF3}"/>
    <cellStyle name="Separador de milhares 5 2 2 2 2 3" xfId="14882" xr:uid="{1E89B249-D8C9-46E0-AFDD-60A7F7814DB9}"/>
    <cellStyle name="Separador de milhares 5 2 2 2 3" xfId="18215" xr:uid="{1E3AC8EF-8852-454F-B680-3E0A3DB8019B}"/>
    <cellStyle name="Separador de milhares 5 2 2 2 4" xfId="12104" xr:uid="{35596BD8-D229-42AB-B4BD-A4572EB831C1}"/>
    <cellStyle name="Separador de milhares 5 2 2 3" xfId="7711" xr:uid="{8D325C2D-BD39-4384-9DDB-7C1B676A6B16}"/>
    <cellStyle name="Separador de milhares 5 2 2 3 2" xfId="19624" xr:uid="{1C9F6919-6F0B-4213-A947-92E47AF73C00}"/>
    <cellStyle name="Separador de milhares 5 2 2 3 3" xfId="13493" xr:uid="{805668E8-042C-4AD4-A5D1-3C6F04924BA5}"/>
    <cellStyle name="Separador de milhares 5 2 2 4" xfId="16805" xr:uid="{F5BD6328-187E-40D6-AB2F-78D076EF96D6}"/>
    <cellStyle name="Separador de milhares 5 2 2 5" xfId="10715" xr:uid="{D43D09E5-3144-4D48-8819-DB0CFE83464A}"/>
    <cellStyle name="Separador de milhares 5 2 3" xfId="16309" xr:uid="{511BAE2F-6F32-4E2E-9024-753975CA62CB}"/>
    <cellStyle name="Separador de milhares 5 2 4" xfId="10238" xr:uid="{15C72798-E5AF-4A67-9D01-970A663908C7}"/>
    <cellStyle name="Separador de milhares 5 3" xfId="4030" xr:uid="{F9D368B9-C393-4D41-A00E-1F88D8229608}"/>
    <cellStyle name="Separador de milhares 5 3 2" xfId="4893" xr:uid="{BADF6CE9-22BC-41D7-AA68-D5C49A1CB459}"/>
    <cellStyle name="Separador de milhares 5 3 2 2" xfId="6303" xr:uid="{873FA4E6-85DC-4ABD-A3B0-C0E250B1D2E0}"/>
    <cellStyle name="Separador de milhares 5 3 2 2 2" xfId="9122" xr:uid="{D9E20196-7337-41D7-8F0B-61685AC69E1F}"/>
    <cellStyle name="Separador de milhares 5 3 2 2 2 2" xfId="21035" xr:uid="{00FAE2A3-4D4A-49FA-A93E-AE5DC54EF59D}"/>
    <cellStyle name="Separador de milhares 5 3 2 2 2 3" xfId="14883" xr:uid="{DE290FF4-6CBC-4EFE-BF69-5C824A8E1F95}"/>
    <cellStyle name="Separador de milhares 5 3 2 2 3" xfId="18216" xr:uid="{36E94F30-D4E9-4668-A5CA-F3DF277BD779}"/>
    <cellStyle name="Separador de milhares 5 3 2 2 4" xfId="12105" xr:uid="{7539D990-73B2-43CB-A974-1F7C9B9449DF}"/>
    <cellStyle name="Separador de milhares 5 3 2 3" xfId="7712" xr:uid="{EDFE7A1E-3678-473B-9363-54657EDDC5E5}"/>
    <cellStyle name="Separador de milhares 5 3 2 3 2" xfId="19625" xr:uid="{293A1061-09DF-4306-AE0E-CC910E5C9918}"/>
    <cellStyle name="Separador de milhares 5 3 2 3 3" xfId="13494" xr:uid="{5644E1B1-476B-45BE-B56E-4C6AB92F6F42}"/>
    <cellStyle name="Separador de milhares 5 3 2 4" xfId="16806" xr:uid="{89120C99-E1D7-48F4-8CE9-3D1475F20EDD}"/>
    <cellStyle name="Separador de milhares 5 3 2 5" xfId="10716" xr:uid="{69C35BC4-8189-48AC-9BA3-CFD838BD28F7}"/>
    <cellStyle name="Separador de milhares 5 3 3" xfId="16310" xr:uid="{7F87A6B1-BB4A-4819-BBBF-76F9440744FA}"/>
    <cellStyle name="Separador de milhares 5 3 4" xfId="10239" xr:uid="{D54AC47F-694F-4EA9-ABD7-1AB2D75F6B13}"/>
    <cellStyle name="Separador de milhares 5 4" xfId="4031" xr:uid="{190B7D44-4982-4AC6-BB8A-BCB5EBCFA155}"/>
    <cellStyle name="Separador de milhares 5 4 2" xfId="4894" xr:uid="{4817941D-7E4E-4635-B030-77BAF93B3291}"/>
    <cellStyle name="Separador de milhares 5 4 2 2" xfId="6304" xr:uid="{AC629E5C-D116-4A5F-8F8E-48F8EDAC5CB0}"/>
    <cellStyle name="Separador de milhares 5 4 2 2 2" xfId="9123" xr:uid="{E0E24C90-F173-4319-8557-6FB39A9C8C09}"/>
    <cellStyle name="Separador de milhares 5 4 2 2 2 2" xfId="21036" xr:uid="{547821C6-DBA5-4FF2-A762-6C3CE69907E3}"/>
    <cellStyle name="Separador de milhares 5 4 2 2 2 3" xfId="14884" xr:uid="{C7A2C983-8A0B-41E9-8FDC-D9EC424AA4E6}"/>
    <cellStyle name="Separador de milhares 5 4 2 2 3" xfId="18217" xr:uid="{92E92555-75ED-49BE-801F-7E780F78C33E}"/>
    <cellStyle name="Separador de milhares 5 4 2 2 4" xfId="12106" xr:uid="{4F6EB7D0-0AAF-4ACC-A206-15FA555A653E}"/>
    <cellStyle name="Separador de milhares 5 4 2 3" xfId="7713" xr:uid="{88407ED0-7CED-437E-B83B-1B4A5D5A995C}"/>
    <cellStyle name="Separador de milhares 5 4 2 3 2" xfId="19626" xr:uid="{A460AFCE-4FC9-4F78-A994-24516ADF1AA2}"/>
    <cellStyle name="Separador de milhares 5 4 2 3 3" xfId="13495" xr:uid="{787DC1E8-E1A2-41F8-9DE4-42D34E656AE6}"/>
    <cellStyle name="Separador de milhares 5 4 2 4" xfId="16807" xr:uid="{5705FDB9-0F4D-4364-A37F-356BA5729F8B}"/>
    <cellStyle name="Separador de milhares 5 4 2 5" xfId="10717" xr:uid="{AD223B4F-6E84-42DE-A49C-B3A2F7F8BE6E}"/>
    <cellStyle name="Separador de milhares 5 4 3" xfId="16311" xr:uid="{C10E71D7-B477-44DB-8C12-DF58C9EB975A}"/>
    <cellStyle name="Separador de milhares 5 4 4" xfId="10240" xr:uid="{7DDF94FE-3C5E-406E-B860-674594B8933A}"/>
    <cellStyle name="Separador de milhares 5 5" xfId="4032" xr:uid="{D3626B55-9D5F-4B2B-8E1E-FF714996F7D8}"/>
    <cellStyle name="Separador de milhares 5 5 2" xfId="4895" xr:uid="{D25C956D-7CE5-477C-B200-3E5933F9711A}"/>
    <cellStyle name="Separador de milhares 5 5 2 2" xfId="6305" xr:uid="{80E78760-D20A-4937-9DA8-4FF61282CAB9}"/>
    <cellStyle name="Separador de milhares 5 5 2 2 2" xfId="9124" xr:uid="{2552754F-2AF3-462F-9C18-2F54A42A7C6B}"/>
    <cellStyle name="Separador de milhares 5 5 2 2 2 2" xfId="21037" xr:uid="{A6E1C4A9-476A-453D-91F3-27346D9C565C}"/>
    <cellStyle name="Separador de milhares 5 5 2 2 2 3" xfId="14885" xr:uid="{E6B57D42-0534-438F-BF77-759EE3A76129}"/>
    <cellStyle name="Separador de milhares 5 5 2 2 3" xfId="18218" xr:uid="{4C17A08D-D439-4CB6-A850-775BB24C74A1}"/>
    <cellStyle name="Separador de milhares 5 5 2 2 4" xfId="12107" xr:uid="{0D808D9A-8C4B-4F96-B9DA-C69930489B94}"/>
    <cellStyle name="Separador de milhares 5 5 2 3" xfId="7714" xr:uid="{890F086A-75D5-4964-8BBD-74EE973A7343}"/>
    <cellStyle name="Separador de milhares 5 5 2 3 2" xfId="19627" xr:uid="{CB99DE37-B82F-43ED-987C-FBFB7FBC47F4}"/>
    <cellStyle name="Separador de milhares 5 5 2 3 3" xfId="13496" xr:uid="{F0608519-A578-4F19-BDC1-17813E04E9D9}"/>
    <cellStyle name="Separador de milhares 5 5 2 4" xfId="16808" xr:uid="{2E4DBB8E-97B4-4D0F-9E5C-2579E8F1BDAB}"/>
    <cellStyle name="Separador de milhares 5 5 2 5" xfId="10718" xr:uid="{443BA8EA-CFF9-4927-B9D5-A40DF29AEEE5}"/>
    <cellStyle name="Separador de milhares 5 5 3" xfId="16312" xr:uid="{B956DCCA-ED5B-4EE4-A142-87A2560F10CD}"/>
    <cellStyle name="Separador de milhares 5 5 4" xfId="10241" xr:uid="{3E7E1EB5-DF7E-457C-8DD0-DD718681DE8A}"/>
    <cellStyle name="Separador de milhares 5 6" xfId="4033" xr:uid="{4129845D-A48E-4D66-BDD1-39A19E8E5E6E}"/>
    <cellStyle name="Separador de milhares 5 6 2" xfId="4896" xr:uid="{E959D2B8-4A15-42B9-9EDE-CBB78778F86E}"/>
    <cellStyle name="Separador de milhares 5 6 2 2" xfId="6306" xr:uid="{457CD7B2-78FD-4616-9443-C8437F6151BF}"/>
    <cellStyle name="Separador de milhares 5 6 2 2 2" xfId="9125" xr:uid="{9C6143AD-B1F8-4B5E-914E-37C2C56D7574}"/>
    <cellStyle name="Separador de milhares 5 6 2 2 2 2" xfId="21038" xr:uid="{EE7B8E22-6F87-4269-BF22-2FA6AA49D4AE}"/>
    <cellStyle name="Separador de milhares 5 6 2 2 2 3" xfId="14886" xr:uid="{6211CFBA-0D6C-4EE6-A8B0-D84D461CDBA8}"/>
    <cellStyle name="Separador de milhares 5 6 2 2 3" xfId="18219" xr:uid="{F4E12E84-EAE3-4CC5-B839-4495C01B7789}"/>
    <cellStyle name="Separador de milhares 5 6 2 2 4" xfId="12108" xr:uid="{66D8345C-5218-4136-8708-B717233CEB17}"/>
    <cellStyle name="Separador de milhares 5 6 2 3" xfId="7715" xr:uid="{17F5C189-AF39-4DEF-9A92-CF293B9DE4DD}"/>
    <cellStyle name="Separador de milhares 5 6 2 3 2" xfId="19628" xr:uid="{3506CBC1-FDD9-42B8-A579-34FF8B21C68E}"/>
    <cellStyle name="Separador de milhares 5 6 2 3 3" xfId="13497" xr:uid="{18BB83FB-20FA-4262-B50A-739CEC268B8C}"/>
    <cellStyle name="Separador de milhares 5 6 2 4" xfId="16809" xr:uid="{5E36A141-0715-4BF3-B8B9-E51DACDA3142}"/>
    <cellStyle name="Separador de milhares 5 6 2 5" xfId="10719" xr:uid="{C401968A-1DAD-46CF-81C2-D9D39EE22A03}"/>
    <cellStyle name="Separador de milhares 5 6 3" xfId="16313" xr:uid="{04C49A78-9E83-4BB2-8DD1-3F36DB59630A}"/>
    <cellStyle name="Separador de milhares 5 6 4" xfId="10242" xr:uid="{CD2D1213-443D-4010-905B-56429A87961B}"/>
    <cellStyle name="Separador de milhares 5 7" xfId="4034" xr:uid="{89FCCE3E-6BEF-41FB-AFF1-85462025F9D4}"/>
    <cellStyle name="Separador de milhares 5 7 2" xfId="4897" xr:uid="{B6EAB223-5277-4FA6-9EB7-3792B6BAC889}"/>
    <cellStyle name="Separador de milhares 5 7 2 2" xfId="6307" xr:uid="{C8BF4500-9088-43ED-BAC9-2DA32D71812A}"/>
    <cellStyle name="Separador de milhares 5 7 2 2 2" xfId="9126" xr:uid="{8E602145-DCF3-4223-85A3-F9BC4D04EB72}"/>
    <cellStyle name="Separador de milhares 5 7 2 2 2 2" xfId="21039" xr:uid="{A9D9F754-C6CD-4920-B243-FA64A05F5A15}"/>
    <cellStyle name="Separador de milhares 5 7 2 2 2 3" xfId="14887" xr:uid="{7D8DE0AB-EA7A-4057-A9FF-C2D2038680F1}"/>
    <cellStyle name="Separador de milhares 5 7 2 2 3" xfId="18220" xr:uid="{6DD3DB6E-4AB9-4444-BDFC-53D251788084}"/>
    <cellStyle name="Separador de milhares 5 7 2 2 4" xfId="12109" xr:uid="{51813F9C-AC09-4694-984F-F3C212805907}"/>
    <cellStyle name="Separador de milhares 5 7 2 3" xfId="7716" xr:uid="{363764F2-F3CD-4703-9AF4-A85FE8A21150}"/>
    <cellStyle name="Separador de milhares 5 7 2 3 2" xfId="19629" xr:uid="{C1B0F445-C968-4EB4-9946-8B325574FDD0}"/>
    <cellStyle name="Separador de milhares 5 7 2 3 3" xfId="13498" xr:uid="{240A67AD-7A76-4337-A2C8-5D6B4D0D27DB}"/>
    <cellStyle name="Separador de milhares 5 7 2 4" xfId="16810" xr:uid="{DC848B07-8B5E-4CF6-9D0B-97988486D4CF}"/>
    <cellStyle name="Separador de milhares 5 7 2 5" xfId="10720" xr:uid="{A382DEA7-4019-40DF-8727-A6D5293A6B8B}"/>
    <cellStyle name="Separador de milhares 5 7 3" xfId="16314" xr:uid="{3CA5B73B-3AC5-4794-8613-27D64E4BAB6E}"/>
    <cellStyle name="Separador de milhares 5 7 4" xfId="10243" xr:uid="{E102FB45-66A5-4995-BF28-EC7E73A58B52}"/>
    <cellStyle name="Separador de milhares 5 8" xfId="4035" xr:uid="{37CB1883-24CC-41F9-A810-367B15742A73}"/>
    <cellStyle name="Separador de milhares 5 8 2" xfId="4898" xr:uid="{B4B6A8B0-2A41-4C22-A977-14D3D27DF341}"/>
    <cellStyle name="Separador de milhares 5 8 2 2" xfId="6308" xr:uid="{6C2AF298-6798-4AA0-A924-83E9E5A8A199}"/>
    <cellStyle name="Separador de milhares 5 8 2 2 2" xfId="9127" xr:uid="{1F89D921-A692-429D-B37F-BD19E1174DCC}"/>
    <cellStyle name="Separador de milhares 5 8 2 2 2 2" xfId="21040" xr:uid="{B7756827-9448-47BB-87CE-9B6653E03377}"/>
    <cellStyle name="Separador de milhares 5 8 2 2 2 3" xfId="14888" xr:uid="{F0843C43-DD6B-4C6B-AF76-CBEC12FF0214}"/>
    <cellStyle name="Separador de milhares 5 8 2 2 3" xfId="18221" xr:uid="{0B5ECF63-CD0C-4F9E-9CD8-7F2B44950EDF}"/>
    <cellStyle name="Separador de milhares 5 8 2 2 4" xfId="12110" xr:uid="{17A34D30-D303-4836-B269-16C515A10A3E}"/>
    <cellStyle name="Separador de milhares 5 8 2 3" xfId="7717" xr:uid="{E20B6C6C-560E-4389-AA98-F685F9714996}"/>
    <cellStyle name="Separador de milhares 5 8 2 3 2" xfId="19630" xr:uid="{4C260FBD-485A-4BF6-93BB-800688DAFA7D}"/>
    <cellStyle name="Separador de milhares 5 8 2 3 3" xfId="13499" xr:uid="{4680E7DE-C5CD-41ED-8C9B-C187D5AA8A01}"/>
    <cellStyle name="Separador de milhares 5 8 2 4" xfId="16811" xr:uid="{7AB951B9-BD35-4453-8D74-CC9A4D28196A}"/>
    <cellStyle name="Separador de milhares 5 8 2 5" xfId="10721" xr:uid="{7925B8B1-CB2D-49C2-AEFE-E6BB12DB97B6}"/>
    <cellStyle name="Separador de milhares 5 8 3" xfId="16315" xr:uid="{C8FEDEFE-0824-494A-9AC5-0F916C347D9C}"/>
    <cellStyle name="Separador de milhares 5 8 4" xfId="10244" xr:uid="{D38AE08B-5570-4540-B84E-23EB66E2BEBB}"/>
    <cellStyle name="Separador de milhares 5 9" xfId="4036" xr:uid="{378789C4-58F6-4F61-9418-C299904AB229}"/>
    <cellStyle name="Separador de milhares 5 9 2" xfId="4899" xr:uid="{EEBB8772-DEB6-457B-AE31-59AF47B1B0EC}"/>
    <cellStyle name="Separador de milhares 5 9 2 2" xfId="6309" xr:uid="{C24E78A5-7281-46F8-93EE-CB275F3781AA}"/>
    <cellStyle name="Separador de milhares 5 9 2 2 2" xfId="9128" xr:uid="{347EBA9C-006E-4BEE-B690-7B31FD5C3046}"/>
    <cellStyle name="Separador de milhares 5 9 2 2 2 2" xfId="21041" xr:uid="{AE1CC199-9B2A-4048-950A-342D03C0B67F}"/>
    <cellStyle name="Separador de milhares 5 9 2 2 2 3" xfId="14889" xr:uid="{1B09695F-2492-40CF-84DD-45B0C20660AE}"/>
    <cellStyle name="Separador de milhares 5 9 2 2 3" xfId="18222" xr:uid="{36AD25F5-8906-4819-AB71-95BE49E9F28D}"/>
    <cellStyle name="Separador de milhares 5 9 2 2 4" xfId="12111" xr:uid="{7C7457E7-44D0-46FB-A982-28FA197878B0}"/>
    <cellStyle name="Separador de milhares 5 9 2 3" xfId="7718" xr:uid="{AFA75C56-46D7-41AC-B44B-EE4C9062A4AC}"/>
    <cellStyle name="Separador de milhares 5 9 2 3 2" xfId="19631" xr:uid="{EEAFDE03-55E1-4C6F-89B2-ABD905A33BAA}"/>
    <cellStyle name="Separador de milhares 5 9 2 3 3" xfId="13500" xr:uid="{DE006D88-B4AB-4AB9-B08F-FC8F46ECED6D}"/>
    <cellStyle name="Separador de milhares 5 9 2 4" xfId="16812" xr:uid="{DC3BB372-A654-4A8E-841C-EC9EF78D94BD}"/>
    <cellStyle name="Separador de milhares 5 9 2 5" xfId="10722" xr:uid="{D9E19337-B93E-4906-AA18-332CA79F7CF2}"/>
    <cellStyle name="Separador de milhares 5 9 3" xfId="16316" xr:uid="{36A52930-FC01-4109-A7C9-0B7E444EF24A}"/>
    <cellStyle name="Separador de milhares 5 9 4" xfId="10245" xr:uid="{066E5F7F-B641-4FF0-A17F-9EC8CDCF19DE}"/>
    <cellStyle name="Separador de milhares 50" xfId="4037" xr:uid="{34ED3703-D4A9-437E-B86D-5500088BA8AF}"/>
    <cellStyle name="Separador de milhares 51" xfId="4038" xr:uid="{B1AA4384-C612-4E46-A6D8-1BD7A71E2D85}"/>
    <cellStyle name="Separador de milhares 52" xfId="4039" xr:uid="{7312F405-A4A7-44D5-8755-6728A42A333F}"/>
    <cellStyle name="Separador de milhares 53" xfId="4040" xr:uid="{55E0EF0E-2823-4CAD-8355-E90C8767F920}"/>
    <cellStyle name="Separador de milhares 54" xfId="4041" xr:uid="{03964F3B-8964-4CAE-83F3-186F76C5BCEA}"/>
    <cellStyle name="Separador de milhares 55" xfId="4042" xr:uid="{E314B063-C04F-4A46-9FA4-B27F08868F55}"/>
    <cellStyle name="Separador de milhares 56" xfId="4043" xr:uid="{A7623EE3-C507-4AF7-AE8B-2A0BEF3E05AB}"/>
    <cellStyle name="Separador de milhares 57" xfId="4044" xr:uid="{EC801470-DA62-4356-97C2-68A67097DB67}"/>
    <cellStyle name="Separador de milhares 57 2" xfId="4900" xr:uid="{5118EC34-98BA-4289-88AA-EC36821B9020}"/>
    <cellStyle name="Separador de milhares 57 2 2" xfId="6310" xr:uid="{6AEE8299-E414-428A-B187-60BE3866FEFF}"/>
    <cellStyle name="Separador de milhares 57 2 2 2" xfId="9129" xr:uid="{15BCDD23-612D-4A50-B871-69F818C5B2D9}"/>
    <cellStyle name="Separador de milhares 57 2 2 2 2" xfId="21042" xr:uid="{C65318F1-E88F-470F-804F-6668DCC15F8B}"/>
    <cellStyle name="Separador de milhares 57 2 2 2 3" xfId="14890" xr:uid="{F32A1858-5D7E-4176-936B-6B9F9F7DF558}"/>
    <cellStyle name="Separador de milhares 57 2 2 3" xfId="18223" xr:uid="{0E09AF79-5220-4281-A36F-A4EC2FCB4C84}"/>
    <cellStyle name="Separador de milhares 57 2 2 4" xfId="12112" xr:uid="{B8EAE970-B9F4-4B4C-8DA4-E9D38FF86555}"/>
    <cellStyle name="Separador de milhares 57 2 3" xfId="7719" xr:uid="{9F1D625E-93B3-4630-86DA-FC40AE463222}"/>
    <cellStyle name="Separador de milhares 57 2 3 2" xfId="19632" xr:uid="{5EED4FD5-3488-4EB7-B743-D25D0993E048}"/>
    <cellStyle name="Separador de milhares 57 2 3 3" xfId="13501" xr:uid="{016D613A-9D0D-4A1A-ABAA-72B54BE532B9}"/>
    <cellStyle name="Separador de milhares 57 2 4" xfId="16813" xr:uid="{E82EB517-C44F-4F50-B7C4-517A568C2A0B}"/>
    <cellStyle name="Separador de milhares 57 2 5" xfId="10723" xr:uid="{B32AC6BD-4AF5-49CD-9417-C3B74D2C58F5}"/>
    <cellStyle name="Separador de milhares 57 3" xfId="16317" xr:uid="{0E461264-7C1E-4DF0-99A8-ED55860FF0C3}"/>
    <cellStyle name="Separador de milhares 57 4" xfId="10246" xr:uid="{67F250DE-3F64-4014-BBF4-B7DCB753BDA6}"/>
    <cellStyle name="Separador de milhares 58" xfId="4045" xr:uid="{4E871336-89B1-43B2-8619-98B4DC3725C7}"/>
    <cellStyle name="Separador de milhares 58 2" xfId="4901" xr:uid="{A0A3B897-99CB-4747-BB58-44428D72EDF2}"/>
    <cellStyle name="Separador de milhares 58 2 2" xfId="6311" xr:uid="{7AB17E27-6D58-4BB8-909E-D5B014AAE775}"/>
    <cellStyle name="Separador de milhares 58 2 2 2" xfId="9130" xr:uid="{B5776439-CF7C-4F97-B39E-9CD003B17260}"/>
    <cellStyle name="Separador de milhares 58 2 2 2 2" xfId="21043" xr:uid="{ECF88739-C99B-4FA7-9EC6-8BB4AB39A719}"/>
    <cellStyle name="Separador de milhares 58 2 2 2 3" xfId="14891" xr:uid="{9ECBC5E6-F7BA-436C-87B8-8A03F2DCD90A}"/>
    <cellStyle name="Separador de milhares 58 2 2 3" xfId="18224" xr:uid="{08E2748A-3D9F-41CC-8BC6-D4368B3E073C}"/>
    <cellStyle name="Separador de milhares 58 2 2 4" xfId="12113" xr:uid="{DDA00AC5-037E-478F-897E-297AC3F286C2}"/>
    <cellStyle name="Separador de milhares 58 2 3" xfId="7720" xr:uid="{A1B7B585-B9C1-4644-AAE7-3ABFEDC67240}"/>
    <cellStyle name="Separador de milhares 58 2 3 2" xfId="19633" xr:uid="{9C2F49D1-9442-43BD-A93C-74DC1238AB48}"/>
    <cellStyle name="Separador de milhares 58 2 3 3" xfId="13502" xr:uid="{B9E00909-13FE-4A72-989B-228127CECC89}"/>
    <cellStyle name="Separador de milhares 58 2 4" xfId="16814" xr:uid="{92FCEFC5-C3FB-488C-9F5F-9935A4DA7B6A}"/>
    <cellStyle name="Separador de milhares 58 2 5" xfId="10724" xr:uid="{8F9D9741-CB52-42F7-A2EB-FE90CE517925}"/>
    <cellStyle name="Separador de milhares 58 3" xfId="16318" xr:uid="{16E0204F-C60F-4781-BE89-7B20D4F794E5}"/>
    <cellStyle name="Separador de milhares 58 4" xfId="10247" xr:uid="{943F87A3-19DB-4DFC-8714-F984BE9BECE6}"/>
    <cellStyle name="Separador de milhares 59" xfId="4046" xr:uid="{5AA219AE-90AD-4709-83D0-614513BA2B6A}"/>
    <cellStyle name="Separador de milhares 59 10" xfId="10248" xr:uid="{7FBC6F23-557B-48CA-A926-CAEC6AA44EB8}"/>
    <cellStyle name="Separador de milhares 59 2" xfId="4047" xr:uid="{D9187A59-92D0-47A5-94C7-17F21479E826}"/>
    <cellStyle name="Separador de milhares 59 2 10" xfId="10249" xr:uid="{042DF0E1-4AB2-4CF2-A44F-EAB10715A4B6}"/>
    <cellStyle name="Separador de milhares 59 2 2" xfId="4048" xr:uid="{5FDC13D3-83C9-475A-9F3F-805EA84F07B0}"/>
    <cellStyle name="Separador de milhares 59 2 2 10" xfId="10250" xr:uid="{A0456DAF-4D1C-4699-8E1C-C7A7B0D90F8D}"/>
    <cellStyle name="Separador de milhares 59 2 2 2" xfId="4049" xr:uid="{4AA1A8DC-F810-4B62-9CD6-FCF9F37E52F5}"/>
    <cellStyle name="Separador de milhares 59 2 2 2 2" xfId="4905" xr:uid="{235A4CDF-C517-4D00-BD0E-E78FA3679768}"/>
    <cellStyle name="Separador de milhares 59 2 2 2 2 2" xfId="6315" xr:uid="{8AEE5E3E-A347-4E2C-BAD7-C977388E6B33}"/>
    <cellStyle name="Separador de milhares 59 2 2 2 2 2 2" xfId="9134" xr:uid="{04B327D3-DAD2-4643-850D-4549AF6EF9D1}"/>
    <cellStyle name="Separador de milhares 59 2 2 2 2 2 2 2" xfId="21047" xr:uid="{CAB74963-D466-4917-B8DD-A551A734F55B}"/>
    <cellStyle name="Separador de milhares 59 2 2 2 2 2 2 3" xfId="14895" xr:uid="{4287B22A-24AB-409E-87DD-FB4F4E44C791}"/>
    <cellStyle name="Separador de milhares 59 2 2 2 2 2 3" xfId="18228" xr:uid="{6F7C2442-EFF9-4156-963C-304D4D120093}"/>
    <cellStyle name="Separador de milhares 59 2 2 2 2 2 4" xfId="12117" xr:uid="{B9FD86CF-C29C-4410-85A8-9CDBC96E2336}"/>
    <cellStyle name="Separador de milhares 59 2 2 2 2 3" xfId="7724" xr:uid="{644F6BB8-3650-42AE-845D-DFEB043055AA}"/>
    <cellStyle name="Separador de milhares 59 2 2 2 2 3 2" xfId="19637" xr:uid="{510C83AF-BBC1-4374-B98F-E65338E79EC5}"/>
    <cellStyle name="Separador de milhares 59 2 2 2 2 3 3" xfId="13506" xr:uid="{21C464CA-0AAE-4F59-9E4D-0D9FB0ABC25E}"/>
    <cellStyle name="Separador de milhares 59 2 2 2 2 4" xfId="16818" xr:uid="{A541BEE9-7AF0-4037-8D25-D8D85CEDC07C}"/>
    <cellStyle name="Separador de milhares 59 2 2 2 2 5" xfId="10728" xr:uid="{3E588DCF-FAFD-4845-986D-B2B7AA2E661A}"/>
    <cellStyle name="Separador de milhares 59 2 2 2 3" xfId="5227" xr:uid="{251E2820-4F74-4E18-A0EB-69360F73C7EB}"/>
    <cellStyle name="Separador de milhares 59 2 2 2 3 2" xfId="6637" xr:uid="{55E72C8D-3D0C-4344-AD85-2AD5DC123758}"/>
    <cellStyle name="Separador de milhares 59 2 2 2 3 2 2" xfId="9456" xr:uid="{1880C2B3-AF38-4AC2-A199-4225E81ECDD8}"/>
    <cellStyle name="Separador de milhares 59 2 2 2 3 2 2 2" xfId="21369" xr:uid="{8BEBF4B9-FFDB-4E8D-BC00-DA31DF3C33E3}"/>
    <cellStyle name="Separador de milhares 59 2 2 2 3 2 2 3" xfId="15212" xr:uid="{1C6FA4B8-BAC1-4EAD-97F1-E60F70CDC1B5}"/>
    <cellStyle name="Separador de milhares 59 2 2 2 3 2 3" xfId="18550" xr:uid="{F54C12AA-BD5D-4526-89BA-F0D00AC655AA}"/>
    <cellStyle name="Separador de milhares 59 2 2 2 3 2 4" xfId="12434" xr:uid="{8BA6A7D6-061C-4F8E-825B-DB333A214456}"/>
    <cellStyle name="Separador de milhares 59 2 2 2 3 3" xfId="8046" xr:uid="{EB028DA7-9AB2-4A0B-9C9F-8DCF98C58B40}"/>
    <cellStyle name="Separador de milhares 59 2 2 2 3 3 2" xfId="19959" xr:uid="{FEB353B1-452F-4F18-8193-72472B1BD397}"/>
    <cellStyle name="Separador de milhares 59 2 2 2 3 3 3" xfId="13823" xr:uid="{377E6ADC-5544-4705-86EF-4902ECCF37CC}"/>
    <cellStyle name="Separador de milhares 59 2 2 2 3 4" xfId="17140" xr:uid="{18AF570B-AD1F-42B7-ADF6-D07D7A51BEDB}"/>
    <cellStyle name="Separador de milhares 59 2 2 2 3 5" xfId="11045" xr:uid="{0D574B12-DABB-43B1-BB38-12BF9268AB47}"/>
    <cellStyle name="Separador de milhares 59 2 2 2 4" xfId="5535" xr:uid="{AE068AB9-ADA1-46B1-A46F-1682E1ACE25E}"/>
    <cellStyle name="Separador de milhares 59 2 2 2 4 2" xfId="6945" xr:uid="{1791474D-1D95-4694-8BBD-528AFC6BD36B}"/>
    <cellStyle name="Separador de milhares 59 2 2 2 4 2 2" xfId="9764" xr:uid="{AED9BB16-FD48-4261-B606-F88EF1063578}"/>
    <cellStyle name="Separador de milhares 59 2 2 2 4 2 2 2" xfId="21677" xr:uid="{DE82FC7D-3086-4B87-A126-6D7148C6FD95}"/>
    <cellStyle name="Separador de milhares 59 2 2 2 4 2 2 3" xfId="15516" xr:uid="{9E583FBE-5F0A-468C-A93E-A20322AB351A}"/>
    <cellStyle name="Separador de milhares 59 2 2 2 4 2 3" xfId="18858" xr:uid="{724BDC6D-4B67-498C-B9B7-5B3A261C9894}"/>
    <cellStyle name="Separador de milhares 59 2 2 2 4 2 4" xfId="12738" xr:uid="{BAC0E933-94F5-4431-A2E6-1784A1FE6D09}"/>
    <cellStyle name="Separador de milhares 59 2 2 2 4 3" xfId="8354" xr:uid="{30BE7957-4161-4A18-AECA-98ABE51C733B}"/>
    <cellStyle name="Separador de milhares 59 2 2 2 4 3 2" xfId="20267" xr:uid="{2A2684A8-15A5-42A9-90A4-E78F8DCD713A}"/>
    <cellStyle name="Separador de milhares 59 2 2 2 4 3 3" xfId="14127" xr:uid="{C2670957-D5B0-4605-A109-0001A5AF81B6}"/>
    <cellStyle name="Separador de milhares 59 2 2 2 4 4" xfId="17448" xr:uid="{1C582744-EA27-4DA9-9024-00F036777B7F}"/>
    <cellStyle name="Separador de milhares 59 2 2 2 4 5" xfId="11349" xr:uid="{EF42C76F-3F15-4F41-80C3-7026DCC755A6}"/>
    <cellStyle name="Separador de milhares 59 2 2 2 5" xfId="5849" xr:uid="{C91A45DA-55D7-4F71-B0E9-5E64F99A4C6A}"/>
    <cellStyle name="Separador de milhares 59 2 2 2 5 2" xfId="8668" xr:uid="{90E81524-D184-4CB7-A872-51D8C9CFACEB}"/>
    <cellStyle name="Separador de milhares 59 2 2 2 5 2 2" xfId="20581" xr:uid="{D19B35BE-A9D5-4354-831E-C45AE12BB09B}"/>
    <cellStyle name="Separador de milhares 59 2 2 2 5 2 3" xfId="14431" xr:uid="{A3657526-6579-4A2C-BA90-9ACCB838F843}"/>
    <cellStyle name="Separador de milhares 59 2 2 2 5 3" xfId="17762" xr:uid="{89EB0D09-BF6C-4385-9156-FDD5C858A695}"/>
    <cellStyle name="Separador de milhares 59 2 2 2 5 4" xfId="11653" xr:uid="{07789C7C-BF03-418F-86A6-D486D5C6CB72}"/>
    <cellStyle name="Separador de milhares 59 2 2 2 6" xfId="7258" xr:uid="{8883342E-C876-4CB2-B496-D6B549422DBB}"/>
    <cellStyle name="Separador de milhares 59 2 2 2 6 2" xfId="19171" xr:uid="{40D14089-2C3C-4E3E-968F-4B93DC94DF4A}"/>
    <cellStyle name="Separador de milhares 59 2 2 2 6 3" xfId="13042" xr:uid="{416F943E-10CD-4145-8376-10040E456F83}"/>
    <cellStyle name="Separador de milhares 59 2 2 2 7" xfId="16322" xr:uid="{6CB7AD98-E970-41BD-845B-C74C2E45E04C}"/>
    <cellStyle name="Separador de milhares 59 2 2 2 8" xfId="10251" xr:uid="{6C5C28E6-D274-4BD9-84D8-B5AFCEB41D5C}"/>
    <cellStyle name="Separador de milhares 59 2 2 3" xfId="4050" xr:uid="{0569AE9B-BFA6-4B8E-9F95-49F1B3F3530C}"/>
    <cellStyle name="Separador de milhares 59 2 2 3 2" xfId="4906" xr:uid="{D54078E4-744D-480E-A89A-3B46B925C3E7}"/>
    <cellStyle name="Separador de milhares 59 2 2 3 2 2" xfId="6316" xr:uid="{DA3E1CDD-945A-47CB-B5B5-E6F8C6C1F38F}"/>
    <cellStyle name="Separador de milhares 59 2 2 3 2 2 2" xfId="9135" xr:uid="{A7D58399-913E-4E3A-B29D-A913C6A519AA}"/>
    <cellStyle name="Separador de milhares 59 2 2 3 2 2 2 2" xfId="21048" xr:uid="{8E209949-BCE2-4F78-994A-51C56EFB8A8B}"/>
    <cellStyle name="Separador de milhares 59 2 2 3 2 2 2 3" xfId="14896" xr:uid="{0CCF7B3A-AFE4-4EF4-A60F-5E0940E323D0}"/>
    <cellStyle name="Separador de milhares 59 2 2 3 2 2 3" xfId="18229" xr:uid="{16D0FE07-F6FF-4F59-80A5-1899735ECBBD}"/>
    <cellStyle name="Separador de milhares 59 2 2 3 2 2 4" xfId="12118" xr:uid="{694F92AD-8756-41CA-90CF-D6571023C444}"/>
    <cellStyle name="Separador de milhares 59 2 2 3 2 3" xfId="7725" xr:uid="{24E946AB-4968-40A7-A875-040384BF643B}"/>
    <cellStyle name="Separador de milhares 59 2 2 3 2 3 2" xfId="19638" xr:uid="{3D0B5BD9-E494-4B66-9712-F69D18726B34}"/>
    <cellStyle name="Separador de milhares 59 2 2 3 2 3 3" xfId="13507" xr:uid="{5D300970-1C11-4962-BA59-3E7590F7D4F9}"/>
    <cellStyle name="Separador de milhares 59 2 2 3 2 4" xfId="16819" xr:uid="{401134E3-2BC7-4901-8A5A-9FB5DB8AE1AE}"/>
    <cellStyle name="Separador de milhares 59 2 2 3 2 5" xfId="10729" xr:uid="{EE0360B8-D4C6-4CE9-B29D-4E3EAEDE1553}"/>
    <cellStyle name="Separador de milhares 59 2 2 3 3" xfId="5228" xr:uid="{A01BFB11-F425-42FC-889A-BA275413448C}"/>
    <cellStyle name="Separador de milhares 59 2 2 3 3 2" xfId="6638" xr:uid="{AEBE834F-F88E-4908-BCC4-2DDBB7A8AC0C}"/>
    <cellStyle name="Separador de milhares 59 2 2 3 3 2 2" xfId="9457" xr:uid="{0D0F9F77-F86A-4735-B3AF-B1D663080412}"/>
    <cellStyle name="Separador de milhares 59 2 2 3 3 2 2 2" xfId="21370" xr:uid="{B7B2A1A0-51D5-4A22-934D-2EE4A812E6FE}"/>
    <cellStyle name="Separador de milhares 59 2 2 3 3 2 2 3" xfId="15213" xr:uid="{CD229319-51B9-4051-A671-6BA77DB03B42}"/>
    <cellStyle name="Separador de milhares 59 2 2 3 3 2 3" xfId="18551" xr:uid="{59707DA0-244D-461D-9400-7C4C39B25ABC}"/>
    <cellStyle name="Separador de milhares 59 2 2 3 3 2 4" xfId="12435" xr:uid="{39498BCB-7420-49B3-B35F-AB653790C0D3}"/>
    <cellStyle name="Separador de milhares 59 2 2 3 3 3" xfId="8047" xr:uid="{EF5A7B6D-802A-4791-AF8B-0AFA7C1245B7}"/>
    <cellStyle name="Separador de milhares 59 2 2 3 3 3 2" xfId="19960" xr:uid="{B12E8D19-E05B-4360-9939-953F7670D276}"/>
    <cellStyle name="Separador de milhares 59 2 2 3 3 3 3" xfId="13824" xr:uid="{B7D39AA0-3C97-44A2-B6CE-6D5C937FE222}"/>
    <cellStyle name="Separador de milhares 59 2 2 3 3 4" xfId="17141" xr:uid="{BD59B39E-DE1C-4368-83AE-C23551857F8A}"/>
    <cellStyle name="Separador de milhares 59 2 2 3 3 5" xfId="11046" xr:uid="{1E86DD40-BA0E-492E-843A-07581E7EB449}"/>
    <cellStyle name="Separador de milhares 59 2 2 3 4" xfId="5536" xr:uid="{592BEA84-E057-4AF1-9ADB-5A7D603F228D}"/>
    <cellStyle name="Separador de milhares 59 2 2 3 4 2" xfId="6946" xr:uid="{281A6076-D109-4ACA-8434-28A824732777}"/>
    <cellStyle name="Separador de milhares 59 2 2 3 4 2 2" xfId="9765" xr:uid="{214A63FD-E60B-4438-B714-13A2AA515476}"/>
    <cellStyle name="Separador de milhares 59 2 2 3 4 2 2 2" xfId="21678" xr:uid="{BB9F8A99-244A-4DD1-9BDB-B46C89B43E62}"/>
    <cellStyle name="Separador de milhares 59 2 2 3 4 2 2 3" xfId="15517" xr:uid="{537FF651-C6D0-4201-887D-E0EFFA8C0997}"/>
    <cellStyle name="Separador de milhares 59 2 2 3 4 2 3" xfId="18859" xr:uid="{E3102663-AC38-4DB2-A27C-0E11BA044160}"/>
    <cellStyle name="Separador de milhares 59 2 2 3 4 2 4" xfId="12739" xr:uid="{8FF96015-D4F1-43A1-B0E6-682359DE14E9}"/>
    <cellStyle name="Separador de milhares 59 2 2 3 4 3" xfId="8355" xr:uid="{0B490303-147B-4DF8-99B4-E6C367F56EF0}"/>
    <cellStyle name="Separador de milhares 59 2 2 3 4 3 2" xfId="20268" xr:uid="{CB00CC87-899D-46AB-8B74-A6D9A47A1B95}"/>
    <cellStyle name="Separador de milhares 59 2 2 3 4 3 3" xfId="14128" xr:uid="{AAEA664C-E1EF-4B74-B210-50B8E1D437EF}"/>
    <cellStyle name="Separador de milhares 59 2 2 3 4 4" xfId="17449" xr:uid="{19E8238F-5ECE-4E6A-ADDE-B443A50B0D49}"/>
    <cellStyle name="Separador de milhares 59 2 2 3 4 5" xfId="11350" xr:uid="{06DC0380-9662-4CAB-B98F-0E16E687DE06}"/>
    <cellStyle name="Separador de milhares 59 2 2 3 5" xfId="5850" xr:uid="{1C083A69-21DD-4405-AF8B-48725D24D422}"/>
    <cellStyle name="Separador de milhares 59 2 2 3 5 2" xfId="8669" xr:uid="{F21259A6-2E02-4B16-9E94-B7D1DAAD0AC9}"/>
    <cellStyle name="Separador de milhares 59 2 2 3 5 2 2" xfId="20582" xr:uid="{97A76516-3DD2-4410-8588-F77AD59D871C}"/>
    <cellStyle name="Separador de milhares 59 2 2 3 5 2 3" xfId="14432" xr:uid="{5EB528D4-6866-473F-99A1-1314568C2616}"/>
    <cellStyle name="Separador de milhares 59 2 2 3 5 3" xfId="17763" xr:uid="{AA8223B1-33E4-4DC9-8BDD-D32F7389E72F}"/>
    <cellStyle name="Separador de milhares 59 2 2 3 5 4" xfId="11654" xr:uid="{0AD68551-379D-4437-8294-23D2BBC39E25}"/>
    <cellStyle name="Separador de milhares 59 2 2 3 6" xfId="7259" xr:uid="{C20E5B96-5C42-4159-946A-71E43A266ED9}"/>
    <cellStyle name="Separador de milhares 59 2 2 3 6 2" xfId="19172" xr:uid="{468AE4D5-F6A0-420E-8F30-C4DF9742F3EE}"/>
    <cellStyle name="Separador de milhares 59 2 2 3 6 3" xfId="13043" xr:uid="{42C9917D-BAC4-4302-B000-88790F87011F}"/>
    <cellStyle name="Separador de milhares 59 2 2 3 7" xfId="16323" xr:uid="{4D0DD67F-9B44-491F-95AB-C977245F2CDB}"/>
    <cellStyle name="Separador de milhares 59 2 2 3 8" xfId="10252" xr:uid="{CEAF1523-2461-45F5-91D5-E2DD5C912A01}"/>
    <cellStyle name="Separador de milhares 59 2 2 4" xfId="4904" xr:uid="{249242C6-5727-43E5-A09A-005BBD9E2014}"/>
    <cellStyle name="Separador de milhares 59 2 2 4 2" xfId="6314" xr:uid="{BA5E8351-8DE3-4D9D-8A9A-73028A3E9273}"/>
    <cellStyle name="Separador de milhares 59 2 2 4 2 2" xfId="9133" xr:uid="{D706E6EF-2D0D-451F-8A6B-7FCF560F7FBB}"/>
    <cellStyle name="Separador de milhares 59 2 2 4 2 2 2" xfId="21046" xr:uid="{4E06D875-D23B-486E-A7D9-E0698D1070BC}"/>
    <cellStyle name="Separador de milhares 59 2 2 4 2 2 3" xfId="14894" xr:uid="{A36A8C30-00BE-4FD0-ADF1-E70915EF27F1}"/>
    <cellStyle name="Separador de milhares 59 2 2 4 2 3" xfId="18227" xr:uid="{81248ECC-A671-43CB-888D-104669E1F5E9}"/>
    <cellStyle name="Separador de milhares 59 2 2 4 2 4" xfId="12116" xr:uid="{EFA966FB-3A71-414C-B0D9-AA0810F32DF9}"/>
    <cellStyle name="Separador de milhares 59 2 2 4 3" xfId="7723" xr:uid="{66CA79FC-719D-4A33-B53A-74A21BF4261A}"/>
    <cellStyle name="Separador de milhares 59 2 2 4 3 2" xfId="19636" xr:uid="{AA55E21B-8F2C-49C5-8E12-16D1EFE18FB7}"/>
    <cellStyle name="Separador de milhares 59 2 2 4 3 3" xfId="13505" xr:uid="{ABC1C7B6-55E0-428D-9CC7-23D95B24FCC0}"/>
    <cellStyle name="Separador de milhares 59 2 2 4 4" xfId="16817" xr:uid="{15F107D5-04C6-4A5D-9697-6401781BCF43}"/>
    <cellStyle name="Separador de milhares 59 2 2 4 5" xfId="10727" xr:uid="{368E7549-3C8D-43EF-B546-AB5D89C02C97}"/>
    <cellStyle name="Separador de milhares 59 2 2 5" xfId="5226" xr:uid="{4FA5EA27-631A-4FA3-8594-EE50DD0DAC5E}"/>
    <cellStyle name="Separador de milhares 59 2 2 5 2" xfId="6636" xr:uid="{228098DC-A318-4CC1-875C-9E2E7DB60D29}"/>
    <cellStyle name="Separador de milhares 59 2 2 5 2 2" xfId="9455" xr:uid="{E0877348-68F2-4470-8745-75C7FD40D8A1}"/>
    <cellStyle name="Separador de milhares 59 2 2 5 2 2 2" xfId="21368" xr:uid="{7D8E2266-8A91-4BE8-AF5A-06594812CA14}"/>
    <cellStyle name="Separador de milhares 59 2 2 5 2 2 3" xfId="15211" xr:uid="{8C7AB761-6B4C-4A0D-B4E6-21B1030111AE}"/>
    <cellStyle name="Separador de milhares 59 2 2 5 2 3" xfId="18549" xr:uid="{82CD0815-02AC-4F7B-A424-40B73BFBD8A6}"/>
    <cellStyle name="Separador de milhares 59 2 2 5 2 4" xfId="12433" xr:uid="{F1374D45-73DC-4209-819D-E230609E6FC1}"/>
    <cellStyle name="Separador de milhares 59 2 2 5 3" xfId="8045" xr:uid="{79D50F54-A3BE-49F7-ABF2-CDB61F9D8598}"/>
    <cellStyle name="Separador de milhares 59 2 2 5 3 2" xfId="19958" xr:uid="{3381F2BF-1127-4684-BB21-B8C3C5B701C8}"/>
    <cellStyle name="Separador de milhares 59 2 2 5 3 3" xfId="13822" xr:uid="{FA45275D-9DC1-4547-B5C2-544A56D4965D}"/>
    <cellStyle name="Separador de milhares 59 2 2 5 4" xfId="17139" xr:uid="{6ED31377-3355-406D-BDB2-449A7850ECED}"/>
    <cellStyle name="Separador de milhares 59 2 2 5 5" xfId="11044" xr:uid="{60AC048C-6108-4CAC-87EF-BE6AFCA52F48}"/>
    <cellStyle name="Separador de milhares 59 2 2 6" xfId="5534" xr:uid="{321A4E4A-4DEC-446E-A603-6BB9AE6159DE}"/>
    <cellStyle name="Separador de milhares 59 2 2 6 2" xfId="6944" xr:uid="{AC146E1F-D01F-44FE-AF2F-0E04A60F5740}"/>
    <cellStyle name="Separador de milhares 59 2 2 6 2 2" xfId="9763" xr:uid="{44D44FCC-160A-4C8D-8EE3-D4CF0A990E67}"/>
    <cellStyle name="Separador de milhares 59 2 2 6 2 2 2" xfId="21676" xr:uid="{F20FAA1A-E263-471B-8AA4-6F3156869B63}"/>
    <cellStyle name="Separador de milhares 59 2 2 6 2 2 3" xfId="15515" xr:uid="{AB2A7639-9981-4835-94E5-564250B73CCA}"/>
    <cellStyle name="Separador de milhares 59 2 2 6 2 3" xfId="18857" xr:uid="{A992B707-12C7-45BB-BD54-4E0FFF551487}"/>
    <cellStyle name="Separador de milhares 59 2 2 6 2 4" xfId="12737" xr:uid="{41B2262D-E157-4032-8AAA-BB415872C77E}"/>
    <cellStyle name="Separador de milhares 59 2 2 6 3" xfId="8353" xr:uid="{51466296-507B-4568-9029-894157B92EF6}"/>
    <cellStyle name="Separador de milhares 59 2 2 6 3 2" xfId="20266" xr:uid="{FCF84FE7-E11A-49C2-A3AF-4D4F8ADF741A}"/>
    <cellStyle name="Separador de milhares 59 2 2 6 3 3" xfId="14126" xr:uid="{D453DC0D-5847-431A-A22C-4A07220950B8}"/>
    <cellStyle name="Separador de milhares 59 2 2 6 4" xfId="17447" xr:uid="{847BB26E-DD88-41FA-B9E7-694CAB78E771}"/>
    <cellStyle name="Separador de milhares 59 2 2 6 5" xfId="11348" xr:uid="{556CDC4A-7BD2-4426-8B5E-5BF8063FC055}"/>
    <cellStyle name="Separador de milhares 59 2 2 7" xfId="5848" xr:uid="{42EFAFA2-E74D-40F0-9912-4B5A5A5F92AB}"/>
    <cellStyle name="Separador de milhares 59 2 2 7 2" xfId="8667" xr:uid="{543303EF-6EF5-47FA-B027-7AEA4EAF36E8}"/>
    <cellStyle name="Separador de milhares 59 2 2 7 2 2" xfId="20580" xr:uid="{25E6D27B-4F5E-4697-93B2-73BFFB938834}"/>
    <cellStyle name="Separador de milhares 59 2 2 7 2 3" xfId="14430" xr:uid="{E37A4822-63C0-4649-8742-23EA778348E2}"/>
    <cellStyle name="Separador de milhares 59 2 2 7 3" xfId="17761" xr:uid="{F442E836-7BAC-40F8-A41D-B1A6FCAEB825}"/>
    <cellStyle name="Separador de milhares 59 2 2 7 4" xfId="11652" xr:uid="{61D5F8D3-9525-4093-8D8D-02251B9BF686}"/>
    <cellStyle name="Separador de milhares 59 2 2 8" xfId="7257" xr:uid="{EF1EA8BF-23A2-4B03-B502-6F9EF969448B}"/>
    <cellStyle name="Separador de milhares 59 2 2 8 2" xfId="19170" xr:uid="{F87670C3-A8D6-41F7-BB39-54F9D3820AD2}"/>
    <cellStyle name="Separador de milhares 59 2 2 8 3" xfId="13041" xr:uid="{61AAC466-01B2-4D8D-BF58-439DA17A18CC}"/>
    <cellStyle name="Separador de milhares 59 2 2 9" xfId="16321" xr:uid="{0BA1643C-0712-4EC2-8BE0-8A6EB3D7B002}"/>
    <cellStyle name="Separador de milhares 59 2 3" xfId="4051" xr:uid="{E867DD12-9D07-4C8C-A00D-1E7B40535EC6}"/>
    <cellStyle name="Separador de milhares 59 2 3 2" xfId="4907" xr:uid="{6AFC962A-C0B9-491E-A92F-4BE918A72C51}"/>
    <cellStyle name="Separador de milhares 59 2 3 2 2" xfId="6317" xr:uid="{0EF68156-F149-49BF-9F49-05D9A3F31562}"/>
    <cellStyle name="Separador de milhares 59 2 3 2 2 2" xfId="9136" xr:uid="{3FC91E98-3789-4D73-AA14-F9A86CF6D035}"/>
    <cellStyle name="Separador de milhares 59 2 3 2 2 2 2" xfId="21049" xr:uid="{B5196866-0EA8-437C-8B55-015FD0B59796}"/>
    <cellStyle name="Separador de milhares 59 2 3 2 2 2 3" xfId="14897" xr:uid="{2F94B464-1676-40C2-A2A4-202ADF37A1D0}"/>
    <cellStyle name="Separador de milhares 59 2 3 2 2 3" xfId="18230" xr:uid="{1794C5A4-DF23-49E7-BCB7-3A2ACB7D9DC6}"/>
    <cellStyle name="Separador de milhares 59 2 3 2 2 4" xfId="12119" xr:uid="{82AB394A-7A41-41F8-9DB3-60F0F5A05685}"/>
    <cellStyle name="Separador de milhares 59 2 3 2 3" xfId="7726" xr:uid="{271786B5-E64A-4B13-9BC6-37EDEE48DE08}"/>
    <cellStyle name="Separador de milhares 59 2 3 2 3 2" xfId="19639" xr:uid="{9313EBE6-07A6-40CF-B0C2-CD423622EC2C}"/>
    <cellStyle name="Separador de milhares 59 2 3 2 3 3" xfId="13508" xr:uid="{724EB1CB-F086-4909-BD7F-9730A8EBDE49}"/>
    <cellStyle name="Separador de milhares 59 2 3 2 4" xfId="16820" xr:uid="{17670CCD-58BC-421F-A634-321728037C58}"/>
    <cellStyle name="Separador de milhares 59 2 3 2 5" xfId="10730" xr:uid="{B7E50480-A02C-4DC1-B2D3-5E1E21AC1F5B}"/>
    <cellStyle name="Separador de milhares 59 2 3 3" xfId="5229" xr:uid="{20B1F488-BAB1-4F6D-B3EC-C19631A2333D}"/>
    <cellStyle name="Separador de milhares 59 2 3 3 2" xfId="6639" xr:uid="{1BAFD6C0-6CD7-4158-A86B-5B440EF0AA32}"/>
    <cellStyle name="Separador de milhares 59 2 3 3 2 2" xfId="9458" xr:uid="{5B125773-4844-42EB-B719-FC8DAC136F9B}"/>
    <cellStyle name="Separador de milhares 59 2 3 3 2 2 2" xfId="21371" xr:uid="{B5423832-260F-4F3B-B1A5-E247FBBE4355}"/>
    <cellStyle name="Separador de milhares 59 2 3 3 2 2 3" xfId="15214" xr:uid="{A5E5F622-CA75-44D7-9435-F72C3B01CCC1}"/>
    <cellStyle name="Separador de milhares 59 2 3 3 2 3" xfId="18552" xr:uid="{636A6BB8-6007-43DC-8ACE-5109A5A7619E}"/>
    <cellStyle name="Separador de milhares 59 2 3 3 2 4" xfId="12436" xr:uid="{C6C5707E-3EAF-4424-A472-2D0C82524FF6}"/>
    <cellStyle name="Separador de milhares 59 2 3 3 3" xfId="8048" xr:uid="{345811E8-6732-4590-AE45-96D0CF2A3189}"/>
    <cellStyle name="Separador de milhares 59 2 3 3 3 2" xfId="19961" xr:uid="{C2D49226-5042-4AAF-A047-6A113F584068}"/>
    <cellStyle name="Separador de milhares 59 2 3 3 3 3" xfId="13825" xr:uid="{3EED7900-381C-4B5A-B51F-9159BB8CA395}"/>
    <cellStyle name="Separador de milhares 59 2 3 3 4" xfId="17142" xr:uid="{5EBC9331-86C8-48AA-8937-406C25899BB2}"/>
    <cellStyle name="Separador de milhares 59 2 3 3 5" xfId="11047" xr:uid="{F276858D-D635-4E39-AA0B-2BE33681CDB3}"/>
    <cellStyle name="Separador de milhares 59 2 3 4" xfId="5537" xr:uid="{9CD610D0-D766-4FBE-A974-3696250C94C1}"/>
    <cellStyle name="Separador de milhares 59 2 3 4 2" xfId="6947" xr:uid="{DF43BCA0-1EC3-40D0-9843-D73E82C13457}"/>
    <cellStyle name="Separador de milhares 59 2 3 4 2 2" xfId="9766" xr:uid="{435213E6-8466-4C47-8BB9-656D8E7625B4}"/>
    <cellStyle name="Separador de milhares 59 2 3 4 2 2 2" xfId="21679" xr:uid="{EF839D05-62EF-401C-BB4C-692BFF4B335B}"/>
    <cellStyle name="Separador de milhares 59 2 3 4 2 2 3" xfId="15518" xr:uid="{8042F7D0-860B-4713-BAA1-6A9380F337CF}"/>
    <cellStyle name="Separador de milhares 59 2 3 4 2 3" xfId="18860" xr:uid="{EAD4D894-D6CD-485D-B8B5-9D78121A8482}"/>
    <cellStyle name="Separador de milhares 59 2 3 4 2 4" xfId="12740" xr:uid="{0F81D3B0-C62D-46F4-B25E-C8FA0941735A}"/>
    <cellStyle name="Separador de milhares 59 2 3 4 3" xfId="8356" xr:uid="{5014BD05-A543-4C2B-BE73-0919CEF40E50}"/>
    <cellStyle name="Separador de milhares 59 2 3 4 3 2" xfId="20269" xr:uid="{60935A1B-B9DA-4FDB-B7A5-980383FDD51E}"/>
    <cellStyle name="Separador de milhares 59 2 3 4 3 3" xfId="14129" xr:uid="{9CA2FA39-9E23-4C63-8300-E2F01D1853E0}"/>
    <cellStyle name="Separador de milhares 59 2 3 4 4" xfId="17450" xr:uid="{7758E728-8631-47D8-873A-C79303974688}"/>
    <cellStyle name="Separador de milhares 59 2 3 4 5" xfId="11351" xr:uid="{29660D53-C8EC-4821-8BFD-36DEEF0E11B8}"/>
    <cellStyle name="Separador de milhares 59 2 3 5" xfId="5851" xr:uid="{5AC17872-A45C-45E7-93CE-DC647040CC80}"/>
    <cellStyle name="Separador de milhares 59 2 3 5 2" xfId="8670" xr:uid="{F3F6752E-08A2-45ED-BAB5-61A3CC859C6F}"/>
    <cellStyle name="Separador de milhares 59 2 3 5 2 2" xfId="20583" xr:uid="{12E829DA-88EB-4774-9B47-54DDE13950B6}"/>
    <cellStyle name="Separador de milhares 59 2 3 5 2 3" xfId="14433" xr:uid="{759A2B13-57C8-4DCC-808E-9578B8EEA485}"/>
    <cellStyle name="Separador de milhares 59 2 3 5 3" xfId="17764" xr:uid="{11812727-50BF-4274-A4B7-7FCB6966B12A}"/>
    <cellStyle name="Separador de milhares 59 2 3 5 4" xfId="11655" xr:uid="{FC015B7B-9824-4719-975B-EE5D183F74AF}"/>
    <cellStyle name="Separador de milhares 59 2 3 6" xfId="7260" xr:uid="{56B6B8FE-EEA5-4DC6-8CE1-0E5BE3BBD31A}"/>
    <cellStyle name="Separador de milhares 59 2 3 6 2" xfId="19173" xr:uid="{E456892E-20E2-4C4C-9BC3-DD2EA534D81D}"/>
    <cellStyle name="Separador de milhares 59 2 3 6 3" xfId="13044" xr:uid="{427E5C50-DA37-4ABA-B590-B95658BE138A}"/>
    <cellStyle name="Separador de milhares 59 2 3 7" xfId="16324" xr:uid="{D4052C8F-0EE8-4F0D-B612-258D19E3EF0C}"/>
    <cellStyle name="Separador de milhares 59 2 3 8" xfId="10253" xr:uid="{0FF38049-72CC-4AEE-9FF8-0D5A25FB356C}"/>
    <cellStyle name="Separador de milhares 59 2 4" xfId="4903" xr:uid="{59AEE763-E1F2-443D-8963-F004D9B6898C}"/>
    <cellStyle name="Separador de milhares 59 2 4 2" xfId="6313" xr:uid="{4E2BA7F6-876D-4C48-82A6-E9553490B5B1}"/>
    <cellStyle name="Separador de milhares 59 2 4 2 2" xfId="9132" xr:uid="{540A4E9A-F7E1-4D67-812C-769EE3311C66}"/>
    <cellStyle name="Separador de milhares 59 2 4 2 2 2" xfId="21045" xr:uid="{882011F7-3703-41A5-BDF9-EA0B48296357}"/>
    <cellStyle name="Separador de milhares 59 2 4 2 2 3" xfId="14893" xr:uid="{C5B811CC-BB05-4DE3-9B23-529E446BB6CC}"/>
    <cellStyle name="Separador de milhares 59 2 4 2 3" xfId="18226" xr:uid="{0076D438-0825-41F4-BE17-9CF7EAC1B6DD}"/>
    <cellStyle name="Separador de milhares 59 2 4 2 4" xfId="12115" xr:uid="{53C91F62-BE62-48CF-BCA3-041E6E11B1D7}"/>
    <cellStyle name="Separador de milhares 59 2 4 3" xfId="7722" xr:uid="{C64E7BF0-16D5-45C7-B9BB-97C4ADAF85A7}"/>
    <cellStyle name="Separador de milhares 59 2 4 3 2" xfId="19635" xr:uid="{C8822246-4CDA-45D7-B9F3-9666EFFB076A}"/>
    <cellStyle name="Separador de milhares 59 2 4 3 3" xfId="13504" xr:uid="{F773A8EE-37FB-44A6-88E5-8F67EFAC94BB}"/>
    <cellStyle name="Separador de milhares 59 2 4 4" xfId="16816" xr:uid="{F8357BE6-7798-404F-9BC8-7D119B9E954C}"/>
    <cellStyle name="Separador de milhares 59 2 4 5" xfId="10726" xr:uid="{DB08CCA2-726C-413E-B40B-446E8DDA0B46}"/>
    <cellStyle name="Separador de milhares 59 2 5" xfId="5225" xr:uid="{38917E95-342E-43C3-8ECB-76DB11F692A2}"/>
    <cellStyle name="Separador de milhares 59 2 5 2" xfId="6635" xr:uid="{0D561948-CFB8-46C0-8A1F-9B337A1D2C7D}"/>
    <cellStyle name="Separador de milhares 59 2 5 2 2" xfId="9454" xr:uid="{1C32F524-3E9C-4EDD-B554-450013026EB3}"/>
    <cellStyle name="Separador de milhares 59 2 5 2 2 2" xfId="21367" xr:uid="{C39CAF45-A3E2-40EA-B308-986F9EB3FA7B}"/>
    <cellStyle name="Separador de milhares 59 2 5 2 2 3" xfId="15210" xr:uid="{41F2A987-777E-4CB1-96B5-4F0E912FD5BC}"/>
    <cellStyle name="Separador de milhares 59 2 5 2 3" xfId="18548" xr:uid="{978CEA72-51F8-44D9-95C9-462CBC998B33}"/>
    <cellStyle name="Separador de milhares 59 2 5 2 4" xfId="12432" xr:uid="{ABE4BB69-2518-4729-B442-3CDF099EA5F6}"/>
    <cellStyle name="Separador de milhares 59 2 5 3" xfId="8044" xr:uid="{4BBF8E34-4846-4C24-855D-0A2EE950FA4A}"/>
    <cellStyle name="Separador de milhares 59 2 5 3 2" xfId="19957" xr:uid="{184DF252-6797-4135-A6F0-A6EDAF47AF05}"/>
    <cellStyle name="Separador de milhares 59 2 5 3 3" xfId="13821" xr:uid="{81568C44-AEA5-4D79-8728-D70B0BF34F9E}"/>
    <cellStyle name="Separador de milhares 59 2 5 4" xfId="17138" xr:uid="{D6AFBFAA-091B-4537-A959-D162DC57EF3E}"/>
    <cellStyle name="Separador de milhares 59 2 5 5" xfId="11043" xr:uid="{244E8DB3-090E-4F4E-BC27-A7BFCAF33866}"/>
    <cellStyle name="Separador de milhares 59 2 6" xfId="5533" xr:uid="{37D7950C-ADDD-4BA6-8B5E-9082E96C5A32}"/>
    <cellStyle name="Separador de milhares 59 2 6 2" xfId="6943" xr:uid="{8A2385C2-EF01-4D7E-A972-8716AC974388}"/>
    <cellStyle name="Separador de milhares 59 2 6 2 2" xfId="9762" xr:uid="{5183CCC0-5924-4819-AF9D-261E47D831A0}"/>
    <cellStyle name="Separador de milhares 59 2 6 2 2 2" xfId="21675" xr:uid="{31DF4888-E683-4B91-9DE8-B62247711F96}"/>
    <cellStyle name="Separador de milhares 59 2 6 2 2 3" xfId="15514" xr:uid="{7F680E36-0687-48ED-B435-DB977D69E3A5}"/>
    <cellStyle name="Separador de milhares 59 2 6 2 3" xfId="18856" xr:uid="{47843704-79EA-443C-BFB0-CB5444FF2809}"/>
    <cellStyle name="Separador de milhares 59 2 6 2 4" xfId="12736" xr:uid="{A7C9F0A0-B94F-40F0-8AD6-0AD493F810E3}"/>
    <cellStyle name="Separador de milhares 59 2 6 3" xfId="8352" xr:uid="{CB54A8D0-8248-4F06-9BD0-B9AAD6E4329E}"/>
    <cellStyle name="Separador de milhares 59 2 6 3 2" xfId="20265" xr:uid="{60638245-2F95-4DFB-877F-09BD06A1D492}"/>
    <cellStyle name="Separador de milhares 59 2 6 3 3" xfId="14125" xr:uid="{D3ACB2A4-06CF-4B3C-A588-52944DD4D11A}"/>
    <cellStyle name="Separador de milhares 59 2 6 4" xfId="17446" xr:uid="{D13F6804-E21D-479E-BC55-9FA344C17216}"/>
    <cellStyle name="Separador de milhares 59 2 6 5" xfId="11347" xr:uid="{F32C4496-BF7E-4BAA-8ECF-398840CB32C8}"/>
    <cellStyle name="Separador de milhares 59 2 7" xfId="5847" xr:uid="{A13C1249-E9D4-4281-B9A1-8D61D8B149A4}"/>
    <cellStyle name="Separador de milhares 59 2 7 2" xfId="8666" xr:uid="{5777D935-1AD1-4940-B9D8-B60A702E913C}"/>
    <cellStyle name="Separador de milhares 59 2 7 2 2" xfId="20579" xr:uid="{995E2B15-DF14-4639-B5DF-7C0C0F7E3D01}"/>
    <cellStyle name="Separador de milhares 59 2 7 2 3" xfId="14429" xr:uid="{F22A6068-A07E-43C9-BA74-ABA375FD2A11}"/>
    <cellStyle name="Separador de milhares 59 2 7 3" xfId="17760" xr:uid="{DF130E93-3CF8-4DDA-90DF-49D8A8187A1C}"/>
    <cellStyle name="Separador de milhares 59 2 7 4" xfId="11651" xr:uid="{1C588BD8-CBC9-4401-BFC3-D88BD92FA92F}"/>
    <cellStyle name="Separador de milhares 59 2 8" xfId="7256" xr:uid="{DE25E77B-C2D9-4AAB-BC80-BC1E9FFCEDB0}"/>
    <cellStyle name="Separador de milhares 59 2 8 2" xfId="19169" xr:uid="{791FC431-2033-4E66-9D7F-B8CB278A52C0}"/>
    <cellStyle name="Separador de milhares 59 2 8 3" xfId="13040" xr:uid="{012B9824-3F25-4FF1-8B17-1B2C621C806B}"/>
    <cellStyle name="Separador de milhares 59 2 9" xfId="16320" xr:uid="{1E2E42B5-FCA3-4153-95D9-612F176254E2}"/>
    <cellStyle name="Separador de milhares 59 3" xfId="4052" xr:uid="{065EE3D8-F9C9-4B88-9698-0CD3460567CD}"/>
    <cellStyle name="Separador de milhares 59 3 2" xfId="4908" xr:uid="{5FF9CC7D-B0B8-4C46-AF3A-F8A10913BCFD}"/>
    <cellStyle name="Separador de milhares 59 3 2 2" xfId="6318" xr:uid="{D82F6F52-6462-4465-9EC7-40F83A13F82D}"/>
    <cellStyle name="Separador de milhares 59 3 2 2 2" xfId="9137" xr:uid="{882C5D5D-A06B-4F35-8573-E04886B11FA8}"/>
    <cellStyle name="Separador de milhares 59 3 2 2 2 2" xfId="21050" xr:uid="{195E3D88-2A0F-4927-B483-4DFB7DFDC211}"/>
    <cellStyle name="Separador de milhares 59 3 2 2 2 3" xfId="14898" xr:uid="{6E9E569C-198B-4E66-B59C-59C71BE4DDA0}"/>
    <cellStyle name="Separador de milhares 59 3 2 2 3" xfId="18231" xr:uid="{A4D265C0-08A5-41FB-A811-C9DE66B4A782}"/>
    <cellStyle name="Separador de milhares 59 3 2 2 4" xfId="12120" xr:uid="{43F848B0-1DC4-464D-8949-84E503EACA5B}"/>
    <cellStyle name="Separador de milhares 59 3 2 3" xfId="7727" xr:uid="{50514BB6-DD76-4229-A2F1-9FE6074902FD}"/>
    <cellStyle name="Separador de milhares 59 3 2 3 2" xfId="19640" xr:uid="{DB29A996-C06F-41FE-99BD-A9B1D9767324}"/>
    <cellStyle name="Separador de milhares 59 3 2 3 3" xfId="13509" xr:uid="{2BB3442F-1612-4607-BC0D-3A2A1F59848F}"/>
    <cellStyle name="Separador de milhares 59 3 2 4" xfId="16821" xr:uid="{72B4B897-EA91-4D3F-A3F2-F9ECBE990CEA}"/>
    <cellStyle name="Separador de milhares 59 3 2 5" xfId="10731" xr:uid="{865D9E6C-960A-4360-894F-1460342360A1}"/>
    <cellStyle name="Separador de milhares 59 3 3" xfId="5230" xr:uid="{9945950E-0990-4A07-8633-8D26ECA46E25}"/>
    <cellStyle name="Separador de milhares 59 3 3 2" xfId="6640" xr:uid="{F77D5A13-E7C9-4A5D-A061-83DE154AC2DF}"/>
    <cellStyle name="Separador de milhares 59 3 3 2 2" xfId="9459" xr:uid="{D83A8403-606C-4129-86FB-E2CB871F8AE9}"/>
    <cellStyle name="Separador de milhares 59 3 3 2 2 2" xfId="21372" xr:uid="{46478E94-EE98-4770-A0B2-76102ACCB410}"/>
    <cellStyle name="Separador de milhares 59 3 3 2 2 3" xfId="15215" xr:uid="{ED22EDE2-7026-4F25-99C1-A403A3707A46}"/>
    <cellStyle name="Separador de milhares 59 3 3 2 3" xfId="18553" xr:uid="{C58E2265-6DEF-49B5-9398-78E6E5F5F328}"/>
    <cellStyle name="Separador de milhares 59 3 3 2 4" xfId="12437" xr:uid="{11D83AB0-9160-4D27-98BE-3B11A6DB51FB}"/>
    <cellStyle name="Separador de milhares 59 3 3 3" xfId="8049" xr:uid="{7694188D-CAB6-4C3E-80D7-96FF9ABA470D}"/>
    <cellStyle name="Separador de milhares 59 3 3 3 2" xfId="19962" xr:uid="{6FEC89C6-ED26-434B-94CD-981D4BA6FD34}"/>
    <cellStyle name="Separador de milhares 59 3 3 3 3" xfId="13826" xr:uid="{CEEB9E16-E664-4358-989A-D0EA471A1486}"/>
    <cellStyle name="Separador de milhares 59 3 3 4" xfId="17143" xr:uid="{1C9EA1DA-DF6D-4796-9DA4-63B49516BA2B}"/>
    <cellStyle name="Separador de milhares 59 3 3 5" xfId="11048" xr:uid="{563FF4BA-4F73-4DCF-BD73-525D13409E24}"/>
    <cellStyle name="Separador de milhares 59 3 4" xfId="5538" xr:uid="{E3218FF1-3980-4164-97AE-3C9AAEC8A217}"/>
    <cellStyle name="Separador de milhares 59 3 4 2" xfId="6948" xr:uid="{967A8577-5DD7-4D4F-8617-AC6C7D95A391}"/>
    <cellStyle name="Separador de milhares 59 3 4 2 2" xfId="9767" xr:uid="{438FA7FB-F6B6-4096-803B-BECEC8B383CF}"/>
    <cellStyle name="Separador de milhares 59 3 4 2 2 2" xfId="21680" xr:uid="{201309CF-E0C1-4E1D-AD55-776798C89BE2}"/>
    <cellStyle name="Separador de milhares 59 3 4 2 2 3" xfId="15519" xr:uid="{164B842C-352C-4EE4-BAEE-BE78CC471E71}"/>
    <cellStyle name="Separador de milhares 59 3 4 2 3" xfId="18861" xr:uid="{74B3D577-62E3-4FE8-AF58-3E05AA146C1F}"/>
    <cellStyle name="Separador de milhares 59 3 4 2 4" xfId="12741" xr:uid="{FA44E6C8-9308-463E-A505-67966B26E1E2}"/>
    <cellStyle name="Separador de milhares 59 3 4 3" xfId="8357" xr:uid="{3E60BEB1-4C74-4C5E-99D1-F13D8CFF44B7}"/>
    <cellStyle name="Separador de milhares 59 3 4 3 2" xfId="20270" xr:uid="{D815FCFC-43F9-4265-999A-15600B0C804E}"/>
    <cellStyle name="Separador de milhares 59 3 4 3 3" xfId="14130" xr:uid="{025245D2-CB6F-4E28-9D55-3771A8820CE2}"/>
    <cellStyle name="Separador de milhares 59 3 4 4" xfId="17451" xr:uid="{43D8B496-8D9C-4A37-8AD3-A049FF11BD1E}"/>
    <cellStyle name="Separador de milhares 59 3 4 5" xfId="11352" xr:uid="{FB3B2DA2-1BC8-40DF-9B59-F6A46987FA4F}"/>
    <cellStyle name="Separador de milhares 59 3 5" xfId="5852" xr:uid="{B16D1AFE-DA1F-4BAF-800F-06A4D3130631}"/>
    <cellStyle name="Separador de milhares 59 3 5 2" xfId="8671" xr:uid="{39C3325A-3363-4C64-B037-49C4E34D2E55}"/>
    <cellStyle name="Separador de milhares 59 3 5 2 2" xfId="20584" xr:uid="{973EB008-7631-4B23-B861-103F041B0419}"/>
    <cellStyle name="Separador de milhares 59 3 5 2 3" xfId="14434" xr:uid="{CC554C44-5735-482B-9CC1-2153C9114333}"/>
    <cellStyle name="Separador de milhares 59 3 5 3" xfId="17765" xr:uid="{701E1622-1570-44F4-8487-ABF81F67E45B}"/>
    <cellStyle name="Separador de milhares 59 3 5 4" xfId="11656" xr:uid="{D2F5F614-5CE3-4FF7-A761-9ACFB3BDACA6}"/>
    <cellStyle name="Separador de milhares 59 3 6" xfId="7261" xr:uid="{F7897BEB-A50A-49D1-B4F6-67D52ABA2EC3}"/>
    <cellStyle name="Separador de milhares 59 3 6 2" xfId="19174" xr:uid="{E8ED5D84-1E0B-4886-A374-BC5A64BC411C}"/>
    <cellStyle name="Separador de milhares 59 3 6 3" xfId="13045" xr:uid="{4E55D587-30AC-4463-91D9-4AD940DBFA3A}"/>
    <cellStyle name="Separador de milhares 59 3 7" xfId="16325" xr:uid="{697D662D-3453-402D-9858-0E8694B9666C}"/>
    <cellStyle name="Separador de milhares 59 3 8" xfId="10254" xr:uid="{CFFA6449-039D-4A36-B7FB-EABA12E58071}"/>
    <cellStyle name="Separador de milhares 59 4" xfId="4902" xr:uid="{AC27912A-0089-404A-893F-58A117D6B622}"/>
    <cellStyle name="Separador de milhares 59 4 2" xfId="6312" xr:uid="{679EFFB4-DF37-4874-B8CF-01FF3817D947}"/>
    <cellStyle name="Separador de milhares 59 4 2 2" xfId="9131" xr:uid="{A7F45009-6FA7-4706-8BE8-DF19968C78F3}"/>
    <cellStyle name="Separador de milhares 59 4 2 2 2" xfId="21044" xr:uid="{CCBEC478-BF44-46B6-9F36-D6D449B9E5B0}"/>
    <cellStyle name="Separador de milhares 59 4 2 2 3" xfId="14892" xr:uid="{A6F398EC-8554-4670-B7F5-F9C1FD590BBE}"/>
    <cellStyle name="Separador de milhares 59 4 2 3" xfId="18225" xr:uid="{0E4A1966-51AB-4057-834A-B47FF5E1917D}"/>
    <cellStyle name="Separador de milhares 59 4 2 4" xfId="12114" xr:uid="{BE02BE4C-0082-4BD1-938F-8F4C345A6DD8}"/>
    <cellStyle name="Separador de milhares 59 4 3" xfId="7721" xr:uid="{C63D3CA2-EFE7-4D63-85C3-D0062685BF3A}"/>
    <cellStyle name="Separador de milhares 59 4 3 2" xfId="19634" xr:uid="{6048524A-F44D-453A-9E4F-F641D76F2FB9}"/>
    <cellStyle name="Separador de milhares 59 4 3 3" xfId="13503" xr:uid="{A1A1F276-B83D-4D63-B507-0D74BA4AC879}"/>
    <cellStyle name="Separador de milhares 59 4 4" xfId="16815" xr:uid="{1230483E-2FAB-436E-8253-90AE3F41CDCB}"/>
    <cellStyle name="Separador de milhares 59 4 5" xfId="10725" xr:uid="{019D8FC9-9397-47FA-A939-17B66BAF1D22}"/>
    <cellStyle name="Separador de milhares 59 5" xfId="5224" xr:uid="{12DEE217-B509-44FC-82A1-A0635020DC06}"/>
    <cellStyle name="Separador de milhares 59 5 2" xfId="6634" xr:uid="{61085C9C-CA1F-4697-9E5B-F1C416A09206}"/>
    <cellStyle name="Separador de milhares 59 5 2 2" xfId="9453" xr:uid="{B91537A9-EA9D-4433-8EC8-3646027338C6}"/>
    <cellStyle name="Separador de milhares 59 5 2 2 2" xfId="21366" xr:uid="{64446BAC-7776-400C-B3FF-0289E664F076}"/>
    <cellStyle name="Separador de milhares 59 5 2 2 3" xfId="15209" xr:uid="{9AC6B2B9-874D-4743-80CE-A5F85188685D}"/>
    <cellStyle name="Separador de milhares 59 5 2 3" xfId="18547" xr:uid="{D6CE8AD8-2B5F-46A0-A62E-91B413E31ED3}"/>
    <cellStyle name="Separador de milhares 59 5 2 4" xfId="12431" xr:uid="{154F8B1F-6A3C-4969-A075-D6A396409DBE}"/>
    <cellStyle name="Separador de milhares 59 5 3" xfId="8043" xr:uid="{B575ECA8-1DF8-4A76-99DF-14144F84C11A}"/>
    <cellStyle name="Separador de milhares 59 5 3 2" xfId="19956" xr:uid="{189147F9-F156-4C44-8DAA-CD845F0E50EC}"/>
    <cellStyle name="Separador de milhares 59 5 3 3" xfId="13820" xr:uid="{DA41ABD8-05DB-46F9-A6EC-5D49CFAD33D5}"/>
    <cellStyle name="Separador de milhares 59 5 4" xfId="17137" xr:uid="{816546D6-B43A-456B-9655-03894B204EFB}"/>
    <cellStyle name="Separador de milhares 59 5 5" xfId="11042" xr:uid="{6BDADAC6-5BDB-4306-BA9E-029B04583B9F}"/>
    <cellStyle name="Separador de milhares 59 6" xfId="5532" xr:uid="{54D03F9B-2DFE-4160-81E0-760576046103}"/>
    <cellStyle name="Separador de milhares 59 6 2" xfId="6942" xr:uid="{EA00B6C7-5F67-4AF5-B5A3-07208347EA20}"/>
    <cellStyle name="Separador de milhares 59 6 2 2" xfId="9761" xr:uid="{470A5028-D3E1-4C3F-B8D9-24F7752F8FD0}"/>
    <cellStyle name="Separador de milhares 59 6 2 2 2" xfId="21674" xr:uid="{D5A44BD3-2DA1-42C4-A0F5-A30E65C53A6C}"/>
    <cellStyle name="Separador de milhares 59 6 2 2 3" xfId="15513" xr:uid="{43FFED62-8E13-44CA-A127-F0C55F9E6A65}"/>
    <cellStyle name="Separador de milhares 59 6 2 3" xfId="18855" xr:uid="{30330A7A-A1AD-400A-9512-B5DF68686A68}"/>
    <cellStyle name="Separador de milhares 59 6 2 4" xfId="12735" xr:uid="{876B7C3F-59BC-45AD-9AC0-20E1D5655843}"/>
    <cellStyle name="Separador de milhares 59 6 3" xfId="8351" xr:uid="{691FE8E8-5A93-4E79-B86B-B85D40CD64E6}"/>
    <cellStyle name="Separador de milhares 59 6 3 2" xfId="20264" xr:uid="{DE1D1751-182F-49DF-B350-420238B57B25}"/>
    <cellStyle name="Separador de milhares 59 6 3 3" xfId="14124" xr:uid="{C4E0F5C4-E58A-4A95-919A-99859356BE8B}"/>
    <cellStyle name="Separador de milhares 59 6 4" xfId="17445" xr:uid="{CDFEAE4F-6D21-4AC6-8F44-5DAFD381C608}"/>
    <cellStyle name="Separador de milhares 59 6 5" xfId="11346" xr:uid="{48213474-7A3E-4422-9677-BAB5728B651C}"/>
    <cellStyle name="Separador de milhares 59 7" xfId="5846" xr:uid="{CB436819-06F9-45CA-BA5A-27F4D6106EEE}"/>
    <cellStyle name="Separador de milhares 59 7 2" xfId="8665" xr:uid="{C3B535CD-F2C5-4B41-B2FF-F4591130FBCF}"/>
    <cellStyle name="Separador de milhares 59 7 2 2" xfId="20578" xr:uid="{B77FCD63-A71B-4F85-A7C7-3D207D4520A5}"/>
    <cellStyle name="Separador de milhares 59 7 2 3" xfId="14428" xr:uid="{46B0BDCE-CB36-4240-8854-7CB7C693E7B6}"/>
    <cellStyle name="Separador de milhares 59 7 3" xfId="17759" xr:uid="{EF1F357A-CFF1-482F-B43D-1755D330C31F}"/>
    <cellStyle name="Separador de milhares 59 7 4" xfId="11650" xr:uid="{9E0EAF42-6DB2-45C7-862E-285F8C926312}"/>
    <cellStyle name="Separador de milhares 59 8" xfId="7255" xr:uid="{130DF1A8-616E-437C-A2A3-5D50D7CAD40A}"/>
    <cellStyle name="Separador de milhares 59 8 2" xfId="19168" xr:uid="{8656E303-DB24-4C59-AF4F-D76027386C2F}"/>
    <cellStyle name="Separador de milhares 59 8 3" xfId="13039" xr:uid="{3A12F855-6839-417A-9D23-B3A62EE5491C}"/>
    <cellStyle name="Separador de milhares 59 9" xfId="16319" xr:uid="{514B0E9E-213F-44CF-B451-7562FC6045B4}"/>
    <cellStyle name="Separador de milhares 6" xfId="4053" xr:uid="{2285F2DA-B9AB-44D5-9FFC-6302F650BE0C}"/>
    <cellStyle name="Separador de milhares 6 2" xfId="4909" xr:uid="{53160F25-7124-42A6-9984-6BF9E58AC5EF}"/>
    <cellStyle name="Separador de milhares 6 2 2" xfId="6319" xr:uid="{1AC6037D-F4EB-400F-8D5D-C07DDC03D864}"/>
    <cellStyle name="Separador de milhares 6 2 2 2" xfId="9138" xr:uid="{7B2BD39A-007E-4DF4-B92A-023C10C795B7}"/>
    <cellStyle name="Separador de milhares 6 2 2 2 2" xfId="21051" xr:uid="{2A27A413-187A-40FF-A47F-BDE7DE55A7A5}"/>
    <cellStyle name="Separador de milhares 6 2 2 2 3" xfId="14899" xr:uid="{726ACF2D-75E7-40D8-8763-FD02506E1A9D}"/>
    <cellStyle name="Separador de milhares 6 2 2 3" xfId="18232" xr:uid="{F69B6EF2-EB4B-4E3C-B5AC-FD88FF8ECB16}"/>
    <cellStyle name="Separador de milhares 6 2 2 4" xfId="12121" xr:uid="{E5C7EAC7-9D56-42E7-8A0A-6C3F77DA2F20}"/>
    <cellStyle name="Separador de milhares 6 2 3" xfId="7728" xr:uid="{898A3B5E-189C-499A-B9F2-BE108AA752C5}"/>
    <cellStyle name="Separador de milhares 6 2 3 2" xfId="19641" xr:uid="{E0FEF4C8-85FB-4BE1-89F5-C33D0B5F925A}"/>
    <cellStyle name="Separador de milhares 6 2 3 3" xfId="13510" xr:uid="{FDE89BC2-AA8B-48AE-B4EE-682C85A40295}"/>
    <cellStyle name="Separador de milhares 6 2 4" xfId="16822" xr:uid="{E8FC71D4-02B9-4861-A124-25756A8EC80B}"/>
    <cellStyle name="Separador de milhares 6 2 5" xfId="10732" xr:uid="{E327C483-D503-4794-BE82-BF8EEDC5B501}"/>
    <cellStyle name="Separador de milhares 6 3" xfId="16326" xr:uid="{EE70606D-2690-4692-AC01-F897B1AE1609}"/>
    <cellStyle name="Separador de milhares 6 4" xfId="10255" xr:uid="{8810588A-A779-47C6-804C-403C17114FD2}"/>
    <cellStyle name="Separador de milhares 60" xfId="4054" xr:uid="{3177C6AC-F021-465B-B8A3-456FFD3FC1EC}"/>
    <cellStyle name="Separador de milhares 60 2" xfId="4055" xr:uid="{45D698E7-4DB6-4DB8-BB4C-8041FC47FEB7}"/>
    <cellStyle name="Separador de milhares 60 2 2" xfId="4911" xr:uid="{CAB5A587-A8EA-42D1-B7A8-3EBBA6B5A6C9}"/>
    <cellStyle name="Separador de milhares 60 2 2 2" xfId="6321" xr:uid="{0E757C56-337C-458D-A47C-C13D4CBE871C}"/>
    <cellStyle name="Separador de milhares 60 2 2 2 2" xfId="9140" xr:uid="{6AA285B3-CAB8-4DD1-81E7-C20B926F3B33}"/>
    <cellStyle name="Separador de milhares 60 2 2 2 2 2" xfId="21053" xr:uid="{19627302-0C1D-4A36-9C2B-38FC77D9F469}"/>
    <cellStyle name="Separador de milhares 60 2 2 2 2 3" xfId="14901" xr:uid="{5239609A-EFF9-4250-8177-22BA2C88F012}"/>
    <cellStyle name="Separador de milhares 60 2 2 2 3" xfId="18234" xr:uid="{641B2B4E-8B63-44A3-92C4-78886CA0E9A3}"/>
    <cellStyle name="Separador de milhares 60 2 2 2 4" xfId="12123" xr:uid="{E427B4A3-BD76-4C82-A614-511D23A6A14B}"/>
    <cellStyle name="Separador de milhares 60 2 2 3" xfId="7730" xr:uid="{679445F2-B8F6-43D6-A91B-322204151F89}"/>
    <cellStyle name="Separador de milhares 60 2 2 3 2" xfId="19643" xr:uid="{62D24369-9A45-4A3F-9817-86C5FFEBAE61}"/>
    <cellStyle name="Separador de milhares 60 2 2 3 3" xfId="13512" xr:uid="{AD000A63-929D-4C96-8942-62155F77438E}"/>
    <cellStyle name="Separador de milhares 60 2 2 4" xfId="16824" xr:uid="{346289A2-BA10-483F-AEEE-F7F2F127BC0F}"/>
    <cellStyle name="Separador de milhares 60 2 2 5" xfId="10734" xr:uid="{736225F2-76F8-4CC3-A3FD-7D7FFA730849}"/>
    <cellStyle name="Separador de milhares 60 2 3" xfId="5232" xr:uid="{5419B621-0300-436B-88A0-8EB2056FC1DB}"/>
    <cellStyle name="Separador de milhares 60 2 3 2" xfId="6642" xr:uid="{D1BB15D2-A063-4F7C-8F36-6D21D7B7DE61}"/>
    <cellStyle name="Separador de milhares 60 2 3 2 2" xfId="9461" xr:uid="{BB140476-FCCC-4F0E-9B39-835BEC6C264F}"/>
    <cellStyle name="Separador de milhares 60 2 3 2 2 2" xfId="21374" xr:uid="{543B193D-8BBB-486D-96A3-75657164B46B}"/>
    <cellStyle name="Separador de milhares 60 2 3 2 2 3" xfId="15217" xr:uid="{9F3DCF1C-0F58-4B02-9A6A-58F7B391EC58}"/>
    <cellStyle name="Separador de milhares 60 2 3 2 3" xfId="18555" xr:uid="{3A59AD0C-9D7F-4871-B325-FE0CC97CCE9D}"/>
    <cellStyle name="Separador de milhares 60 2 3 2 4" xfId="12439" xr:uid="{CF0DD0E4-DF8C-45E3-8100-46BAFE1C1004}"/>
    <cellStyle name="Separador de milhares 60 2 3 3" xfId="8051" xr:uid="{B611B7C5-B72D-4115-8C53-99C07F72250E}"/>
    <cellStyle name="Separador de milhares 60 2 3 3 2" xfId="19964" xr:uid="{1D4BAED3-E2D9-4F3C-A6DA-938A703B82E9}"/>
    <cellStyle name="Separador de milhares 60 2 3 3 3" xfId="13828" xr:uid="{A4D139A8-86BD-48EE-9293-2FECC90A6BC1}"/>
    <cellStyle name="Separador de milhares 60 2 3 4" xfId="17145" xr:uid="{487F378F-5F31-4572-897D-873B10313458}"/>
    <cellStyle name="Separador de milhares 60 2 3 5" xfId="11050" xr:uid="{838F5ABF-5C56-4A5D-9939-EB4C49E200C9}"/>
    <cellStyle name="Separador de milhares 60 2 4" xfId="5540" xr:uid="{4E1D783F-86B0-4A32-B0A1-390C737EA6DF}"/>
    <cellStyle name="Separador de milhares 60 2 4 2" xfId="6950" xr:uid="{3A92167A-EFB9-4342-A3B7-798D3623BA75}"/>
    <cellStyle name="Separador de milhares 60 2 4 2 2" xfId="9769" xr:uid="{7E98D187-A85E-4FC0-9C0F-BD806D5206BC}"/>
    <cellStyle name="Separador de milhares 60 2 4 2 2 2" xfId="21682" xr:uid="{65356F22-5C86-4357-B84D-392E98F4CF6A}"/>
    <cellStyle name="Separador de milhares 60 2 4 2 2 3" xfId="15521" xr:uid="{56F95161-7122-4F6A-AB47-31B108FE5FCF}"/>
    <cellStyle name="Separador de milhares 60 2 4 2 3" xfId="18863" xr:uid="{028F5898-5301-42FE-B966-11B251266D7F}"/>
    <cellStyle name="Separador de milhares 60 2 4 2 4" xfId="12743" xr:uid="{77C502A4-89FD-490C-9D9E-A1EA228DEBEB}"/>
    <cellStyle name="Separador de milhares 60 2 4 3" xfId="8359" xr:uid="{545FDA02-4656-4F8D-A992-D4DD9DD42079}"/>
    <cellStyle name="Separador de milhares 60 2 4 3 2" xfId="20272" xr:uid="{BDEA0DCE-95EB-4D4B-8E8D-12CE70F43ABA}"/>
    <cellStyle name="Separador de milhares 60 2 4 3 3" xfId="14132" xr:uid="{F1DB7402-C7AF-46B0-9296-B98F7C730A30}"/>
    <cellStyle name="Separador de milhares 60 2 4 4" xfId="17453" xr:uid="{DA4EA204-9195-4B0A-BD5F-534E1262675C}"/>
    <cellStyle name="Separador de milhares 60 2 4 5" xfId="11354" xr:uid="{50870579-C1C1-4544-B2F4-7E2C00A6A286}"/>
    <cellStyle name="Separador de milhares 60 2 5" xfId="5854" xr:uid="{109A4D38-A788-40D2-9B60-E06F79734A10}"/>
    <cellStyle name="Separador de milhares 60 2 5 2" xfId="8673" xr:uid="{A8ED413F-F402-4298-BF9E-4F8B0DC27A12}"/>
    <cellStyle name="Separador de milhares 60 2 5 2 2" xfId="20586" xr:uid="{5B612F7A-106D-46C2-BFE6-20C6CDCB3CD0}"/>
    <cellStyle name="Separador de milhares 60 2 5 2 3" xfId="14436" xr:uid="{B6AE917F-96BD-4D93-AFD2-0985D49A3127}"/>
    <cellStyle name="Separador de milhares 60 2 5 3" xfId="17767" xr:uid="{322477C0-A591-4C7B-8079-D51123CF7B8C}"/>
    <cellStyle name="Separador de milhares 60 2 5 4" xfId="11658" xr:uid="{4909C339-DF01-413D-B64B-CCF490B9C2C9}"/>
    <cellStyle name="Separador de milhares 60 2 6" xfId="7263" xr:uid="{4B2F096A-F52A-45EA-A4EA-01FD8984CBB2}"/>
    <cellStyle name="Separador de milhares 60 2 6 2" xfId="19176" xr:uid="{4DFFFA31-01A0-4F5B-8946-D04667A168D0}"/>
    <cellStyle name="Separador de milhares 60 2 6 3" xfId="13047" xr:uid="{A76A4A8C-DE26-4DE6-BF83-D1BE0813A336}"/>
    <cellStyle name="Separador de milhares 60 2 7" xfId="16328" xr:uid="{1022BB29-A53B-4B9F-B5F4-2F74940377F1}"/>
    <cellStyle name="Separador de milhares 60 2 8" xfId="10257" xr:uid="{D8B7DCA5-4BD8-424C-B152-33496A469C08}"/>
    <cellStyle name="Separador de milhares 60 3" xfId="4910" xr:uid="{674C8EDE-E0AC-4F48-9E8F-4D31C54B11F8}"/>
    <cellStyle name="Separador de milhares 60 3 2" xfId="6320" xr:uid="{20BB39AC-8324-40E1-8867-4FCB14F69631}"/>
    <cellStyle name="Separador de milhares 60 3 2 2" xfId="9139" xr:uid="{2136F495-4EA7-4079-BC75-874F7E5FD111}"/>
    <cellStyle name="Separador de milhares 60 3 2 2 2" xfId="21052" xr:uid="{3620EDD6-5A98-4DA6-9C04-A6DF09B92A43}"/>
    <cellStyle name="Separador de milhares 60 3 2 2 3" xfId="14900" xr:uid="{66A2EB32-3338-4965-B82F-3E57A97A00B0}"/>
    <cellStyle name="Separador de milhares 60 3 2 3" xfId="18233" xr:uid="{378637D4-5618-43B9-AC8E-E9A74ADDFB0E}"/>
    <cellStyle name="Separador de milhares 60 3 2 4" xfId="12122" xr:uid="{EE04EB9C-73AB-445F-8321-BB341D96430B}"/>
    <cellStyle name="Separador de milhares 60 3 3" xfId="7729" xr:uid="{8AD597D7-D908-4698-9A2E-D36041F4C932}"/>
    <cellStyle name="Separador de milhares 60 3 3 2" xfId="19642" xr:uid="{1A46A46B-883B-4A78-B629-2306DC73FF82}"/>
    <cellStyle name="Separador de milhares 60 3 3 3" xfId="13511" xr:uid="{A4918F46-E703-4645-B957-8362178A811B}"/>
    <cellStyle name="Separador de milhares 60 3 4" xfId="16823" xr:uid="{F430FABA-ADEC-46AE-A2FD-7265ACDEBE37}"/>
    <cellStyle name="Separador de milhares 60 3 5" xfId="10733" xr:uid="{13EC72A4-6B66-442E-B808-48A44BA1FF6E}"/>
    <cellStyle name="Separador de milhares 60 4" xfId="5231" xr:uid="{39685883-C0F3-4321-8A7A-B691E0C21E0D}"/>
    <cellStyle name="Separador de milhares 60 4 2" xfId="6641" xr:uid="{6F88C934-D2C3-4DC0-87B4-862E9F7F526E}"/>
    <cellStyle name="Separador de milhares 60 4 2 2" xfId="9460" xr:uid="{97FFCC21-26A5-4160-B1BA-8EFABB72556A}"/>
    <cellStyle name="Separador de milhares 60 4 2 2 2" xfId="21373" xr:uid="{F22E7FF4-7786-4D65-9E2D-2DA832702A03}"/>
    <cellStyle name="Separador de milhares 60 4 2 2 3" xfId="15216" xr:uid="{64C1D490-190F-4F3A-A2A6-463A29AA8782}"/>
    <cellStyle name="Separador de milhares 60 4 2 3" xfId="18554" xr:uid="{2867FA3D-4719-47B7-B0E2-616873F6BD1D}"/>
    <cellStyle name="Separador de milhares 60 4 2 4" xfId="12438" xr:uid="{BFAB18F6-D06B-4549-97FE-E7E3D1A29CCB}"/>
    <cellStyle name="Separador de milhares 60 4 3" xfId="8050" xr:uid="{ED81B4D4-A270-43EA-94F6-8F27079501A1}"/>
    <cellStyle name="Separador de milhares 60 4 3 2" xfId="19963" xr:uid="{F7CA3A6D-4F46-423C-87A1-B5A72B0C5E24}"/>
    <cellStyle name="Separador de milhares 60 4 3 3" xfId="13827" xr:uid="{F14EC439-A107-4EBE-99DA-D09B14ABCD20}"/>
    <cellStyle name="Separador de milhares 60 4 4" xfId="17144" xr:uid="{CB33C6D2-E58D-43C4-BFD4-A3EAA4435F38}"/>
    <cellStyle name="Separador de milhares 60 4 5" xfId="11049" xr:uid="{8721B6A4-80C1-4DD4-A4AB-26E7F35DA07F}"/>
    <cellStyle name="Separador de milhares 60 5" xfId="5539" xr:uid="{4AD9F023-488C-4C75-A9FF-309AD0C2A019}"/>
    <cellStyle name="Separador de milhares 60 5 2" xfId="6949" xr:uid="{1214E327-EE38-4E03-84E9-8A7D2CBC92E0}"/>
    <cellStyle name="Separador de milhares 60 5 2 2" xfId="9768" xr:uid="{7CD9CCEB-8067-4101-A415-EC27A82299B9}"/>
    <cellStyle name="Separador de milhares 60 5 2 2 2" xfId="21681" xr:uid="{CC56AABC-C0B0-4144-ACE8-9D114C5E298F}"/>
    <cellStyle name="Separador de milhares 60 5 2 2 3" xfId="15520" xr:uid="{FE6B21E4-37C3-423C-9C9B-CD3348A861CF}"/>
    <cellStyle name="Separador de milhares 60 5 2 3" xfId="18862" xr:uid="{A0491325-83AD-4D46-8840-9AA04729532F}"/>
    <cellStyle name="Separador de milhares 60 5 2 4" xfId="12742" xr:uid="{E55CBAD6-CB8A-4EAB-857C-329CE8CE99BE}"/>
    <cellStyle name="Separador de milhares 60 5 3" xfId="8358" xr:uid="{5934B75E-2B17-4DF5-9461-C077EA49F17B}"/>
    <cellStyle name="Separador de milhares 60 5 3 2" xfId="20271" xr:uid="{60B8673D-264A-40D9-824D-12C0F78967AC}"/>
    <cellStyle name="Separador de milhares 60 5 3 3" xfId="14131" xr:uid="{CCB4F6B6-1D18-4CAD-8991-C2785BE7FF2D}"/>
    <cellStyle name="Separador de milhares 60 5 4" xfId="17452" xr:uid="{DD32737E-47AA-4198-8053-111398F80CCD}"/>
    <cellStyle name="Separador de milhares 60 5 5" xfId="11353" xr:uid="{E2A9D1C5-BBD2-4FF1-9C11-FC446B2992CD}"/>
    <cellStyle name="Separador de milhares 60 6" xfId="5853" xr:uid="{BB1B9338-AC65-4F59-B2D1-7467D0CD86D2}"/>
    <cellStyle name="Separador de milhares 60 6 2" xfId="8672" xr:uid="{CB846DAD-3505-4ACF-AFF1-2952A052FC6A}"/>
    <cellStyle name="Separador de milhares 60 6 2 2" xfId="20585" xr:uid="{86D04D47-CFB0-482B-ACBF-8573BCD29D27}"/>
    <cellStyle name="Separador de milhares 60 6 2 3" xfId="14435" xr:uid="{64E4FD0C-04EC-476F-B9A1-F6BBC11EA03A}"/>
    <cellStyle name="Separador de milhares 60 6 3" xfId="17766" xr:uid="{7897E49C-36E9-468E-8817-25F25DA162D6}"/>
    <cellStyle name="Separador de milhares 60 6 4" xfId="11657" xr:uid="{A1223885-2350-4027-B9DF-936FDB4D7C37}"/>
    <cellStyle name="Separador de milhares 60 7" xfId="7262" xr:uid="{BF9B06B0-69BA-49AC-BA6F-C3DDB0A9A733}"/>
    <cellStyle name="Separador de milhares 60 7 2" xfId="19175" xr:uid="{620583A0-C7F8-461E-9FF1-549CA41F0C30}"/>
    <cellStyle name="Separador de milhares 60 7 3" xfId="13046" xr:uid="{ADB82CDB-A33A-4D16-B78F-906C2B41A69F}"/>
    <cellStyle name="Separador de milhares 60 8" xfId="16327" xr:uid="{16AB6D4F-67EA-4B7F-8B95-8A1B8EDB8144}"/>
    <cellStyle name="Separador de milhares 60 9" xfId="10256" xr:uid="{A3B9DEAA-E755-4EC8-8973-CE275CB3D3F4}"/>
    <cellStyle name="Separador de milhares 7" xfId="4056" xr:uid="{8A692BAF-955C-485A-8E3B-6418DC578500}"/>
    <cellStyle name="Separador de milhares 7 2" xfId="4912" xr:uid="{64E9408F-4BC5-4807-8D08-FCF8B2B567B2}"/>
    <cellStyle name="Separador de milhares 7 2 2" xfId="6322" xr:uid="{184D86CD-898E-4D99-A8B3-F81DCC504C2B}"/>
    <cellStyle name="Separador de milhares 7 2 2 2" xfId="9141" xr:uid="{12AAE94D-9E31-4219-9A1C-8CC17B2FB99D}"/>
    <cellStyle name="Separador de milhares 7 2 2 2 2" xfId="21054" xr:uid="{C211D65B-533F-4338-8924-022E2953A3EB}"/>
    <cellStyle name="Separador de milhares 7 2 2 2 3" xfId="14902" xr:uid="{483B7DFB-FC2B-4C70-9C50-CC7784ACE93E}"/>
    <cellStyle name="Separador de milhares 7 2 2 3" xfId="18235" xr:uid="{51E96400-C30B-4DF9-B9A5-7C00FC1515E2}"/>
    <cellStyle name="Separador de milhares 7 2 2 4" xfId="12124" xr:uid="{B4EB2E93-B079-4DC7-9875-7322BA1553A8}"/>
    <cellStyle name="Separador de milhares 7 2 3" xfId="7731" xr:uid="{B243D454-84CE-44F9-A2D7-8025353F97EB}"/>
    <cellStyle name="Separador de milhares 7 2 3 2" xfId="19644" xr:uid="{84A94A68-C914-42BE-98EA-556A0978985E}"/>
    <cellStyle name="Separador de milhares 7 2 3 3" xfId="13513" xr:uid="{B9D54A97-0178-41C8-9211-E3D0DDC1B637}"/>
    <cellStyle name="Separador de milhares 7 2 4" xfId="16825" xr:uid="{E22C29E2-349A-4C96-97E2-C42611F5DE1A}"/>
    <cellStyle name="Separador de milhares 7 2 5" xfId="10735" xr:uid="{73D8C3AE-9511-4C3B-9B18-F6246724B2A8}"/>
    <cellStyle name="Separador de milhares 7 3" xfId="16329" xr:uid="{2CF53FF1-AAF7-4DF2-901A-888B21AB4A46}"/>
    <cellStyle name="Separador de milhares 7 4" xfId="10258" xr:uid="{ECB169CB-660E-4C9D-B01B-4CDA53921687}"/>
    <cellStyle name="Separador de milhares 8" xfId="4057" xr:uid="{FDA44B5B-B85F-4853-9B4C-4AAABA1F9127}"/>
    <cellStyle name="Separador de milhares 8 2" xfId="4913" xr:uid="{4FAC4455-54A4-415B-954A-91CBEEC5A52E}"/>
    <cellStyle name="Separador de milhares 8 2 2" xfId="6323" xr:uid="{86CE44B5-043C-4E74-9CE2-BEB0133E1718}"/>
    <cellStyle name="Separador de milhares 8 2 2 2" xfId="9142" xr:uid="{2CF58F40-55E9-4712-B1AF-FB878D038F67}"/>
    <cellStyle name="Separador de milhares 8 2 2 2 2" xfId="21055" xr:uid="{507AACEF-EE8C-401C-9F21-89D741C18272}"/>
    <cellStyle name="Separador de milhares 8 2 2 2 3" xfId="14903" xr:uid="{8837F713-05CB-461A-BB5D-8F4B7B66C8AC}"/>
    <cellStyle name="Separador de milhares 8 2 2 3" xfId="18236" xr:uid="{F97CBDAF-DF8F-4A4F-AE44-F7DCB31E4595}"/>
    <cellStyle name="Separador de milhares 8 2 2 4" xfId="12125" xr:uid="{440863CF-C450-4F40-9A36-D23E61A028FB}"/>
    <cellStyle name="Separador de milhares 8 2 3" xfId="7732" xr:uid="{192B38BF-74AA-4101-A622-EE06CE5225D9}"/>
    <cellStyle name="Separador de milhares 8 2 3 2" xfId="19645" xr:uid="{15675326-8F84-4864-88CD-0A08F9FF62A1}"/>
    <cellStyle name="Separador de milhares 8 2 3 3" xfId="13514" xr:uid="{7ADE20B9-022B-4D49-A96D-E86C571B7F7B}"/>
    <cellStyle name="Separador de milhares 8 2 4" xfId="16826" xr:uid="{E2A0AF81-67BB-419C-8A98-4903D4FE5567}"/>
    <cellStyle name="Separador de milhares 8 2 5" xfId="10736" xr:uid="{98FBF292-EDB0-411D-97AA-D105135681CC}"/>
    <cellStyle name="Separador de milhares 8 3" xfId="16330" xr:uid="{4BCBC59E-5292-43B8-98EE-DCCCDC882DA9}"/>
    <cellStyle name="Separador de milhares 8 4" xfId="10259" xr:uid="{441CD156-AEDB-40B8-AD98-1D8543963D2E}"/>
    <cellStyle name="Separador de milhares 9" xfId="4058" xr:uid="{20584BC6-6933-4948-89C3-69253A574F64}"/>
    <cellStyle name="Separador de milhares 9 2" xfId="4914" xr:uid="{45DB40C3-FBF8-4880-8B38-ABC70160585E}"/>
    <cellStyle name="Separador de milhares 9 2 2" xfId="6324" xr:uid="{4D83034A-BA66-49FB-B9C4-83FE9A0C9DB2}"/>
    <cellStyle name="Separador de milhares 9 2 2 2" xfId="9143" xr:uid="{E8575231-125F-425D-9B76-6445799897F0}"/>
    <cellStyle name="Separador de milhares 9 2 2 2 2" xfId="21056" xr:uid="{E278CA6A-82D2-4246-98AF-54F163A0BDB5}"/>
    <cellStyle name="Separador de milhares 9 2 2 2 3" xfId="14904" xr:uid="{B03065E2-E299-41CF-9747-C8B072628305}"/>
    <cellStyle name="Separador de milhares 9 2 2 3" xfId="18237" xr:uid="{D0840E2D-2FBF-4F3D-9828-D8584C8528E0}"/>
    <cellStyle name="Separador de milhares 9 2 2 4" xfId="12126" xr:uid="{3ADC60C0-F04D-4543-8901-490AB5EB4910}"/>
    <cellStyle name="Separador de milhares 9 2 3" xfId="7733" xr:uid="{44A1A2D0-0604-4607-AFC8-6F0602C82F77}"/>
    <cellStyle name="Separador de milhares 9 2 3 2" xfId="19646" xr:uid="{638054A2-BCA9-454D-8ACF-D9127ABB72C7}"/>
    <cellStyle name="Separador de milhares 9 2 3 3" xfId="13515" xr:uid="{41D165E6-2E4B-4E32-94BD-29419B502A78}"/>
    <cellStyle name="Separador de milhares 9 2 4" xfId="16827" xr:uid="{8A62D728-6737-48E2-86CD-26152855756B}"/>
    <cellStyle name="Separador de milhares 9 2 5" xfId="10737" xr:uid="{36C81F3A-2596-4A68-B65A-14AAB4FF91FC}"/>
    <cellStyle name="Separador de milhares 9 3" xfId="16331" xr:uid="{B936B5AF-9D28-4D12-A338-8FF8C52881E2}"/>
    <cellStyle name="Separador de milhares 9 4" xfId="10260" xr:uid="{9076D05A-F0FE-470C-8330-1A55D27748FD}"/>
    <cellStyle name="Separador de milhares?M02 (2)_S04_3  Geração GANUN" xfId="4059" xr:uid="{DB8FCCC6-9A0C-419D-A123-E9932BA8A032}"/>
    <cellStyle name="Separador de milhares㯟M02 (2)_S04_3  Geração GANUN" xfId="4060" xr:uid="{EB6468B5-E783-46CF-8991-D1E9667A91B9}"/>
    <cellStyle name="Sheet Title" xfId="4061" xr:uid="{D4E055E8-516E-4541-9FA2-8681B3F4BEBC}"/>
    <cellStyle name="Só linha em cima" xfId="4062" xr:uid="{5C7DFD80-592F-4D13-8660-F438941BAEDB}"/>
    <cellStyle name="Só linha em cima 2" xfId="4063" xr:uid="{EB829061-C806-4075-822C-7273895F64E4}"/>
    <cellStyle name="Só linha em cima 2 2" xfId="4064" xr:uid="{EC538D20-EA00-4AFD-9B71-17354ACD5779}"/>
    <cellStyle name="ssubtitulo" xfId="4065" xr:uid="{85FA1FB3-1F17-42AD-8E83-59562F5DAC0F}"/>
    <cellStyle name="Standard format" xfId="4066" xr:uid="{A8AFE9B0-3D8C-4EE0-9248-1985A7A5F098}"/>
    <cellStyle name="Standard format 2" xfId="15548" xr:uid="{38991F97-FCF6-47F1-B7BF-728C85AFC27C}"/>
    <cellStyle name="Standard format 3" xfId="21942" xr:uid="{BF0BBFF8-D8DE-4C3B-A8C4-F8D7E62CB151}"/>
    <cellStyle name="Standard format 4" xfId="21926" xr:uid="{AB4B8E74-FB8A-49C0-92BD-0455C4EA74AB}"/>
    <cellStyle name="Standard format 5" xfId="15748" xr:uid="{05D81C64-97D1-43F2-8392-BD8B2205DEFD}"/>
    <cellStyle name="Standard_44" xfId="4067" xr:uid="{7FD3F885-033D-4322-8A7C-1172B380A6F5}"/>
    <cellStyle name="STYL0 - Estilo1" xfId="4068" xr:uid="{699CEDA2-13E9-4D83-9A41-E89827B5A378}"/>
    <cellStyle name="STYL1 - Estilo2" xfId="4069" xr:uid="{DFF564C1-71C4-402F-876E-65C0F7091936}"/>
    <cellStyle name="STYL2 - Estilo3" xfId="4070" xr:uid="{D08A795B-BB0C-4496-9E82-1A7E55DF95FF}"/>
    <cellStyle name="STYL3 - Estilo4" xfId="4071" xr:uid="{30D2AD90-1DB5-47BA-82BA-3E50F07E9851}"/>
    <cellStyle name="STYL4 - Estilo5" xfId="4072" xr:uid="{2B9E6DFE-8857-4732-AE62-48F4A01C85C4}"/>
    <cellStyle name="STYL5 - Estilo6" xfId="4073" xr:uid="{0412BA1A-0635-4E1D-8DEC-6ADCC1776818}"/>
    <cellStyle name="STYL6 - Estilo7" xfId="4074" xr:uid="{ACD44D7C-7261-46CF-8AEB-02E854CC115A}"/>
    <cellStyle name="STYL7 - Estilo8" xfId="4075" xr:uid="{E3CDD2B6-2295-48F8-9264-7535B545558F}"/>
    <cellStyle name="subtitulo" xfId="4076" xr:uid="{F9635EC1-F7EE-40E8-8A58-7ABF62804435}"/>
    <cellStyle name="Sub-Título" xfId="4077" xr:uid="{111AE0B1-C5E6-4F0E-A177-291304762957}"/>
    <cellStyle name="Subtítulo Tabela" xfId="4078" xr:uid="{A48C6396-8DDA-4DC7-9FF4-81C5BE7BA747}"/>
    <cellStyle name="subtitulo_Painel_de_controle_Band_v13_arvore" xfId="4079" xr:uid="{48599973-9463-4C74-8BD3-DBA2F15CA305}"/>
    <cellStyle name="TERMINAL" xfId="4080" xr:uid="{6657A7C5-4FFA-4314-B727-645F06082C39}"/>
    <cellStyle name="Texto Bold" xfId="4081" xr:uid="{64C09424-539B-47AF-ABE9-00590A27E309}"/>
    <cellStyle name="Texto Bold (linha em baixo)" xfId="4082" xr:uid="{B711CA2B-49C9-401E-B7D7-9E67801EE9A3}"/>
    <cellStyle name="Texto Bold 2" xfId="4083" xr:uid="{3A202F2A-3C4D-43BB-ADC5-914067A1E2A6}"/>
    <cellStyle name="Texto Bold 3" xfId="4084" xr:uid="{2898E7C7-39A1-4C7E-B51C-CB4F549891EF}"/>
    <cellStyle name="Texto Bold 4" xfId="4085" xr:uid="{53ECB176-1109-425C-8205-D6F52ED2A6EA}"/>
    <cellStyle name="Texto Bold 5" xfId="4086" xr:uid="{D04E8D96-0B86-4D07-BFB5-D7B2D94C041F}"/>
    <cellStyle name="Texto Bold 6" xfId="4087" xr:uid="{8A8E1284-1E95-451A-A813-6C9C7A30872A}"/>
    <cellStyle name="Texto Bold 7" xfId="4088" xr:uid="{AD0A7A03-E67F-4DDA-AA66-A00423CF4663}"/>
    <cellStyle name="Texto Bold 8" xfId="4089" xr:uid="{D95C9162-CA84-4214-8620-551BC5FC3131}"/>
    <cellStyle name="Texto Bold 9" xfId="4090" xr:uid="{B3FD6552-779F-4D81-BDF9-3D4ADF9F0D1E}"/>
    <cellStyle name="Texto de Aviso 10" xfId="4091" xr:uid="{CEEDE7C3-8202-420D-BC6E-761DBEF92E84}"/>
    <cellStyle name="Texto de Aviso 11" xfId="4092" xr:uid="{3C7E972A-4D46-445A-9C27-B89405D60C5D}"/>
    <cellStyle name="Texto de Aviso 12" xfId="4093" xr:uid="{5E29EB53-5570-412D-B98D-A7DDF954691B}"/>
    <cellStyle name="Texto de Aviso 13" xfId="4094" xr:uid="{8A374C2D-3FE1-407C-AF6D-3F8ED8693E00}"/>
    <cellStyle name="Texto de Aviso 14" xfId="4095" xr:uid="{6538BA2F-567A-4083-B668-2FACDC3DB38B}"/>
    <cellStyle name="Texto de Aviso 15" xfId="4096" xr:uid="{F858D536-B177-498A-8F02-BA5C5C60D477}"/>
    <cellStyle name="Texto de Aviso 16" xfId="4097" xr:uid="{4D7722C3-6453-41CC-8E49-70B4EA32F28A}"/>
    <cellStyle name="Texto de Aviso 2" xfId="4098" xr:uid="{E125317A-1586-41EF-8BAC-81DA7B803FF1}"/>
    <cellStyle name="Texto de Aviso 3" xfId="4099" xr:uid="{E678DF67-C58E-493D-AFD1-0CA8E05A938D}"/>
    <cellStyle name="Texto de Aviso 4" xfId="4100" xr:uid="{36C3B87A-28D2-4ABA-88F1-CE71F55C4D3D}"/>
    <cellStyle name="Texto de Aviso 5" xfId="4101" xr:uid="{D55E86EF-6E2C-42F0-8241-A6ADFD6F689F}"/>
    <cellStyle name="Texto de Aviso 6" xfId="4102" xr:uid="{7E4B1634-B000-4F03-A034-F782C09E6044}"/>
    <cellStyle name="Texto de Aviso 7" xfId="4103" xr:uid="{4A947AE2-133D-4C13-8E7C-920BB36C18B3}"/>
    <cellStyle name="Texto de Aviso 8" xfId="4104" xr:uid="{6DCD1121-7207-43A7-81AA-C62CD54662CB}"/>
    <cellStyle name="Texto de Aviso 9" xfId="4105" xr:uid="{1E5951BE-5513-46B8-AC35-A9A735A99711}"/>
    <cellStyle name="Texto Explicativo 10" xfId="4106" xr:uid="{8FF0782E-9390-403B-882F-00C82215030F}"/>
    <cellStyle name="Texto Explicativo 11" xfId="4107" xr:uid="{B35FA21B-DE28-44FD-A385-CFC43CFA5A06}"/>
    <cellStyle name="Texto Explicativo 12" xfId="4108" xr:uid="{CD7A8638-A8E2-4C1C-B351-3B0D2533F1E9}"/>
    <cellStyle name="Texto Explicativo 13" xfId="4109" xr:uid="{DCA49918-9CD4-4C0C-AF19-8320118F4B8D}"/>
    <cellStyle name="Texto Explicativo 14" xfId="4110" xr:uid="{5ADD2560-1F05-432A-BD53-FD12A7D8FBA7}"/>
    <cellStyle name="Texto Explicativo 15" xfId="4111" xr:uid="{1EF40097-D598-47C0-B2FC-E327DCD8FE8D}"/>
    <cellStyle name="Texto Explicativo 16" xfId="4112" xr:uid="{8EC753F1-B761-4726-A12D-05C0466EC6E2}"/>
    <cellStyle name="Texto Explicativo 2" xfId="4113" xr:uid="{4637F6A3-B7D6-4C9D-B815-4C0204957215}"/>
    <cellStyle name="Texto Explicativo 3" xfId="4114" xr:uid="{7772558D-2918-4BB3-87E7-BDC286FB6EF5}"/>
    <cellStyle name="Texto Explicativo 4" xfId="4115" xr:uid="{465C97E0-25BF-44B5-991E-2919C74F966F}"/>
    <cellStyle name="Texto Explicativo 5" xfId="4116" xr:uid="{9E74B5B1-8D78-4FD4-94E9-8F87B7600880}"/>
    <cellStyle name="Texto Explicativo 6" xfId="4117" xr:uid="{57C91365-959A-499E-891E-BF7A28B2ADD2}"/>
    <cellStyle name="Texto Explicativo 7" xfId="4118" xr:uid="{842CC753-BDE1-4024-B657-02E63ED4A140}"/>
    <cellStyle name="Texto Explicativo 8" xfId="4119" xr:uid="{B55C236B-35FE-47D8-AFF3-958F939DEC6E}"/>
    <cellStyle name="Texto Explicativo 9" xfId="4120" xr:uid="{4F1F8970-94A8-45C3-ACEE-CEDC23247531}"/>
    <cellStyle name="Texto Tabela" xfId="4121" xr:uid="{1A516E8D-4B86-4A2D-AE49-CF90E1EBBEE6}"/>
    <cellStyle name="Texto Tabela (linha em baixo)" xfId="4122" xr:uid="{5AB5DEA2-B50A-4F80-894C-00F0805B8764}"/>
    <cellStyle name="Texto Tabela 2" xfId="4123" xr:uid="{530AC8E1-FE4A-45EF-9A62-B344073E6FF4}"/>
    <cellStyle name="Texto Tabela 3" xfId="4124" xr:uid="{D88788A7-7BFC-4036-A093-1F9105BBCC7E}"/>
    <cellStyle name="Texto Tabela 4" xfId="4125" xr:uid="{F7A6D711-97B0-4CE3-AE0E-8C7AE3CEB412}"/>
    <cellStyle name="Texto Tabela 5" xfId="4126" xr:uid="{57BB4195-1DC2-4E07-A650-E30B7A0E3FB1}"/>
    <cellStyle name="Texto Tabela 6" xfId="4127" xr:uid="{1AAA21C8-709A-4598-9DB0-3FDE8C512BA6}"/>
    <cellStyle name="Texto Tabela 7" xfId="4128" xr:uid="{6918AEC0-49F2-4206-B66E-5FCDCF5E86DC}"/>
    <cellStyle name="Texto Tabela 8" xfId="4129" xr:uid="{0754A448-7ACD-422C-BE15-C12A056F29FB}"/>
    <cellStyle name="Texto Tabela 9" xfId="4130" xr:uid="{0A5BE69C-F086-462F-972C-EDBA7A094374}"/>
    <cellStyle name="Texto Tabela Gráficos" xfId="4131" xr:uid="{DB43DBE0-D60F-414B-933B-780FE60ACA36}"/>
    <cellStyle name="Texto Tabela Gráficos 2" xfId="4132" xr:uid="{04959172-874A-49CC-9F6D-E919B25760F1}"/>
    <cellStyle name="Texto Tabela Gráficos 3" xfId="4133" xr:uid="{D3619756-8404-42F0-9D7D-9BFDE362BAB4}"/>
    <cellStyle name="Texto Tabela Gráficos 4" xfId="4134" xr:uid="{DD2C21AC-BB2D-44F6-B192-980AC5B08A58}"/>
    <cellStyle name="Texto Tabela Gráficos 5" xfId="4135" xr:uid="{5433F9A9-4BB5-458A-8289-62A96503BBF0}"/>
    <cellStyle name="þ_x0011_ÌÇ$eý—&amp;Hýx_x0001_îÔÇ_x000b__x000f__x0001__x0001_" xfId="4136" xr:uid="{10D5C5EA-1BEA-44AA-B622-9CD05DFC87D0}"/>
    <cellStyle name="Title" xfId="4137" xr:uid="{EC1AC8C3-8E47-48B5-BF6B-0653753B78A7}"/>
    <cellStyle name="titulo" xfId="4138" xr:uid="{4097AF52-056D-42B2-A203-BA945C9676D8}"/>
    <cellStyle name="Título 1 10" xfId="4139" xr:uid="{74C53E6D-7149-4665-A779-A857E32F07AC}"/>
    <cellStyle name="Título 1 11" xfId="4140" xr:uid="{9E0729DB-F4F5-4F96-A120-B584B2A259E4}"/>
    <cellStyle name="Título 1 12" xfId="4141" xr:uid="{C9951F9D-59BF-477D-9594-CC259C5A35ED}"/>
    <cellStyle name="Título 1 13" xfId="4142" xr:uid="{7C3A0032-849A-48C1-A6C5-3398E0E8FD9A}"/>
    <cellStyle name="Título 1 14" xfId="4143" xr:uid="{E0F4F6B9-108F-4DF6-833B-B5D4F5D9E97D}"/>
    <cellStyle name="Título 1 15" xfId="4144" xr:uid="{EE60803B-B15B-410C-B7B5-B8D1AC71339A}"/>
    <cellStyle name="Título 1 16" xfId="4145" xr:uid="{6155A8CC-DD70-4D49-918B-B2415BFF3F2A}"/>
    <cellStyle name="Título 1 2" xfId="4146" xr:uid="{74275539-0443-4BB3-B546-CE8E03EE7B60}"/>
    <cellStyle name="Título 1 3" xfId="4147" xr:uid="{331BEF73-5A74-4FA2-87B2-7A1EC0487A4A}"/>
    <cellStyle name="Título 1 4" xfId="4148" xr:uid="{6D7E614C-FE6E-4B8B-A53B-5B6353BBB484}"/>
    <cellStyle name="Título 1 5" xfId="4149" xr:uid="{8E1D850F-BFA2-4AC6-86A0-3DD9C9354980}"/>
    <cellStyle name="Título 1 6" xfId="4150" xr:uid="{4399EA2F-8FFE-472C-8016-B3DC422AEF89}"/>
    <cellStyle name="Título 1 7" xfId="4151" xr:uid="{81F4BEE0-9F79-4F1D-B97D-61F28313601C}"/>
    <cellStyle name="Título 1 8" xfId="4152" xr:uid="{F7B65595-365A-40FC-9412-12936C5ADFD5}"/>
    <cellStyle name="Título 1 9" xfId="4153" xr:uid="{A08A28FD-5756-4467-8557-682C4288D9DD}"/>
    <cellStyle name="titulo 10" xfId="15722" xr:uid="{57EA9DA3-2BC5-489C-9DDC-6DF6275D3E14}"/>
    <cellStyle name="Título 10" xfId="4154" xr:uid="{7AD452C3-7172-4B44-8D5A-E6C375AC76D1}"/>
    <cellStyle name="titulo 11" xfId="22077" xr:uid="{89F6A464-B1F7-4E09-9707-F5EA3C597FAA}"/>
    <cellStyle name="Título 11" xfId="4155" xr:uid="{36836C55-8C1A-424B-875E-99D2D55C46C2}"/>
    <cellStyle name="titulo 12" xfId="22162" xr:uid="{0D9A2AB1-8D3A-498C-8B79-EACB32DB75DE}"/>
    <cellStyle name="Título 12" xfId="4156" xr:uid="{F73E829C-2D4E-490B-B0A9-60AF845A025F}"/>
    <cellStyle name="titulo 13" xfId="15695" xr:uid="{81AC8FAE-516B-4A19-A492-E9A7B2F673D3}"/>
    <cellStyle name="Título 13" xfId="4157" xr:uid="{25C32010-25CE-4C32-8DDE-CACF34FFC429}"/>
    <cellStyle name="titulo 14" xfId="22009" xr:uid="{706ADBA9-B351-479F-BDEA-34A7A8FA0CDD}"/>
    <cellStyle name="Título 14" xfId="4158" xr:uid="{1F7213CC-E4E2-4AD6-A5F2-5B1D66146290}"/>
    <cellStyle name="titulo 15" xfId="22324" xr:uid="{8A8841CA-E7A9-40C6-9615-AB79252C1DD3}"/>
    <cellStyle name="Título 15" xfId="4159" xr:uid="{C6191BEE-3498-4056-92EB-90DB357A19BF}"/>
    <cellStyle name="titulo 16" xfId="22197" xr:uid="{DDB34A76-A741-4216-96B4-9B6D0B551315}"/>
    <cellStyle name="Título 16" xfId="4160" xr:uid="{5B81DE4A-9E0D-4526-8D57-9727B08DAA5B}"/>
    <cellStyle name="titulo 17" xfId="22323" xr:uid="{57B9D2FE-CB89-417D-BE13-538FBBCAE0D3}"/>
    <cellStyle name="Título 17" xfId="4161" xr:uid="{E8399881-322C-4A07-8E4B-833B72A496F9}"/>
    <cellStyle name="titulo 18" xfId="22227" xr:uid="{FCE8BCD8-0A06-437F-8B43-E71B2127D0B3}"/>
    <cellStyle name="Título 18" xfId="4162" xr:uid="{0779A2BB-4765-4BC7-B197-1D0EC58FB5C2}"/>
    <cellStyle name="titulo 19" xfId="22039" xr:uid="{F4016A86-8366-4DBF-8273-07FD56918D09}"/>
    <cellStyle name="Título 19" xfId="4163" xr:uid="{984849CF-7732-466D-AD20-254418DF93E3}"/>
    <cellStyle name="titulo 2" xfId="21726" xr:uid="{7878FA96-C590-4F28-A6F0-A02F90A588F6}"/>
    <cellStyle name="Título 2 10" xfId="4164" xr:uid="{23E1E3C4-F9AD-497E-A8FB-AF54D4BA6CE8}"/>
    <cellStyle name="Título 2 11" xfId="4165" xr:uid="{62E701CA-C6EF-43F8-8FC2-E1A2EB615B8B}"/>
    <cellStyle name="Título 2 12" xfId="4166" xr:uid="{5D459D30-A515-4D7A-BF8F-ED4435167FAC}"/>
    <cellStyle name="Título 2 13" xfId="4167" xr:uid="{BD64FCA9-03B5-47EB-B723-1CFEFB92D242}"/>
    <cellStyle name="Título 2 14" xfId="4168" xr:uid="{AA188F93-3A76-4B76-9E82-FD50825B45A5}"/>
    <cellStyle name="Título 2 15" xfId="4169" xr:uid="{73AC9DE6-2BF2-49C1-9403-2495B4941A12}"/>
    <cellStyle name="Título 2 16" xfId="4170" xr:uid="{ED808EE3-3CDA-4D36-B826-F73AF3AB36F2}"/>
    <cellStyle name="Título 2 2" xfId="4171" xr:uid="{97A6F44F-251B-4185-B7A6-9955ED42ABF0}"/>
    <cellStyle name="Título 2 3" xfId="4172" xr:uid="{7C739961-8716-4327-8CD8-A4B2EE2467B4}"/>
    <cellStyle name="Título 2 4" xfId="4173" xr:uid="{076BC550-E462-40F9-ADAB-E696002565D7}"/>
    <cellStyle name="Título 2 5" xfId="4174" xr:uid="{096875DC-FDA2-425B-BE03-15A9DD63ECE8}"/>
    <cellStyle name="Título 2 6" xfId="4175" xr:uid="{D019B92B-FB6E-4798-A4F7-2B4B292D94C1}"/>
    <cellStyle name="Título 2 7" xfId="4176" xr:uid="{6637EF62-EF48-4B46-8B69-A26684C4E6A5}"/>
    <cellStyle name="Título 2 8" xfId="4177" xr:uid="{4F618B4D-7B90-44F4-BA26-B908C23DBAE5}"/>
    <cellStyle name="Título 2 9" xfId="4178" xr:uid="{46D61BFE-83A1-429B-9E83-39585F9A4A63}"/>
    <cellStyle name="titulo 20" xfId="21887" xr:uid="{D371D9B0-4125-47E6-849B-F2827F01C48E}"/>
    <cellStyle name="titulo 21" xfId="22322" xr:uid="{867BB135-EC90-4A49-B8A1-A50AF94C39BE}"/>
    <cellStyle name="titulo 22" xfId="22272" xr:uid="{B166BA55-6D8B-426A-89DB-A59557E5F671}"/>
    <cellStyle name="titulo 23" xfId="21901" xr:uid="{2BDDAADA-5D4D-4DF8-A0F2-0378344BF089}"/>
    <cellStyle name="titulo 24" xfId="22153" xr:uid="{7EB49030-5643-493D-9B15-8A2EAA325F82}"/>
    <cellStyle name="titulo 25" xfId="15622" xr:uid="{736AE903-33DA-4BE3-B3BC-0B8A79C215C6}"/>
    <cellStyle name="titulo 26" xfId="15547" xr:uid="{393B209C-F6FD-4307-86AD-BE9D2E083112}"/>
    <cellStyle name="titulo 27" xfId="22211" xr:uid="{E66D3955-245A-4269-B195-ABB8661A1A85}"/>
    <cellStyle name="titulo 28" xfId="15816" xr:uid="{ABD625BB-1C1D-4939-8917-6D0558525F5A}"/>
    <cellStyle name="titulo 29" xfId="21953" xr:uid="{19FD2A43-3C07-4199-BAC3-0145BC578E90}"/>
    <cellStyle name="titulo 3" xfId="22182" xr:uid="{157D9140-9A9D-4987-A2B9-06A2C6C25985}"/>
    <cellStyle name="Título 3 10" xfId="4179" xr:uid="{80ADBB68-D954-4490-B919-BE129D135F92}"/>
    <cellStyle name="Título 3 10 2" xfId="4180" xr:uid="{4A97B7BC-7F6B-40E5-B08E-E2ACFCA84750}"/>
    <cellStyle name="Título 3 10 3" xfId="4181" xr:uid="{B617AC81-2C5F-4F05-B04D-FE2230062A36}"/>
    <cellStyle name="Título 3 10 4" xfId="4182" xr:uid="{FDF92AA1-D80C-4420-BE47-BC48990270A0}"/>
    <cellStyle name="Título 3 10 5" xfId="4183" xr:uid="{8D27E000-7A89-4E78-95FE-133013C647B8}"/>
    <cellStyle name="Título 3 10 6" xfId="4184" xr:uid="{6C103745-F35E-4D07-82DB-65F286439B1F}"/>
    <cellStyle name="Título 3 11" xfId="4185" xr:uid="{3D12C89A-B4D4-4CF6-A0AB-1FC516E4318B}"/>
    <cellStyle name="Título 3 11 2" xfId="4186" xr:uid="{B2682FCA-7C53-4BBD-AE52-AA5FA157B82D}"/>
    <cellStyle name="Título 3 11 3" xfId="4187" xr:uid="{8F94BE51-8F5D-40B1-BBF5-9750A342CC50}"/>
    <cellStyle name="Título 3 11 4" xfId="4188" xr:uid="{BC5489E5-9767-40DD-9DF4-C9D4A98D9D6C}"/>
    <cellStyle name="Título 3 11 5" xfId="4189" xr:uid="{E080814D-CC44-46C7-976E-F890D4C0C127}"/>
    <cellStyle name="Título 3 11 6" xfId="4190" xr:uid="{61C5F892-8CAB-44FF-A107-A13F6D7A8233}"/>
    <cellStyle name="Título 3 12" xfId="4191" xr:uid="{9334FBB8-53EA-49A9-A695-4845A8DBA897}"/>
    <cellStyle name="Título 3 12 2" xfId="4192" xr:uid="{26D3A537-1FBE-45ED-8263-36B9E8453613}"/>
    <cellStyle name="Título 3 12 3" xfId="4193" xr:uid="{0F04F63E-37F7-498F-B9B6-2DE6FAB9D997}"/>
    <cellStyle name="Título 3 12 4" xfId="4194" xr:uid="{8011D11A-089C-4BB1-A247-DEA7F7ADBEAB}"/>
    <cellStyle name="Título 3 12 5" xfId="4195" xr:uid="{7496FC24-D188-4AE1-A0F9-CD7C55C92F72}"/>
    <cellStyle name="Título 3 12 6" xfId="4196" xr:uid="{F4983E9B-3B34-424D-9CCF-9A1066BD85B4}"/>
    <cellStyle name="Título 3 13" xfId="4197" xr:uid="{9E85A198-552E-439B-BD0A-66220A086457}"/>
    <cellStyle name="Título 3 13 2" xfId="4198" xr:uid="{40ABF981-6B02-4866-8375-6EA2188883A6}"/>
    <cellStyle name="Título 3 13 3" xfId="4199" xr:uid="{6EE90385-63CD-4AC9-AA19-691C99FE4E2D}"/>
    <cellStyle name="Título 3 13 4" xfId="4200" xr:uid="{7C637B49-BBDE-4B28-8D47-B7023AAE89E5}"/>
    <cellStyle name="Título 3 13 5" xfId="4201" xr:uid="{AA0D2268-B9A6-4D9C-8591-04AB183A2DBD}"/>
    <cellStyle name="Título 3 13 6" xfId="4202" xr:uid="{4CA35CD3-2530-41E1-BA2C-22F45FA5615C}"/>
    <cellStyle name="Título 3 14" xfId="4203" xr:uid="{A4AE2C75-A0FF-4E0D-9311-75F526560480}"/>
    <cellStyle name="Título 3 14 2" xfId="4204" xr:uid="{67B72024-3DF9-4351-9A96-92DF798B8828}"/>
    <cellStyle name="Título 3 14 3" xfId="4205" xr:uid="{E254D66E-9BA0-4BFE-9B7E-D242607DDECA}"/>
    <cellStyle name="Título 3 14 4" xfId="4206" xr:uid="{B465AE1E-7DD8-438F-A5E6-0863206EE816}"/>
    <cellStyle name="Título 3 14 5" xfId="4207" xr:uid="{DA159027-90D5-4547-A4F1-26A9340ED6A2}"/>
    <cellStyle name="Título 3 14 6" xfId="4208" xr:uid="{1FCBC4CE-E295-46EF-BD7E-D72463EA841E}"/>
    <cellStyle name="Título 3 15" xfId="4209" xr:uid="{B84BA3A0-4BFA-44AF-B22F-4D830DBA94AF}"/>
    <cellStyle name="Título 3 15 2" xfId="4210" xr:uid="{E8E69C35-79FE-4CA0-B26A-553156FC1127}"/>
    <cellStyle name="Título 3 15 3" xfId="4211" xr:uid="{9C8E6F08-1EB7-489D-8461-664975A690DD}"/>
    <cellStyle name="Título 3 15 4" xfId="4212" xr:uid="{C9C3E056-E286-4E23-908D-291DE160A677}"/>
    <cellStyle name="Título 3 15 5" xfId="4213" xr:uid="{1CC88BF2-C74F-4AB8-81B4-D8F5D6C995A6}"/>
    <cellStyle name="Título 3 15 6" xfId="4214" xr:uid="{60F91D73-6A4D-41D9-8CE1-73645B00290A}"/>
    <cellStyle name="Título 3 16" xfId="4215" xr:uid="{9A33D764-2716-4D0F-83D3-1F68876A94F0}"/>
    <cellStyle name="Título 3 16 2" xfId="4216" xr:uid="{83419E6B-F40C-4376-B2C4-12BA236DED63}"/>
    <cellStyle name="Título 3 16 3" xfId="4217" xr:uid="{3903CC6E-4F31-4BAB-8D9A-E4B168E6A1E1}"/>
    <cellStyle name="Título 3 16 4" xfId="4218" xr:uid="{31ACFAC7-8F86-457F-95B2-973E2196D400}"/>
    <cellStyle name="Título 3 16 5" xfId="4219" xr:uid="{2CF2E8B8-AD30-4947-9D96-D77F44D3088B}"/>
    <cellStyle name="Título 3 16 6" xfId="4220" xr:uid="{54842692-576B-496D-A571-863D30330C91}"/>
    <cellStyle name="Título 3 2" xfId="4221" xr:uid="{6FCDF839-6C7A-42C9-8645-92276A94AD5F}"/>
    <cellStyle name="Título 3 2 2" xfId="4222" xr:uid="{1321E3F9-0632-42DE-979A-875793BD9305}"/>
    <cellStyle name="Título 3 2 3" xfId="4223" xr:uid="{CA55D010-4A6C-4B6C-9C57-CE117793688F}"/>
    <cellStyle name="Título 3 2 4" xfId="4224" xr:uid="{E1ACE5EE-00EE-4691-A12C-A2CE14558252}"/>
    <cellStyle name="Título 3 2 5" xfId="4225" xr:uid="{AB85B3DD-9F97-4D61-859B-DE7254736002}"/>
    <cellStyle name="Título 3 2 6" xfId="4226" xr:uid="{8C302D0A-2943-4655-9FFD-2133D0BBE914}"/>
    <cellStyle name="Título 3 3" xfId="4227" xr:uid="{EB782B40-ED67-4DF5-847E-A5B122E999E1}"/>
    <cellStyle name="Título 3 3 2" xfId="4228" xr:uid="{5CEA5067-59CE-4B38-A7CF-538C29A441F3}"/>
    <cellStyle name="Título 3 3 3" xfId="4229" xr:uid="{425453C7-11C9-45AF-96BE-9E17ABFDCF45}"/>
    <cellStyle name="Título 3 3 4" xfId="4230" xr:uid="{3D4E443A-1825-4DD6-B337-6A5B78166DF5}"/>
    <cellStyle name="Título 3 3 5" xfId="4231" xr:uid="{41F013F4-BED4-461B-AC81-BEB52A4F45CF}"/>
    <cellStyle name="Título 3 3 6" xfId="4232" xr:uid="{107CB628-DF00-4060-B7CF-00F00D808FE0}"/>
    <cellStyle name="Título 3 4" xfId="4233" xr:uid="{8A599DFF-39A2-4C83-872E-4967BABD1CC1}"/>
    <cellStyle name="Título 3 4 2" xfId="4234" xr:uid="{A93EFD70-58A1-4673-8A98-59E7609D2A2C}"/>
    <cellStyle name="Título 3 4 3" xfId="4235" xr:uid="{0AB154C6-FEB1-4912-B3AA-FC06A2D7F127}"/>
    <cellStyle name="Título 3 4 4" xfId="4236" xr:uid="{B96912EF-833A-4F54-9915-48AC2568BFA8}"/>
    <cellStyle name="Título 3 4 5" xfId="4237" xr:uid="{21D0004F-EF0A-4FB2-9201-1BF6B1926DF2}"/>
    <cellStyle name="Título 3 4 6" xfId="4238" xr:uid="{80EDA6BF-7676-417D-BF71-AA13315BA0BC}"/>
    <cellStyle name="Título 3 5" xfId="4239" xr:uid="{5955A884-7AF5-4F23-B33F-0A58E6ACE38C}"/>
    <cellStyle name="Título 3 5 2" xfId="4240" xr:uid="{54CF9461-9FF9-4AB9-8CD1-EE6380375596}"/>
    <cellStyle name="Título 3 5 3" xfId="4241" xr:uid="{0EDA2CF5-341F-4351-9392-EC1E2B5C86EE}"/>
    <cellStyle name="Título 3 5 4" xfId="4242" xr:uid="{6AA556E6-D23F-450F-A441-117CFA948990}"/>
    <cellStyle name="Título 3 5 5" xfId="4243" xr:uid="{4E90CD1B-D5C9-44B0-8CF3-D2299F31FC6A}"/>
    <cellStyle name="Título 3 5 6" xfId="4244" xr:uid="{CEF486B2-D6E5-47A8-93D5-21B7130DDB25}"/>
    <cellStyle name="Título 3 6" xfId="4245" xr:uid="{7CD95543-47B4-453F-BC55-55FA4F6AD25F}"/>
    <cellStyle name="Título 3 6 2" xfId="4246" xr:uid="{F7CE0794-1E10-430B-8A41-773C0BECC0BE}"/>
    <cellStyle name="Título 3 6 3" xfId="4247" xr:uid="{ACAB065C-3110-48A6-8F3D-924477BBF30C}"/>
    <cellStyle name="Título 3 6 4" xfId="4248" xr:uid="{154B8400-A2F1-4C0F-A7B5-0D7EA886743B}"/>
    <cellStyle name="Título 3 6 5" xfId="4249" xr:uid="{1F81204F-7D33-4F56-B37A-D42D61529CE7}"/>
    <cellStyle name="Título 3 6 6" xfId="4250" xr:uid="{29E9A31F-0765-4E02-948E-A0541EA19967}"/>
    <cellStyle name="Título 3 7" xfId="4251" xr:uid="{5670C3E2-4EED-4EEE-93BE-AC59617F5698}"/>
    <cellStyle name="Título 3 7 2" xfId="4252" xr:uid="{DE9CCF67-80CE-4655-889A-2F772A46A9B2}"/>
    <cellStyle name="Título 3 7 3" xfId="4253" xr:uid="{5CC5287F-491B-42B8-B79D-2E714F896D5C}"/>
    <cellStyle name="Título 3 7 4" xfId="4254" xr:uid="{43F2620F-8F0C-4B76-BF59-374D3BC007DB}"/>
    <cellStyle name="Título 3 7 5" xfId="4255" xr:uid="{C147CBBE-16D5-46BE-9DB5-7B2DEB54B6EF}"/>
    <cellStyle name="Título 3 7 6" xfId="4256" xr:uid="{130371F2-12D5-4564-A8DB-6739D003B37C}"/>
    <cellStyle name="Título 3 8" xfId="4257" xr:uid="{1A064916-0321-4EBF-ABAD-B5E9D288987B}"/>
    <cellStyle name="Título 3 8 2" xfId="4258" xr:uid="{AA021854-889A-4ECA-8A88-700CF1EE6753}"/>
    <cellStyle name="Título 3 8 3" xfId="4259" xr:uid="{84CF925D-237F-47C8-B46C-4A79D5D8A03D}"/>
    <cellStyle name="Título 3 8 4" xfId="4260" xr:uid="{5C6124BB-E34D-4EA1-8ECA-357803095AAE}"/>
    <cellStyle name="Título 3 8 5" xfId="4261" xr:uid="{14A52C66-A334-4F12-BB3D-B1BEEE693C3B}"/>
    <cellStyle name="Título 3 8 6" xfId="4262" xr:uid="{3E923CC8-6553-46D7-B3D8-4628B0544568}"/>
    <cellStyle name="Título 3 9" xfId="4263" xr:uid="{9A056CA4-57C3-4DB1-B053-CE89CB47C59D}"/>
    <cellStyle name="Título 3 9 2" xfId="4264" xr:uid="{3C37D7A5-0CA1-4600-987E-72041A2519E1}"/>
    <cellStyle name="Título 3 9 3" xfId="4265" xr:uid="{73E7B307-3057-4A52-AF14-3B883F6FC124}"/>
    <cellStyle name="Título 3 9 4" xfId="4266" xr:uid="{54B1CE3B-A7DA-42D5-8FCF-C2EB75467333}"/>
    <cellStyle name="Título 3 9 5" xfId="4267" xr:uid="{0C1FDDE2-49D5-4A1B-9450-27AD63F02E7E}"/>
    <cellStyle name="Título 3 9 6" xfId="4268" xr:uid="{05361160-44C4-40A9-B863-D884DAE79155}"/>
    <cellStyle name="titulo 30" xfId="16339" xr:uid="{A7961D16-1420-445C-818B-396F7716AE75}"/>
    <cellStyle name="titulo 31" xfId="15554" xr:uid="{2A02D85E-D197-4D8E-B371-2E95082C0BE4}"/>
    <cellStyle name="titulo 4" xfId="16334" xr:uid="{0F3D5ACC-92A1-439A-B087-B0C7FE3A9887}"/>
    <cellStyle name="Título 4 10" xfId="4269" xr:uid="{B5CC3B07-796C-4705-87EA-830B474B4464}"/>
    <cellStyle name="Título 4 11" xfId="4270" xr:uid="{93BE2673-7C09-4B64-BD8A-E154138EF112}"/>
    <cellStyle name="Título 4 12" xfId="4271" xr:uid="{C8CE7A5B-4A7E-4CCE-B58A-63611C845B7A}"/>
    <cellStyle name="Título 4 13" xfId="4272" xr:uid="{0237CDC6-AD80-466C-9118-CAE7484670C2}"/>
    <cellStyle name="Título 4 14" xfId="4273" xr:uid="{6A171543-1D24-4C9C-869C-35633EC3E477}"/>
    <cellStyle name="Título 4 15" xfId="4274" xr:uid="{AC92A3CD-C3FD-4656-94F1-F2EFD49AC6D7}"/>
    <cellStyle name="Título 4 16" xfId="4275" xr:uid="{329B486D-9B30-4409-B66C-43FF88504305}"/>
    <cellStyle name="Título 4 2" xfId="4276" xr:uid="{AA067613-2C43-4F2D-A479-FB43AFFF4E54}"/>
    <cellStyle name="Título 4 3" xfId="4277" xr:uid="{12BE7A09-4441-4A37-A3DF-D0C1705FFE21}"/>
    <cellStyle name="Título 4 4" xfId="4278" xr:uid="{20F6608B-11CB-45A9-BE5A-DD8C648B119A}"/>
    <cellStyle name="Título 4 5" xfId="4279" xr:uid="{BAE38F17-7D4E-4FC6-88F8-39D16D9C463B}"/>
    <cellStyle name="Título 4 6" xfId="4280" xr:uid="{1CD91F90-1C31-4720-AB26-A63F6BE8F334}"/>
    <cellStyle name="Título 4 7" xfId="4281" xr:uid="{F490C3FE-4FE5-4DD7-9535-4A941B81A5AD}"/>
    <cellStyle name="Título 4 8" xfId="4282" xr:uid="{06FEBCFC-684E-407C-A55D-CE1916827C08}"/>
    <cellStyle name="Título 4 9" xfId="4283" xr:uid="{C90F6FA9-FC5E-4BF5-8943-5766841EFCB9}"/>
    <cellStyle name="titulo 5" xfId="15541" xr:uid="{42B8F59A-E486-4F30-840D-70462CB24606}"/>
    <cellStyle name="Título 5" xfId="4284" xr:uid="{504FF3AE-1D7F-4565-B17B-4C007ACE0826}"/>
    <cellStyle name="titulo 6" xfId="22173" xr:uid="{E29356DB-1E8E-4B52-AC30-D840296304A6}"/>
    <cellStyle name="Título 6" xfId="4285" xr:uid="{41C9378D-B12F-4921-BFF6-34891677C701}"/>
    <cellStyle name="titulo 7" xfId="21903" xr:uid="{6AB95C66-8A99-4A21-A171-97B6EDB0310B}"/>
    <cellStyle name="Título 7" xfId="4286" xr:uid="{C0BE09E8-9B97-4CD2-A3B8-20C884E116FD}"/>
    <cellStyle name="titulo 8" xfId="15631" xr:uid="{624B143D-D79F-4D83-897D-C2C7CC984F54}"/>
    <cellStyle name="Título 8" xfId="4287" xr:uid="{EA83BCF7-02B4-4F94-8F67-1DE870F08880}"/>
    <cellStyle name="titulo 9" xfId="21909" xr:uid="{8B401E67-9505-4B78-9195-0ABEEEEA1EC4}"/>
    <cellStyle name="Título 9" xfId="4288" xr:uid="{603A1D82-11A2-4A16-9427-13C1FE50D3BA}"/>
    <cellStyle name="Título Página" xfId="4289" xr:uid="{159DD2B5-758F-4683-9F92-DC3257A1AC18}"/>
    <cellStyle name="Título Tabela (azul)" xfId="4290" xr:uid="{269F1A5E-3EF8-48C7-8B1E-BB2A46E12CB3}"/>
    <cellStyle name="Título Tabela com traço" xfId="4291" xr:uid="{645702AB-691C-40B2-9661-258BEED54D73}"/>
    <cellStyle name="titulo_Alimentacao Dados" xfId="4292" xr:uid="{CCAEDA27-9284-4D32-AD73-05D11D639C22}"/>
    <cellStyle name="Titulo1" xfId="4293" xr:uid="{2EAEBF44-C9B3-4F95-BDA1-5CE90854F78F}"/>
    <cellStyle name="Titulo2" xfId="4294" xr:uid="{F357AF94-1841-4A4D-9C63-4A203F3BB73E}"/>
    <cellStyle name="titulomov" xfId="4295" xr:uid="{B70720B1-BE2A-48DB-8885-1E7AB45B068C}"/>
    <cellStyle name="Todos" xfId="4296" xr:uid="{9450E9C8-AC42-4A6A-81CD-5373A99D4C30}"/>
    <cellStyle name="Total 10" xfId="4297" xr:uid="{F0997A3C-A922-4AD6-BFC2-E184A456FEDA}"/>
    <cellStyle name="Total 10 2" xfId="4298" xr:uid="{8CC62898-AA92-404A-9CD5-3687678FB9C2}"/>
    <cellStyle name="Total 10 2 2" xfId="21753" xr:uid="{5DA41AC8-50D7-46DA-A324-59A14426B60F}"/>
    <cellStyle name="Total 10 2 3" xfId="15820" xr:uid="{7F30A1D1-A035-40FD-A936-5B38FD49474F}"/>
    <cellStyle name="Total 10 2 4" xfId="15703" xr:uid="{69627780-0155-4E5D-B73B-C22E9232EBD1}"/>
    <cellStyle name="Total 10 2 5" xfId="15831" xr:uid="{6AD83899-8704-4D68-935A-8D617A2CD66F}"/>
    <cellStyle name="Total 10 3" xfId="4299" xr:uid="{B1C3831F-2A17-4179-A36F-E975EB067A71}"/>
    <cellStyle name="Total 10 3 2" xfId="21754" xr:uid="{9BE7A905-1582-4926-9353-548C83449940}"/>
    <cellStyle name="Total 10 3 3" xfId="22029" xr:uid="{7011CD95-0E96-4F30-B00A-37FA9B531F98}"/>
    <cellStyle name="Total 10 3 4" xfId="22180" xr:uid="{1813FEDA-ABD5-4605-A76A-444318F607FC}"/>
    <cellStyle name="Total 10 3 5" xfId="15617" xr:uid="{F1128B57-8590-4D22-8571-744E6B657D28}"/>
    <cellStyle name="Total 10 4" xfId="21752" xr:uid="{15056850-61F8-44A6-A492-9E4A881BDAD6}"/>
    <cellStyle name="Total 10 5" xfId="15676" xr:uid="{B820050B-976F-46C8-8AAE-B9A3BAC5F54D}"/>
    <cellStyle name="Total 10 6" xfId="22106" xr:uid="{CE991853-480B-4006-8115-1D551D2FA887}"/>
    <cellStyle name="Total 10 7" xfId="22078" xr:uid="{C7696E6F-1BF7-4A17-ADC4-A6CA0A90B735}"/>
    <cellStyle name="Total 11" xfId="4300" xr:uid="{8698D1FD-1FF0-407B-B9FF-BD88983027CE}"/>
    <cellStyle name="Total 11 2" xfId="4301" xr:uid="{563668C0-C566-4997-BE37-B093087F913F}"/>
    <cellStyle name="Total 11 2 2" xfId="21756" xr:uid="{00B3F200-F7A5-4C5D-AC35-92FF172987EF}"/>
    <cellStyle name="Total 11 2 3" xfId="22214" xr:uid="{678198DA-665E-4BBC-8BCE-D9ABCC4611CE}"/>
    <cellStyle name="Total 11 2 4" xfId="21983" xr:uid="{FE538BF7-091D-44ED-9AF9-98BA496B0CBE}"/>
    <cellStyle name="Total 11 2 5" xfId="21916" xr:uid="{B8A24AB7-5F8C-4E43-9855-D26AEB8D0B2E}"/>
    <cellStyle name="Total 11 3" xfId="4302" xr:uid="{61135B80-C3C8-4A79-A3B3-911570E726FE}"/>
    <cellStyle name="Total 11 3 2" xfId="21757" xr:uid="{F694933C-8306-4AFF-BE88-A718AA08718B}"/>
    <cellStyle name="Total 11 3 3" xfId="21882" xr:uid="{C94496B0-8A2C-451D-956C-7845A63D47D6}"/>
    <cellStyle name="Total 11 3 4" xfId="22241" xr:uid="{0EF65DB4-2996-4173-890E-D3587D9CDFC7}"/>
    <cellStyle name="Total 11 3 5" xfId="22127" xr:uid="{8E0C7629-78AB-44C0-B97D-28CE885248EB}"/>
    <cellStyle name="Total 11 4" xfId="21755" xr:uid="{810A53E2-6FD2-4FFB-8404-C418B49AE468}"/>
    <cellStyle name="Total 11 5" xfId="15802" xr:uid="{ED36F4C4-54AA-437C-BD87-1875F4025570}"/>
    <cellStyle name="Total 11 6" xfId="22304" xr:uid="{EC164ACF-4130-40EC-96A3-AAB56625991B}"/>
    <cellStyle name="Total 11 7" xfId="22135" xr:uid="{674E1BDF-6DFD-4CB8-AF83-3633E97BB1E1}"/>
    <cellStyle name="Total 12" xfId="4303" xr:uid="{AAFE0150-4ED8-4833-A949-BD9252B73416}"/>
    <cellStyle name="Total 12 2" xfId="4304" xr:uid="{FE7289FB-D6C7-4250-8757-38D8D3F78408}"/>
    <cellStyle name="Total 12 2 2" xfId="21759" xr:uid="{CC07B799-83F3-4BE0-BB2E-29CB3A08ABE4}"/>
    <cellStyle name="Total 12 2 3" xfId="15746" xr:uid="{9685F902-989A-4474-98F4-A312231B1614}"/>
    <cellStyle name="Total 12 2 4" xfId="22224" xr:uid="{57D820AC-095E-4A07-85D0-32CEF17FBD1B}"/>
    <cellStyle name="Total 12 2 5" xfId="22024" xr:uid="{1514DBE8-CD32-40A7-B1A8-AE1742D34BFD}"/>
    <cellStyle name="Total 12 3" xfId="4305" xr:uid="{583EC0B1-E682-4DD9-A6AD-D1949AB628D7}"/>
    <cellStyle name="Total 12 3 2" xfId="21760" xr:uid="{5B693EA9-AE7F-4582-8437-D7CB1E649188}"/>
    <cellStyle name="Total 12 3 3" xfId="21990" xr:uid="{B367A29E-E011-40A3-89F2-0B40AF36B006}"/>
    <cellStyle name="Total 12 3 4" xfId="22081" xr:uid="{F585B48A-B11B-4051-B817-B70050FB7D3A}"/>
    <cellStyle name="Total 12 3 5" xfId="15775" xr:uid="{97690454-0C8D-4E56-A4B3-F3A649FBB7C5}"/>
    <cellStyle name="Total 12 4" xfId="21758" xr:uid="{5DD3FB2B-05B5-4C24-A8FB-FCA6446E314F}"/>
    <cellStyle name="Total 12 5" xfId="22088" xr:uid="{49897AC5-32BA-4182-BF44-D2FE0ABE00F6}"/>
    <cellStyle name="Total 12 6" xfId="21952" xr:uid="{2AB37272-FD18-44B9-8D69-B54A8E4EC02D}"/>
    <cellStyle name="Total 12 7" xfId="22331" xr:uid="{E53ED489-08DF-4285-B9D7-81462EAB0222}"/>
    <cellStyle name="Total 13" xfId="4306" xr:uid="{9223E4A3-40ED-43DF-81B8-578892F9A461}"/>
    <cellStyle name="Total 13 2" xfId="4307" xr:uid="{B334A22F-6476-4750-BE06-333338AE8E52}"/>
    <cellStyle name="Total 13 2 2" xfId="21762" xr:uid="{388ED8DB-385C-4DEA-8E6F-46E4BE7C76AB}"/>
    <cellStyle name="Total 13 2 3" xfId="21919" xr:uid="{C0BA390A-7606-45E7-86F3-B18D5EAD7FBA}"/>
    <cellStyle name="Total 13 2 4" xfId="15712" xr:uid="{3FE0B21F-AFF0-45CA-AAAD-3EFA48C10783}"/>
    <cellStyle name="Total 13 2 5" xfId="15663" xr:uid="{59BFA54E-FAC3-4EDA-BA9F-1F6AE1AFD545}"/>
    <cellStyle name="Total 13 3" xfId="4308" xr:uid="{916A9EBC-BA4B-48E2-A708-5995393E47EE}"/>
    <cellStyle name="Total 13 3 2" xfId="21763" xr:uid="{4D615F15-D267-455B-A5C8-99A4362F147E}"/>
    <cellStyle name="Total 13 3 3" xfId="15686" xr:uid="{1D1A6939-E9B5-431D-9FB3-481282EF98C4}"/>
    <cellStyle name="Total 13 3 4" xfId="22136" xr:uid="{FED8C419-DA41-4480-A12A-B8CEA3DD9360}"/>
    <cellStyle name="Total 13 3 5" xfId="15677" xr:uid="{0F71DD42-AB3E-425E-94E7-C0C6D582859E}"/>
    <cellStyle name="Total 13 4" xfId="21761" xr:uid="{877E2B1A-0DF9-4A17-9DDF-3CB38086F822}"/>
    <cellStyle name="Total 13 5" xfId="15819" xr:uid="{00146F0B-4116-46F7-98A0-1230E44EDC0D}"/>
    <cellStyle name="Total 13 6" xfId="22261" xr:uid="{0AC49A9B-C107-4033-8B32-DD57F244E166}"/>
    <cellStyle name="Total 13 7" xfId="22157" xr:uid="{84382BCF-4671-4707-AFC4-5D3591B842D5}"/>
    <cellStyle name="Total 14" xfId="4309" xr:uid="{39AB01BB-5AEF-4A27-ADD9-240CCCBF0E1E}"/>
    <cellStyle name="Total 14 2" xfId="4310" xr:uid="{ABD8B15D-9B7A-4C89-B5E7-8A42E74A477C}"/>
    <cellStyle name="Total 14 2 2" xfId="21765" xr:uid="{C4AD0F24-FE6A-4BAB-8DC2-4665CC76CB9C}"/>
    <cellStyle name="Total 14 2 3" xfId="22223" xr:uid="{23802E83-CA01-4CB7-9E84-C7013D5A91C8}"/>
    <cellStyle name="Total 14 2 4" xfId="22246" xr:uid="{3A008B96-AA7C-4C13-B753-E03555534944}"/>
    <cellStyle name="Total 14 2 5" xfId="22262" xr:uid="{7626B722-1594-4F3E-B78D-7F9DD5450F65}"/>
    <cellStyle name="Total 14 3" xfId="4311" xr:uid="{1FF043B4-E5C7-427D-9B09-E2584AC7A6B7}"/>
    <cellStyle name="Total 14 3 2" xfId="21766" xr:uid="{D2E14911-3226-4750-BEF9-802E596CA6EC}"/>
    <cellStyle name="Total 14 3 3" xfId="21956" xr:uid="{313933F8-5877-4060-9330-FD5E917BE017}"/>
    <cellStyle name="Total 14 3 4" xfId="22274" xr:uid="{8221831B-4401-4694-802C-677BB6D07FFE}"/>
    <cellStyle name="Total 14 3 5" xfId="22282" xr:uid="{B0C5151E-F4A3-415D-8F40-59184F717B70}"/>
    <cellStyle name="Total 14 4" xfId="21764" xr:uid="{F9DD8C98-5B43-48BF-A7FC-170E927209A6}"/>
    <cellStyle name="Total 14 5" xfId="15858" xr:uid="{CDDDA05F-5E25-4ACE-8242-BDB4DB50DBB7}"/>
    <cellStyle name="Total 14 6" xfId="15847" xr:uid="{13C39E24-21B4-457F-A3D7-671E7A347DB9}"/>
    <cellStyle name="Total 14 7" xfId="21900" xr:uid="{3EA32B10-4FDA-4302-A18B-31986D401CB4}"/>
    <cellStyle name="Total 15" xfId="4312" xr:uid="{5E1B057D-9213-4EEC-BEF4-4B90D331F5BC}"/>
    <cellStyle name="Total 15 2" xfId="4313" xr:uid="{85F76995-D43D-48C3-BEB2-2A604251C13A}"/>
    <cellStyle name="Total 15 2 2" xfId="21768" xr:uid="{34BF0F79-2686-4ED3-9524-C8878B53A1A4}"/>
    <cellStyle name="Total 15 2 3" xfId="21945" xr:uid="{7214FDCC-79CA-4A22-88BC-3EB702B27DBE}"/>
    <cellStyle name="Total 15 2 4" xfId="16343" xr:uid="{1725BBA5-5B1F-4BF8-909D-73221CAD68FB}"/>
    <cellStyle name="Total 15 2 5" xfId="15638" xr:uid="{BC3ECC28-A746-4BD0-8CEA-E0A57514A332}"/>
    <cellStyle name="Total 15 3" xfId="4314" xr:uid="{55CD119A-FB2E-4CF1-A8A0-9279636E8B4D}"/>
    <cellStyle name="Total 15 3 2" xfId="21769" xr:uid="{3923686A-C670-443F-A71A-08061CD4F393}"/>
    <cellStyle name="Total 15 3 3" xfId="22237" xr:uid="{764B0F30-6C7D-45F4-A3CA-13F4E2B3CBF2}"/>
    <cellStyle name="Total 15 3 4" xfId="21963" xr:uid="{C5CB3456-1D01-4508-A1BE-933221F07976}"/>
    <cellStyle name="Total 15 3 5" xfId="15801" xr:uid="{03B85AF8-B89D-4860-A86C-1747947F2626}"/>
    <cellStyle name="Total 15 4" xfId="21767" xr:uid="{7473C515-C0D8-4E69-AA4A-7C62513B1B6B}"/>
    <cellStyle name="Total 15 5" xfId="15747" xr:uid="{B9E8EC8F-A33F-4F6D-9D7A-D81589DA2E35}"/>
    <cellStyle name="Total 15 6" xfId="22232" xr:uid="{EAA1A344-7F05-43D5-8C16-6D61FA3F1760}"/>
    <cellStyle name="Total 15 7" xfId="15834" xr:uid="{DBAC26FC-632C-4C15-B701-A85B96CA3AF6}"/>
    <cellStyle name="Total 16" xfId="4315" xr:uid="{D57E78DD-6109-4790-9F5D-063FA1714576}"/>
    <cellStyle name="Total 16 2" xfId="4316" xr:uid="{728A6D5E-80ED-4572-A2C2-406854302844}"/>
    <cellStyle name="Total 16 2 2" xfId="21771" xr:uid="{308C04F1-57EC-4419-BF13-61F0FD242A34}"/>
    <cellStyle name="Total 16 2 3" xfId="22289" xr:uid="{DD488082-CD6C-4D46-AA0E-CABA970C237F}"/>
    <cellStyle name="Total 16 2 4" xfId="15702" xr:uid="{FDCBDBEC-01EB-4D18-AF37-0A0FD641D4E0}"/>
    <cellStyle name="Total 16 2 5" xfId="22199" xr:uid="{1A96B58A-8A5F-436F-BEE2-D1D53EEB2218}"/>
    <cellStyle name="Total 16 3" xfId="4317" xr:uid="{ADEFF9D4-B35B-4EED-8A03-B6B2CEFAAD80}"/>
    <cellStyle name="Total 16 3 2" xfId="21772" xr:uid="{69E398FB-25AC-4C9B-AFB8-3210F5BE6BDE}"/>
    <cellStyle name="Total 16 3 3" xfId="15720" xr:uid="{F70E8FFE-F613-41ED-B56C-52678238D45E}"/>
    <cellStyle name="Total 16 3 4" xfId="22288" xr:uid="{0093B50C-28A6-4264-AE31-50663DB3DF02}"/>
    <cellStyle name="Total 16 3 5" xfId="15710" xr:uid="{879307E1-9E55-40CB-BC98-15E61F732CBF}"/>
    <cellStyle name="Total 16 4" xfId="21770" xr:uid="{C6B923B3-08CC-4F00-9E43-5F2F91278736}"/>
    <cellStyle name="Total 16 5" xfId="22163" xr:uid="{5E02C531-8AE3-44C1-AB62-27A19DCA768C}"/>
    <cellStyle name="Total 16 6" xfId="22160" xr:uid="{943AD8BE-E734-4F19-B0AF-17EE5BF61B7A}"/>
    <cellStyle name="Total 16 7" xfId="22028" xr:uid="{FC7425DF-A223-470D-87C8-892BDE1BB854}"/>
    <cellStyle name="Total 17" xfId="4318" xr:uid="{6775DC6A-5CF7-473A-9EA7-F83ACA2F4FE7}"/>
    <cellStyle name="Total 17 10" xfId="4319" xr:uid="{8CEBCA1A-C888-42B9-9AE5-5044A94222C4}"/>
    <cellStyle name="Total 17 10 2" xfId="21774" xr:uid="{34EF37D7-3AF0-428A-8178-7179213045C6}"/>
    <cellStyle name="Total 17 10 3" xfId="21889" xr:uid="{3D99F2B1-95BC-4CEB-96E6-07C29FB14515}"/>
    <cellStyle name="Total 17 10 4" xfId="22312" xr:uid="{BB7935FD-4BFA-4252-A04F-C3D883C1E74E}"/>
    <cellStyle name="Total 17 10 5" xfId="21939" xr:uid="{707B01D7-B23D-4E3A-AFC9-6E7FA3566C63}"/>
    <cellStyle name="Total 17 11" xfId="4320" xr:uid="{E964F20A-8E05-4B92-8775-36211DBD104D}"/>
    <cellStyle name="Total 17 11 2" xfId="21775" xr:uid="{60C31AF2-14FE-4D6B-8229-DB0D1E68A850}"/>
    <cellStyle name="Total 17 11 3" xfId="21925" xr:uid="{8AC364A3-1894-4CD0-A76F-C2BBFCF41230}"/>
    <cellStyle name="Total 17 11 4" xfId="15806" xr:uid="{FED35968-4D69-4C51-B2CE-767D50BF959A}"/>
    <cellStyle name="Total 17 11 5" xfId="21982" xr:uid="{EFBCD2B7-D9DF-4170-AD85-ACD81CC83D55}"/>
    <cellStyle name="Total 17 12" xfId="21773" xr:uid="{E3DFB088-C924-4D16-BFD5-72D8E4AF2D63}"/>
    <cellStyle name="Total 17 13" xfId="22006" xr:uid="{18EF55B0-8B82-45FC-B2BC-13999514AD23}"/>
    <cellStyle name="Total 17 14" xfId="15835" xr:uid="{C7619E8C-AAC4-4981-ADE5-358CE5A79011}"/>
    <cellStyle name="Total 17 15" xfId="22042" xr:uid="{111B6860-9360-4C4F-8B93-2B7668B0FFA7}"/>
    <cellStyle name="Total 17 2" xfId="4321" xr:uid="{8AFA8C23-0D9D-4858-BA54-15933A553E20}"/>
    <cellStyle name="Total 17 2 2" xfId="21776" xr:uid="{FCF5171A-9B0F-4713-9FAC-55FE38433AA5}"/>
    <cellStyle name="Total 17 2 3" xfId="22074" xr:uid="{6FC3DBE8-061C-448E-9A09-5C4B8E5F50CE}"/>
    <cellStyle name="Total 17 2 4" xfId="21966" xr:uid="{F121EB84-1DCC-4AA7-81D7-D5DE54B305D8}"/>
    <cellStyle name="Total 17 2 5" xfId="22277" xr:uid="{2126B9CE-BB61-4E44-8C54-D7100FF5D9ED}"/>
    <cellStyle name="Total 17 3" xfId="4322" xr:uid="{33EB9ECB-E4E0-4DE7-9979-A1F346FCBC35}"/>
    <cellStyle name="Total 17 3 2" xfId="21777" xr:uid="{84E74CF5-D3BF-43AA-9380-FFF8181217FD}"/>
    <cellStyle name="Total 17 3 3" xfId="16344" xr:uid="{3D8D8E61-042E-4285-8895-D23A26C5A515}"/>
    <cellStyle name="Total 17 3 4" xfId="22035" xr:uid="{7678ED6C-9413-4660-B6FD-C2D361CF4FFC}"/>
    <cellStyle name="Total 17 3 5" xfId="21895" xr:uid="{24E9C13E-9AB3-4AA4-9A6C-8F611755B9DB}"/>
    <cellStyle name="Total 17 4" xfId="4323" xr:uid="{6C89BBED-95ED-49FF-8B03-5FB4848C2465}"/>
    <cellStyle name="Total 17 4 2" xfId="21778" xr:uid="{3D5DF41D-994E-464C-A8B8-9907A5EF1C9E}"/>
    <cellStyle name="Total 17 4 3" xfId="22313" xr:uid="{B36D2FE8-85EF-41BE-AA9F-7FB8B2E8E3C1}"/>
    <cellStyle name="Total 17 4 4" xfId="15615" xr:uid="{055E253A-6447-454D-864C-BA44EA00CC8E}"/>
    <cellStyle name="Total 17 4 5" xfId="15691" xr:uid="{C9D6A31D-5B59-4753-AEE0-8C663AD20EC0}"/>
    <cellStyle name="Total 17 5" xfId="4324" xr:uid="{CA8184FC-69D3-42D2-BB20-D6E66D569891}"/>
    <cellStyle name="Total 17 5 2" xfId="21779" xr:uid="{E182FD12-AD39-41BC-A0E8-1B5ABBD30479}"/>
    <cellStyle name="Total 17 5 3" xfId="22247" xr:uid="{5F4A4842-6F3C-43C4-A512-DB53D615790F}"/>
    <cellStyle name="Total 17 5 4" xfId="21984" xr:uid="{8843D135-3EA4-4CD2-8155-A3BEBBE7EBD6}"/>
    <cellStyle name="Total 17 5 5" xfId="15716" xr:uid="{712D539C-3AFA-45E3-BCBC-445A140F8E4C}"/>
    <cellStyle name="Total 17 6" xfId="4325" xr:uid="{367A5E51-E423-44DF-8B2B-F03B51BC7102}"/>
    <cellStyle name="Total 17 6 2" xfId="21780" xr:uid="{F5E30357-2D13-4582-9F4B-E9A5F9D9DDA7}"/>
    <cellStyle name="Total 17 6 3" xfId="15771" xr:uid="{3CE3D04F-754C-4848-BF51-467D3F943E7D}"/>
    <cellStyle name="Total 17 6 4" xfId="21957" xr:uid="{2D544B71-75EA-4689-ABB0-B25B397C02E8}"/>
    <cellStyle name="Total 17 6 5" xfId="21959" xr:uid="{7A481C38-4ECA-49A2-91AB-5AA77706285A}"/>
    <cellStyle name="Total 17 7" xfId="4326" xr:uid="{310C7AB9-910A-474D-9072-998EEA140671}"/>
    <cellStyle name="Total 17 7 2" xfId="21781" xr:uid="{1A0634CD-23EF-4A1F-A3BC-915A13E2C3B3}"/>
    <cellStyle name="Total 17 7 3" xfId="21885" xr:uid="{F82F9E00-B35C-4EE8-A835-02316671ABBC}"/>
    <cellStyle name="Total 17 7 4" xfId="15753" xr:uid="{47C9D45C-8D7B-4518-A76A-C245F5414DD2}"/>
    <cellStyle name="Total 17 7 5" xfId="15732" xr:uid="{74509538-864A-4C2D-859F-47C6FA3CAF4A}"/>
    <cellStyle name="Total 17 8" xfId="4327" xr:uid="{DD8B2AA6-D9A5-45AA-9BF7-08B05F584CEE}"/>
    <cellStyle name="Total 17 8 2" xfId="21782" xr:uid="{5B7F6C02-51BB-4F04-B73C-9B307E968B0F}"/>
    <cellStyle name="Total 17 8 3" xfId="22328" xr:uid="{65C6B2E6-88DF-4BDB-AFAA-F6DDD8268AD8}"/>
    <cellStyle name="Total 17 8 4" xfId="21751" xr:uid="{678E5B66-2A38-43D5-9F47-F5CFFEC822C5}"/>
    <cellStyle name="Total 17 8 5" xfId="22204" xr:uid="{05F12F8B-7CD0-4A38-886D-4AC4E553E1E8}"/>
    <cellStyle name="Total 17 9" xfId="4328" xr:uid="{B33101CF-671B-4944-A2E2-A9688FC6CC2E}"/>
    <cellStyle name="Total 17 9 2" xfId="21783" xr:uid="{5B811AB9-4891-4811-A086-468B8BB84F6A}"/>
    <cellStyle name="Total 17 9 3" xfId="21972" xr:uid="{628D3C90-7174-4A49-B2E4-6568B1994D87}"/>
    <cellStyle name="Total 17 9 4" xfId="21713" xr:uid="{36CF7AC1-556B-499C-A45F-29F7043187E0}"/>
    <cellStyle name="Total 17 9 5" xfId="22109" xr:uid="{CE1B6EFA-88E1-46C8-9EC6-FA72659DDBB9}"/>
    <cellStyle name="Total 18" xfId="4329" xr:uid="{FADD02CB-2441-411B-B64C-B29042868113}"/>
    <cellStyle name="Total 18 10" xfId="4330" xr:uid="{A416E84F-3084-4CDE-BF32-F34187963FD8}"/>
    <cellStyle name="Total 18 10 2" xfId="21785" xr:uid="{018C4C96-4F20-4F0C-B14E-8921A9F77C15}"/>
    <cellStyle name="Total 18 10 3" xfId="21907" xr:uid="{32F751B5-BD44-47EF-8ABC-5C674DC7FEC1}"/>
    <cellStyle name="Total 18 10 4" xfId="22094" xr:uid="{EC3E8DA8-6BB7-478B-9DDA-51912F9093AA}"/>
    <cellStyle name="Total 18 10 5" xfId="22240" xr:uid="{DADE5EF3-6D33-457F-9C71-BEA328E88599}"/>
    <cellStyle name="Total 18 11" xfId="4331" xr:uid="{5E7D4C96-1324-4AC8-B58A-9923BF51EB1D}"/>
    <cellStyle name="Total 18 11 2" xfId="21786" xr:uid="{A9162586-5415-4CE0-88EC-4A037B712CE3}"/>
    <cellStyle name="Total 18 11 3" xfId="15856" xr:uid="{FF3198E8-4615-4BEF-86E4-5F42FA747EDA}"/>
    <cellStyle name="Total 18 11 4" xfId="15836" xr:uid="{B807C48D-E000-4F5A-BC64-44BBA0FA2A96}"/>
    <cellStyle name="Total 18 11 5" xfId="15805" xr:uid="{8D1B1240-D137-46C3-8B14-6C112051D5FB}"/>
    <cellStyle name="Total 18 12" xfId="21784" xr:uid="{27BD315E-4CCB-4DDC-8420-8E45EF08524A}"/>
    <cellStyle name="Total 18 13" xfId="22141" xr:uid="{D6ADD4D4-E178-41BB-B66E-366EC0939A5C}"/>
    <cellStyle name="Total 18 14" xfId="22101" xr:uid="{D7F3F07D-E5C1-4A90-9792-E548644689D6}"/>
    <cellStyle name="Total 18 15" xfId="21886" xr:uid="{4FB40BCC-6197-4172-8AEE-BD1A2626AB85}"/>
    <cellStyle name="Total 18 2" xfId="4332" xr:uid="{71CB70D8-2E52-4A1F-A8B2-E4917759EB0F}"/>
    <cellStyle name="Total 18 2 2" xfId="21787" xr:uid="{1A99EF24-3A81-4BAC-A62C-0605790321BF}"/>
    <cellStyle name="Total 18 2 3" xfId="22278" xr:uid="{7CD15878-5EDA-47A1-81E7-58862147F855}"/>
    <cellStyle name="Total 18 2 4" xfId="22022" xr:uid="{5930F76E-A8DD-41E4-BC30-77281EEE7364}"/>
    <cellStyle name="Total 18 2 5" xfId="22243" xr:uid="{8163E335-7D6F-48BE-BAE8-4D36412DBA93}"/>
    <cellStyle name="Total 18 3" xfId="4333" xr:uid="{478C38F4-E5D1-43D9-B472-4A6C27588850}"/>
    <cellStyle name="Total 18 3 2" xfId="21788" xr:uid="{9CDF7AA3-B6C8-4CFD-A873-E51E6F3D2F71}"/>
    <cellStyle name="Total 18 3 3" xfId="15640" xr:uid="{09CE6F7C-BF48-4546-9B75-E1050B7E05EB}"/>
    <cellStyle name="Total 18 3 4" xfId="15667" xr:uid="{EE08ADE6-4C6C-4BBD-9FF9-16EE1B8AC6FD}"/>
    <cellStyle name="Total 18 3 5" xfId="15690" xr:uid="{DC0E250D-B682-41CC-B24C-3AF950BC7458}"/>
    <cellStyle name="Total 18 4" xfId="4334" xr:uid="{1BF236AC-9E14-4F08-B5FE-B16B3376ED5F}"/>
    <cellStyle name="Total 18 4 2" xfId="21789" xr:uid="{DA4F1BA3-AA4E-40F5-A2D8-169183D8EB43}"/>
    <cellStyle name="Total 18 4 3" xfId="21716" xr:uid="{06F063EF-8960-4E1C-A00B-92046772F1D8}"/>
    <cellStyle name="Total 18 4 4" xfId="15551" xr:uid="{9B1C2951-30DA-45A4-BBEC-9A66692C59A4}"/>
    <cellStyle name="Total 18 4 5" xfId="16345" xr:uid="{C8F659E8-7D23-44B7-BB49-7AA04B8C7BFD}"/>
    <cellStyle name="Total 18 5" xfId="4335" xr:uid="{70489509-2AC1-4352-B4B3-2D91CD20A33D}"/>
    <cellStyle name="Total 18 5 2" xfId="21790" xr:uid="{CA6D9A10-4FAF-4D78-9E97-E1CAFE5E7362}"/>
    <cellStyle name="Total 18 5 3" xfId="22286" xr:uid="{1A75C647-58D2-47FE-A9C7-63AB54258BE5}"/>
    <cellStyle name="Total 18 5 4" xfId="22269" xr:uid="{579BE704-FAF8-407C-82B3-5F02735F52B6}"/>
    <cellStyle name="Total 18 5 5" xfId="22239" xr:uid="{B51672C6-A9BA-402A-91E0-820BEDF74E05}"/>
    <cellStyle name="Total 18 6" xfId="4336" xr:uid="{BDE06DB0-CF60-4C6C-B399-4D0FC332C0A6}"/>
    <cellStyle name="Total 18 6 2" xfId="21791" xr:uid="{241A374B-BFB5-4AC5-839D-77A010E8126E}"/>
    <cellStyle name="Total 18 6 3" xfId="22027" xr:uid="{013E8418-0559-4700-8EEA-F09E3D1F117C}"/>
    <cellStyle name="Total 18 6 4" xfId="22260" xr:uid="{7DAD1A7F-F520-43FB-AAEA-E8DE3CA21497}"/>
    <cellStyle name="Total 18 6 5" xfId="15688" xr:uid="{92306411-677F-483A-BDCC-11ADF3F6C19C}"/>
    <cellStyle name="Total 18 7" xfId="4337" xr:uid="{1876C851-71A2-45C1-8C1F-637D7AB72DCE}"/>
    <cellStyle name="Total 18 7 2" xfId="21792" xr:uid="{6F42DC3F-2E77-4E91-AABD-D6E4AF986F24}"/>
    <cellStyle name="Total 18 7 3" xfId="15639" xr:uid="{CCAEA8F9-867C-4193-8027-155B4B2E3539}"/>
    <cellStyle name="Total 18 7 4" xfId="15779" xr:uid="{1566A250-DBE0-4534-BC75-F93A9A93B5EC}"/>
    <cellStyle name="Total 18 7 5" xfId="22276" xr:uid="{A96FA479-6633-48E6-8245-867C2C0C2854}"/>
    <cellStyle name="Total 18 8" xfId="4338" xr:uid="{2CB7A748-1317-4DF1-AF74-091D432ED7FE}"/>
    <cellStyle name="Total 18 8 2" xfId="21793" xr:uid="{E44E272C-06CA-441D-8C08-B5C7BF93A7E0}"/>
    <cellStyle name="Total 18 8 3" xfId="15656" xr:uid="{3C78BD59-683A-4296-A3C0-FC95C9510183}"/>
    <cellStyle name="Total 18 8 4" xfId="22201" xr:uid="{259BD696-A7CE-4CAB-A7C1-7F2E30DF937B}"/>
    <cellStyle name="Total 18 8 5" xfId="22119" xr:uid="{993D7191-B75E-41EA-8320-520CC90FC56F}"/>
    <cellStyle name="Total 18 9" xfId="4339" xr:uid="{A815DE4E-99FE-414D-BC60-1C1AED102B25}"/>
    <cellStyle name="Total 18 9 2" xfId="21794" xr:uid="{17702E3B-9A1B-4D54-A423-689E0A20E330}"/>
    <cellStyle name="Total 18 9 3" xfId="15675" xr:uid="{7F253016-2E57-4FCB-B65C-503A43EFF827}"/>
    <cellStyle name="Total 18 9 4" xfId="21884" xr:uid="{7DD09477-3145-48A3-A642-DF37B5B3B3F8}"/>
    <cellStyle name="Total 18 9 5" xfId="15649" xr:uid="{6EDFB4F4-0179-4656-A6A4-BF0A73DE4BCD}"/>
    <cellStyle name="Total 2" xfId="4340" xr:uid="{CEEF9B89-E4CF-4672-A5AB-A0EBE83ED288}"/>
    <cellStyle name="Total 2 10" xfId="4341" xr:uid="{840FCE8C-3DA8-4A28-8FE5-D8F5EBEA49D0}"/>
    <cellStyle name="Total 2 10 2" xfId="21796" xr:uid="{01FBB186-1670-4111-81DD-1FD723DDA060}"/>
    <cellStyle name="Total 2 10 3" xfId="21880" xr:uid="{CA15D982-E95E-44B7-AA2F-331678FAACC7}"/>
    <cellStyle name="Total 2 10 4" xfId="22152" xr:uid="{1DF67D7A-7533-4DE4-9BEA-EE8FC96C4EFC}"/>
    <cellStyle name="Total 2 10 5" xfId="21954" xr:uid="{E1961225-6156-4FBB-B27B-81E38D2002FA}"/>
    <cellStyle name="Total 2 11" xfId="4342" xr:uid="{17E115F1-5472-4F22-972D-5D6691057AF5}"/>
    <cellStyle name="Total 2 11 2" xfId="21797" xr:uid="{FA747003-9F98-46A3-84C6-99788F49CAE0}"/>
    <cellStyle name="Total 2 11 3" xfId="15635" xr:uid="{D75BE6FB-5C5F-4AE4-93DF-4096F09E6C39}"/>
    <cellStyle name="Total 2 11 4" xfId="15708" xr:uid="{F5A30A9C-66A7-4575-B04D-00DBE78D9024}"/>
    <cellStyle name="Total 2 11 5" xfId="15822" xr:uid="{B1DA2FA2-2D7A-420C-98A8-43C23EB5B3E4}"/>
    <cellStyle name="Total 2 12" xfId="4343" xr:uid="{7C0D987B-4DC2-4F0B-B25E-1A20A3D25880}"/>
    <cellStyle name="Total 2 12 2" xfId="21798" xr:uid="{B987CC2D-7035-434A-8E60-1EB15CC5FA15}"/>
    <cellStyle name="Total 2 12 3" xfId="22196" xr:uid="{7659D93E-9093-46A3-AF29-8D0000808320}"/>
    <cellStyle name="Total 2 12 4" xfId="15531" xr:uid="{5C82C44A-1071-4319-BCE5-89E856BDA60D}"/>
    <cellStyle name="Total 2 12 5" xfId="16342" xr:uid="{0AC0E33F-7C6F-4487-B9F2-6863B06F9267}"/>
    <cellStyle name="Total 2 13" xfId="4344" xr:uid="{1D4542B6-8A88-4A66-9AFC-F0D23F73FAE5}"/>
    <cellStyle name="Total 2 13 2" xfId="21799" xr:uid="{3370ADCA-3D42-4000-9D37-D36CB154388B}"/>
    <cellStyle name="Total 2 13 3" xfId="22026" xr:uid="{4480624F-274B-49B4-8432-0CDAF8A999C6}"/>
    <cellStyle name="Total 2 13 4" xfId="22053" xr:uid="{F0746B67-8A4E-4023-A149-790E4C3B10F5}"/>
    <cellStyle name="Total 2 13 5" xfId="22344" xr:uid="{0BB5CD05-58F3-4341-96CD-4B534C629965}"/>
    <cellStyle name="Total 2 14" xfId="4345" xr:uid="{F30264AC-B238-4755-B6D7-A8822A4A7DB0}"/>
    <cellStyle name="Total 2 14 2" xfId="21800" xr:uid="{F8C7FAD8-77BE-4047-8795-E8BDBC27091F}"/>
    <cellStyle name="Total 2 14 3" xfId="15687" xr:uid="{B4BE6D1D-7294-4427-8D9F-0F017FBB6265}"/>
    <cellStyle name="Total 2 14 4" xfId="15733" xr:uid="{319F70C3-1D85-4CDD-8033-F0AFDAFA0FB4}"/>
    <cellStyle name="Total 2 14 5" xfId="21986" xr:uid="{A35F2D55-7265-466A-A908-9E9DEFFCEA35}"/>
    <cellStyle name="Total 2 15" xfId="4346" xr:uid="{88E0102D-513F-4737-9DE6-5EC165D62B9D}"/>
    <cellStyle name="Total 2 15 2" xfId="21801" xr:uid="{921190FF-E70E-49DC-89F9-58C616424313}"/>
    <cellStyle name="Total 2 15 3" xfId="15781" xr:uid="{F52AD551-D7E5-43BB-A759-8CEAE1226A2B}"/>
    <cellStyle name="Total 2 15 4" xfId="22054" xr:uid="{EFF4A702-F984-451F-8B04-2C6A0C731ACF}"/>
    <cellStyle name="Total 2 15 5" xfId="15616" xr:uid="{D099BA6B-35ED-4ED2-A4E4-259414CEEEC7}"/>
    <cellStyle name="Total 2 16" xfId="4347" xr:uid="{14F1930C-4CAA-4401-8B2E-34A58783D668}"/>
    <cellStyle name="Total 2 16 2" xfId="21802" xr:uid="{7D1D428E-998F-4156-8B1B-0F20477A800B}"/>
    <cellStyle name="Total 2 16 3" xfId="15844" xr:uid="{8A427DA5-2CDB-4C5A-97FF-3AEAC812513E}"/>
    <cellStyle name="Total 2 16 4" xfId="15620" xr:uid="{1CC03616-A703-4C0D-8128-3DC5621A4525}"/>
    <cellStyle name="Total 2 16 5" xfId="22146" xr:uid="{D2FF6464-4B0E-4CDB-AC98-D453E93D06C3}"/>
    <cellStyle name="Total 2 17" xfId="4348" xr:uid="{E0AF62DD-0C51-4DFB-BF1F-731C94B39217}"/>
    <cellStyle name="Total 2 17 2" xfId="21803" xr:uid="{10103B7F-AB7F-472F-901E-C83175745E3F}"/>
    <cellStyle name="Total 2 17 3" xfId="15768" xr:uid="{60AF782B-AB8B-47E3-9775-40A5FDA9F2F1}"/>
    <cellStyle name="Total 2 17 4" xfId="15783" xr:uid="{0DC055E8-AD56-453B-92DB-28CCEAA48DFD}"/>
    <cellStyle name="Total 2 17 5" xfId="22017" xr:uid="{BD14BF41-1021-4009-B232-516F46ADBF00}"/>
    <cellStyle name="Total 2 18" xfId="21795" xr:uid="{DA8F4547-99D3-4EAE-8577-C0C10D16488B}"/>
    <cellStyle name="Total 2 19" xfId="21923" xr:uid="{981B3CD1-27C8-4FBB-8541-FB8AF008FF2F}"/>
    <cellStyle name="Total 2 2" xfId="4349" xr:uid="{A44618BB-384E-4686-8BB0-9247C47AE5C6}"/>
    <cellStyle name="Total 2 2 2" xfId="21804" xr:uid="{DD2D8879-91EA-4415-AE92-9BE1CFFA5CC5}"/>
    <cellStyle name="Total 2 2 3" xfId="22114" xr:uid="{D3B5EDDF-E0DB-4C2B-8DC0-FDC0F7A53369}"/>
    <cellStyle name="Total 2 2 4" xfId="22046" xr:uid="{5DC1C657-17B5-41D1-8F54-EF96C28D978C}"/>
    <cellStyle name="Total 2 2 5" xfId="22308" xr:uid="{E8816126-AD5E-4639-8F7F-F99A96BE9789}"/>
    <cellStyle name="Total 2 20" xfId="21932" xr:uid="{A8970FDD-DD3F-4A37-9610-E880BD839C0B}"/>
    <cellStyle name="Total 2 21" xfId="21985" xr:uid="{2D4B43BF-D92F-4C00-8C57-A21B491C41C2}"/>
    <cellStyle name="Total 2 3" xfId="4350" xr:uid="{FA54D6A2-7C34-4957-9325-1EA9D4F6C86F}"/>
    <cellStyle name="Total 2 3 2" xfId="21805" xr:uid="{D0B72038-5402-496C-8582-2A02621ED1C8}"/>
    <cellStyle name="Total 2 3 3" xfId="22083" xr:uid="{655C8B2D-9803-4B75-ADE9-07934A1B375C}"/>
    <cellStyle name="Total 2 3 4" xfId="15697" xr:uid="{A60F3372-15EF-437E-BC33-311FBDF2204C}"/>
    <cellStyle name="Total 2 3 5" xfId="22025" xr:uid="{0252AC41-C21E-4BF6-99FD-5F38A8E5307D}"/>
    <cellStyle name="Total 2 4" xfId="4351" xr:uid="{D3666C68-5787-4D3D-97DD-2BB4C37F08A1}"/>
    <cellStyle name="Total 2 4 2" xfId="21806" xr:uid="{E47883E8-64B2-4E8A-94AC-CC45C6E9B147}"/>
    <cellStyle name="Total 2 4 3" xfId="21892" xr:uid="{F32B3909-4A6B-4246-9715-74942C3D1D35}"/>
    <cellStyle name="Total 2 4 4" xfId="22245" xr:uid="{65AB97D4-C59C-432F-B181-31A65534F367}"/>
    <cellStyle name="Total 2 4 5" xfId="21719" xr:uid="{1600E294-B869-43F0-9046-7D8FE4FC2952}"/>
    <cellStyle name="Total 2 5" xfId="4352" xr:uid="{987FB9B5-D170-4687-B238-1919A303E81C}"/>
    <cellStyle name="Total 2 5 2" xfId="21807" xr:uid="{9764A559-E41B-4B42-AFCA-AB5B9565CE9D}"/>
    <cellStyle name="Total 2 5 3" xfId="22248" xr:uid="{D324EAD3-9C0F-4694-90B5-56F74ABDF1F8}"/>
    <cellStyle name="Total 2 5 4" xfId="15739" xr:uid="{E90D60C2-99E0-40BE-A7F8-F0C8D70747AB}"/>
    <cellStyle name="Total 2 5 5" xfId="22090" xr:uid="{D09A4448-6794-4DDC-86F7-C43D244F157F}"/>
    <cellStyle name="Total 2 6" xfId="4353" xr:uid="{0C07C612-83CE-406C-83D3-B2A410B98BCC}"/>
    <cellStyle name="Total 2 6 2" xfId="21808" xr:uid="{67C04DC5-AAB3-49AC-8790-885CCA6E3843}"/>
    <cellStyle name="Total 2 6 3" xfId="15619" xr:uid="{452FF732-D269-4BA7-BFA5-E121A1DCF6B1}"/>
    <cellStyle name="Total 2 6 4" xfId="21934" xr:uid="{15E638DA-62F0-42A5-BFB8-1E4AC77CF2D9}"/>
    <cellStyle name="Total 2 6 5" xfId="22347" xr:uid="{283AA03D-CC18-4802-A2EE-61B4BFACEF29}"/>
    <cellStyle name="Total 2 7" xfId="4354" xr:uid="{42866A05-9C84-480D-94D4-A53ECD4E0703}"/>
    <cellStyle name="Total 2 7 2" xfId="21809" xr:uid="{38F87C07-6937-4927-B365-9D2A3BA6538A}"/>
    <cellStyle name="Total 2 7 3" xfId="15737" xr:uid="{D4E97171-BFF3-41C8-BF3D-D68559EA8F34}"/>
    <cellStyle name="Total 2 7 4" xfId="22129" xr:uid="{5B8C4D4D-A4D3-47FB-A87D-8B154FDCB71A}"/>
    <cellStyle name="Total 2 7 5" xfId="15707" xr:uid="{13D70696-5AE3-45D4-B20C-4C09DBE1F33A}"/>
    <cellStyle name="Total 2 8" xfId="4355" xr:uid="{A33A8C0B-3714-4226-9762-91CC4C418445}"/>
    <cellStyle name="Total 2 8 2" xfId="21810" xr:uid="{A7267D50-E16F-4518-A824-38E8C4596824}"/>
    <cellStyle name="Total 2 8 3" xfId="15833" xr:uid="{11AC519D-9380-4959-81FD-5E72C8825618}"/>
    <cellStyle name="Total 2 8 4" xfId="16346" xr:uid="{11E64713-BC11-4BD1-B7D6-B5AEC7E8D5AF}"/>
    <cellStyle name="Total 2 8 5" xfId="15795" xr:uid="{8BA14C0A-59F8-4FDC-AC93-04EB9D44A49B}"/>
    <cellStyle name="Total 2 9" xfId="4356" xr:uid="{460775D1-F3E6-485C-9EE3-1EDEDD38DC40}"/>
    <cellStyle name="Total 2 9 2" xfId="21811" xr:uid="{E35EFC9E-A4D8-420F-8AAE-1B39693E6BCF}"/>
    <cellStyle name="Total 2 9 3" xfId="15621" xr:uid="{83D6C481-3E82-4EB0-8176-941D516D6557}"/>
    <cellStyle name="Total 2 9 4" xfId="15849" xr:uid="{7BB85CC2-9539-4FD1-B89A-B986052DD722}"/>
    <cellStyle name="Total 2 9 5" xfId="22357" xr:uid="{BA035663-52C3-4A02-A6F2-15FC27A829BE}"/>
    <cellStyle name="Total 3" xfId="4357" xr:uid="{3B06E1B3-6BAD-437E-AEA9-DAA3EF12E826}"/>
    <cellStyle name="Total 3 10" xfId="4358" xr:uid="{EA8968A7-6BD0-4C7A-8158-B1D08C463785}"/>
    <cellStyle name="Total 3 10 2" xfId="21813" xr:uid="{6F966EA7-20CB-4910-881D-03784293D832}"/>
    <cellStyle name="Total 3 10 3" xfId="21941" xr:uid="{0CC90496-873A-4F76-9D70-DA7F69A4DE59}"/>
    <cellStyle name="Total 3 10 4" xfId="15758" xr:uid="{9DC9D255-DE04-49E5-9CEB-C94BEAFB64F8}"/>
    <cellStyle name="Total 3 10 5" xfId="15766" xr:uid="{CD884AF1-C30C-4641-927D-BD4F8E922218}"/>
    <cellStyle name="Total 3 11" xfId="4359" xr:uid="{FEB6D0DB-DF9C-4506-B354-2664C68D3EF2}"/>
    <cellStyle name="Total 3 11 2" xfId="21814" xr:uid="{CC484718-A495-46BA-A5CF-33C61205EDC6}"/>
    <cellStyle name="Total 3 11 3" xfId="15705" xr:uid="{A48CB5E3-CE1A-4178-8767-C0ACFD1E5D7E}"/>
    <cellStyle name="Total 3 11 4" xfId="22332" xr:uid="{7676E55E-7C81-438D-8087-4D79DB4AF985}"/>
    <cellStyle name="Total 3 11 5" xfId="15679" xr:uid="{FC47B2F5-B77B-467C-A9EC-AB6572D3A85D}"/>
    <cellStyle name="Total 3 12" xfId="4360" xr:uid="{C6C26DD5-1B84-41CA-AAC6-56B960FA7376}"/>
    <cellStyle name="Total 3 12 2" xfId="21815" xr:uid="{7CBAF882-1ECA-40FB-BA83-84F258737BC4}"/>
    <cellStyle name="Total 3 12 3" xfId="22150" xr:uid="{8A8A74B9-B1C7-442D-9DA6-60703B970B22}"/>
    <cellStyle name="Total 3 12 4" xfId="22034" xr:uid="{0A683E1F-B6EB-44BF-851A-2E08A6B29DF5}"/>
    <cellStyle name="Total 3 12 5" xfId="22086" xr:uid="{74A1F1D8-09A9-4829-AFDF-E425CABB761F}"/>
    <cellStyle name="Total 3 13" xfId="4361" xr:uid="{71E41956-B13C-4EDE-B499-33BA20588294}"/>
    <cellStyle name="Total 3 13 2" xfId="21816" xr:uid="{6DA40C84-C2E0-4FE8-9BEB-89B2D00A30D5}"/>
    <cellStyle name="Total 3 13 3" xfId="16332" xr:uid="{B636591A-C65D-4504-9029-B3501B37FF81}"/>
    <cellStyle name="Total 3 13 4" xfId="22303" xr:uid="{16351C59-68D8-4603-B0AF-E6D0BB02A2F7}"/>
    <cellStyle name="Total 3 13 5" xfId="15741" xr:uid="{B1048E10-F330-490C-AECF-A969AA017211}"/>
    <cellStyle name="Total 3 14" xfId="4362" xr:uid="{609BA7D4-1B07-4A1D-B0AA-B52A88DB5090}"/>
    <cellStyle name="Total 3 14 2" xfId="21817" xr:uid="{4A261E52-3474-430E-9018-20972FF38C18}"/>
    <cellStyle name="Total 3 14 3" xfId="21748" xr:uid="{82834834-27D3-465F-98EC-853E506B2EE6}"/>
    <cellStyle name="Total 3 14 4" xfId="15837" xr:uid="{FFD432AC-EB91-4F8E-A2DD-BE19787BB3FC}"/>
    <cellStyle name="Total 3 14 5" xfId="15855" xr:uid="{90CAD565-EC63-47AE-A487-A763FB85D21D}"/>
    <cellStyle name="Total 3 15" xfId="4363" xr:uid="{F122936A-9C10-47B6-9610-A1F766A39338}"/>
    <cellStyle name="Total 3 15 2" xfId="21818" xr:uid="{A384AAC5-1D7B-42EE-B53B-A29F37E553AF}"/>
    <cellStyle name="Total 3 15 3" xfId="21991" xr:uid="{AB849306-E5EE-45D7-8E8F-80B3E19C44B2}"/>
    <cellStyle name="Total 3 15 4" xfId="16340" xr:uid="{36591F38-C2B1-452C-B274-2FE647E6708A}"/>
    <cellStyle name="Total 3 15 5" xfId="15821" xr:uid="{1C864701-6927-4BE3-904C-8A8DB48F7ECB}"/>
    <cellStyle name="Total 3 16" xfId="4364" xr:uid="{D853C294-379F-44FD-AC74-F1899A812098}"/>
    <cellStyle name="Total 3 16 2" xfId="21819" xr:uid="{64D752A8-0EF1-4705-9E49-4D461216ACD7}"/>
    <cellStyle name="Total 3 16 3" xfId="21710" xr:uid="{68AB2235-7D6F-4B17-B373-640CBCA733B2}"/>
    <cellStyle name="Total 3 16 4" xfId="22062" xr:uid="{103E35A7-5247-414B-A5F6-A6CF70570FDD}"/>
    <cellStyle name="Total 3 16 5" xfId="22158" xr:uid="{D98DD450-441C-48FF-AF02-FA7F3C9C2737}"/>
    <cellStyle name="Total 3 17" xfId="21812" xr:uid="{7AB02A08-CFFD-440A-8A0D-4D5B5C463B72}"/>
    <cellStyle name="Total 3 18" xfId="21922" xr:uid="{2F598E0F-586E-44DA-BAED-45573C7A9C63}"/>
    <cellStyle name="Total 3 19" xfId="22337" xr:uid="{9A713314-2CD2-4E78-A832-29F8880EC5AA}"/>
    <cellStyle name="Total 3 2" xfId="4365" xr:uid="{67C3AC2B-1BA8-4525-82FF-15E29FFDA15A}"/>
    <cellStyle name="Total 3 2 2" xfId="21820" xr:uid="{9F772290-74F5-4938-859D-20E596F54F92}"/>
    <cellStyle name="Total 3 2 3" xfId="21918" xr:uid="{54F1CE89-40F0-43F5-BF34-2E7B2B505842}"/>
    <cellStyle name="Total 3 2 4" xfId="15850" xr:uid="{A659B380-179F-4EB9-8091-40C466498C34}"/>
    <cellStyle name="Total 3 2 5" xfId="15815" xr:uid="{E4A8386C-E211-4DB2-855B-6BD34A6CC8F6}"/>
    <cellStyle name="Total 3 20" xfId="15632" xr:uid="{6771DD52-6213-4DC4-848F-1D6F7409DD24}"/>
    <cellStyle name="Total 3 3" xfId="4366" xr:uid="{4CAED2F5-1DD9-49CA-BC05-134A4F09EA88}"/>
    <cellStyle name="Total 3 3 2" xfId="21821" xr:uid="{04380BA2-31CD-4CA3-A042-85A08EB2B713}"/>
    <cellStyle name="Total 3 3 3" xfId="22267" xr:uid="{B03E264E-8B39-46CE-B661-453B4410586E}"/>
    <cellStyle name="Total 3 3 4" xfId="22207" xr:uid="{F4D852BF-93CF-45D0-9EF5-3F473FE1C071}"/>
    <cellStyle name="Total 3 3 5" xfId="21912" xr:uid="{D3056319-3933-43E0-96F9-FF67D5FD989D}"/>
    <cellStyle name="Total 3 4" xfId="4367" xr:uid="{C41EB879-F60A-4E7F-BC7F-DFB3F56C5618}"/>
    <cellStyle name="Total 3 4 2" xfId="21822" xr:uid="{2564D146-522C-46FE-96B2-443102465460}"/>
    <cellStyle name="Total 3 4 3" xfId="21914" xr:uid="{05D70FD6-8D4E-465F-B52E-299F1E71A36E}"/>
    <cellStyle name="Total 3 4 4" xfId="15838" xr:uid="{171BBFFE-67A6-4110-8A5B-D3F7CD1CBD99}"/>
    <cellStyle name="Total 3 4 5" xfId="22315" xr:uid="{DA4B50DC-7E8F-4F38-A033-8A08458862DC}"/>
    <cellStyle name="Total 3 5" xfId="4368" xr:uid="{9414520A-BF67-44C6-B471-EE4412DF7C80}"/>
    <cellStyle name="Total 3 5 2" xfId="21823" xr:uid="{02B889B0-35A6-4C4F-AB44-C52A40E42C93}"/>
    <cellStyle name="Total 3 5 3" xfId="15832" xr:uid="{E0F64601-3000-452C-97BC-233BC8B186EB}"/>
    <cellStyle name="Total 3 5 4" xfId="21910" xr:uid="{A96DAA74-7556-473E-9048-691ADBC19FB0}"/>
    <cellStyle name="Total 3 5 5" xfId="22014" xr:uid="{1E89D690-2FB5-4FB2-9DB6-30ACD925210E}"/>
    <cellStyle name="Total 3 6" xfId="4369" xr:uid="{5647449D-CCFE-4D32-805E-7AC6C8653B1C}"/>
    <cellStyle name="Total 3 6 2" xfId="21824" xr:uid="{F3872A4E-B0AA-4CE7-9720-4895A826ADC3}"/>
    <cellStyle name="Total 3 6 3" xfId="15535" xr:uid="{563349E7-1556-4BA1-AE25-B9EDA37C71B9}"/>
    <cellStyle name="Total 3 6 4" xfId="21902" xr:uid="{4A252A40-6179-4CAA-9440-E3A2763C7BEF}"/>
    <cellStyle name="Total 3 6 5" xfId="16180" xr:uid="{1816F390-AE16-41C2-9E95-FFE6BBE78400}"/>
    <cellStyle name="Total 3 7" xfId="4370" xr:uid="{F9CF4522-3039-4B62-9338-3687C060B574}"/>
    <cellStyle name="Total 3 7 2" xfId="21825" xr:uid="{26DE929F-AFAC-43D6-A652-EBBF1B5B4A57}"/>
    <cellStyle name="Total 3 7 3" xfId="15729" xr:uid="{5D627FA5-7AFD-4325-98C4-8839B9727108}"/>
    <cellStyle name="Total 3 7 4" xfId="22069" xr:uid="{FEB18F8E-6958-4901-BC33-1A9A3F6DE1CC}"/>
    <cellStyle name="Total 3 7 5" xfId="15782" xr:uid="{61EE69CB-9433-428A-A52B-2F83BBFEDA71}"/>
    <cellStyle name="Total 3 8" xfId="4371" xr:uid="{2925FB00-FE9E-47B1-B952-F8811CC820DF}"/>
    <cellStyle name="Total 3 8 2" xfId="21826" xr:uid="{AC5D21F8-4AB7-4A52-A89C-7DCDFD4BB833}"/>
    <cellStyle name="Total 3 8 3" xfId="22226" xr:uid="{366AB343-6F24-45C9-B899-F19066F725C0}"/>
    <cellStyle name="Total 3 8 4" xfId="15727" xr:uid="{9C74AF29-44BD-4733-ACC8-A46BF1E085AD}"/>
    <cellStyle name="Total 3 8 5" xfId="22275" xr:uid="{E93B9273-4DAC-47A3-9975-9458F50742F7}"/>
    <cellStyle name="Total 3 9" xfId="4372" xr:uid="{5099BFCA-9062-4034-9F47-0A84791C403E}"/>
    <cellStyle name="Total 3 9 2" xfId="21827" xr:uid="{1E7BFB9D-9FD2-4781-BFE1-C7A634C896C0}"/>
    <cellStyle name="Total 3 9 3" xfId="15736" xr:uid="{24972FA6-B406-4731-8BC9-52A275F43EBA}"/>
    <cellStyle name="Total 3 9 4" xfId="15812" xr:uid="{AA703BAD-0328-4E9E-ADF4-EA83B3BF6060}"/>
    <cellStyle name="Total 3 9 5" xfId="15825" xr:uid="{03C23F60-7925-4A3F-BE6E-EB7463391353}"/>
    <cellStyle name="Total 4" xfId="4373" xr:uid="{81CA3234-3578-40A6-8CDA-D8CCD0D88562}"/>
    <cellStyle name="Total 4 10" xfId="4374" xr:uid="{253CC093-2C9B-4494-9782-207B8F702DBE}"/>
    <cellStyle name="Total 4 10 2" xfId="21829" xr:uid="{D5DB1BFD-C3E7-4C9D-9AD3-4194B0DE1608}"/>
    <cellStyle name="Total 4 10 3" xfId="15867" xr:uid="{93287759-85BB-4E99-B39E-023EE9B53FFA}"/>
    <cellStyle name="Total 4 10 4" xfId="15842" xr:uid="{F7951F14-8B66-4B08-B5F0-5EC207159ACD}"/>
    <cellStyle name="Total 4 10 5" xfId="15683" xr:uid="{A35BFEB4-D8B8-4DEA-B189-F26E23F154A3}"/>
    <cellStyle name="Total 4 11" xfId="4375" xr:uid="{67A0517C-7BC7-4F06-9D75-3B5CE0987DA5}"/>
    <cellStyle name="Total 4 11 2" xfId="21830" xr:uid="{FDF0F944-BCF7-4495-AB2E-E0B283C9A71A}"/>
    <cellStyle name="Total 4 11 3" xfId="22068" xr:uid="{B7733CB8-2496-4172-AAE2-14696CF93EA2}"/>
    <cellStyle name="Total 4 11 4" xfId="22209" xr:uid="{D8638BE7-9CA5-4025-AAC0-0E91C228486B}"/>
    <cellStyle name="Total 4 11 5" xfId="22284" xr:uid="{93230D65-D45D-4316-8931-70AFBB3E90BA}"/>
    <cellStyle name="Total 4 12" xfId="4376" xr:uid="{84BAB5E4-88C2-4DF7-A4BD-84DCEE1FB350}"/>
    <cellStyle name="Total 4 12 2" xfId="21831" xr:uid="{BD7EA9EF-5D3A-4859-8A36-9AF2E4B668FD}"/>
    <cellStyle name="Total 4 12 3" xfId="21988" xr:uid="{C230BA97-1EA1-44C4-B9F8-552572A7DE90}"/>
    <cellStyle name="Total 4 12 4" xfId="15811" xr:uid="{B6D424B6-2129-421C-8B65-0C6A36761EE1}"/>
    <cellStyle name="Total 4 12 5" xfId="15759" xr:uid="{0D59F480-7158-4541-83A7-19E4748B304D}"/>
    <cellStyle name="Total 4 13" xfId="4377" xr:uid="{80A48854-78B3-44BB-91FE-A19F702E3DDB}"/>
    <cellStyle name="Total 4 13 2" xfId="21832" xr:uid="{15E15418-EB53-4C41-B056-CC2B8AF7DB53}"/>
    <cellStyle name="Total 4 13 3" xfId="15823" xr:uid="{11C4A39E-E5FD-452B-854E-E5251B36F0A7}"/>
    <cellStyle name="Total 4 13 4" xfId="22091" xr:uid="{2B474631-002D-47D3-81B7-59114B41383C}"/>
    <cellStyle name="Total 4 13 5" xfId="22047" xr:uid="{BBF1882B-33A1-4644-BE51-9413011839F1}"/>
    <cellStyle name="Total 4 14" xfId="4378" xr:uid="{3C5598F9-0A8E-4F48-B47A-2F3F1AEFA923}"/>
    <cellStyle name="Total 4 14 2" xfId="21833" xr:uid="{2C7966C2-6FC9-4618-BAAF-1577297C0FEC}"/>
    <cellStyle name="Total 4 14 3" xfId="21711" xr:uid="{F7BEFC53-8EFA-41E6-A30F-2B2B5CD8DD80}"/>
    <cellStyle name="Total 4 14 4" xfId="22166" xr:uid="{2BA334DA-398D-4D3A-9337-A76BB3BF6E70}"/>
    <cellStyle name="Total 4 14 5" xfId="22116" xr:uid="{872A1E2A-EE44-4533-B7D7-28E9AD8E0E4B}"/>
    <cellStyle name="Total 4 15" xfId="21828" xr:uid="{3224792C-68D5-41E9-AED3-0465A37C801A}"/>
    <cellStyle name="Total 4 16" xfId="15765" xr:uid="{B33DF171-1318-4183-AD47-259029346FA1}"/>
    <cellStyle name="Total 4 17" xfId="22264" xr:uid="{125E8667-4A4E-4AF9-B951-1206611AD6DB}"/>
    <cellStyle name="Total 4 18" xfId="22234" xr:uid="{A7015FC3-E213-4E05-A8D3-21A69251A0C0}"/>
    <cellStyle name="Total 4 2" xfId="4379" xr:uid="{1FF49126-C965-4974-A454-051FBE3D5728}"/>
    <cellStyle name="Total 4 2 2" xfId="21834" xr:uid="{B34A1E75-F013-4780-BD2D-C661D09A703A}"/>
    <cellStyle name="Total 4 2 3" xfId="15827" xr:uid="{099AFD9B-9413-4167-95D5-86AB44B33052}"/>
    <cellStyle name="Total 4 2 4" xfId="22002" xr:uid="{C4F34575-89FD-4127-97A9-B8550B0A3A77}"/>
    <cellStyle name="Total 4 2 5" xfId="22208" xr:uid="{347CC152-FDEB-43C4-97E1-12176980F770}"/>
    <cellStyle name="Total 4 3" xfId="4380" xr:uid="{234E3968-DB58-474D-AFAF-A3015F2FC6E3}"/>
    <cellStyle name="Total 4 3 2" xfId="21835" xr:uid="{AF49612C-63CC-426C-BDB7-0F24498B6EDA}"/>
    <cellStyle name="Total 4 3 3" xfId="21936" xr:uid="{E3D773E6-EA7F-43AA-AF6B-7CA2C9C9C597}"/>
    <cellStyle name="Total 4 3 4" xfId="15757" xr:uid="{0B6F64F2-99E4-447F-B095-2E279D41C4D3}"/>
    <cellStyle name="Total 4 3 5" xfId="15719" xr:uid="{1999CCF2-D71B-417B-B613-B5095A385CFA}"/>
    <cellStyle name="Total 4 4" xfId="4381" xr:uid="{246644A1-3626-4DF6-BB21-E9F101ABA5F3}"/>
    <cellStyle name="Total 4 4 2" xfId="21836" xr:uid="{6CA275A8-334D-439D-86E1-1B60BBCBE0C7}"/>
    <cellStyle name="Total 4 4 3" xfId="22231" xr:uid="{C3633758-4D1A-43E1-8271-A09847226740}"/>
    <cellStyle name="Total 4 4 4" xfId="22004" xr:uid="{5F32D126-5FF1-4B0A-8AAB-C8D002A92195}"/>
    <cellStyle name="Total 4 4 5" xfId="15552" xr:uid="{D26E201B-F5D6-4E0A-9EE6-A1364B5BEFA9}"/>
    <cellStyle name="Total 4 5" xfId="4382" xr:uid="{2236F33A-49A0-4785-BE6E-9477661071B5}"/>
    <cellStyle name="Total 4 5 2" xfId="21837" xr:uid="{22E2720A-8C1A-4562-834A-077B65972911}"/>
    <cellStyle name="Total 4 5 3" xfId="22095" xr:uid="{AB945F5E-8F81-4A7F-9666-625C4F076250}"/>
    <cellStyle name="Total 4 5 4" xfId="15643" xr:uid="{2DAEBA6D-4161-48F1-BBA3-A97CAA985B57}"/>
    <cellStyle name="Total 4 5 5" xfId="15692" xr:uid="{59C32AB4-55D5-4589-B35F-376AD99B65C2}"/>
    <cellStyle name="Total 4 6" xfId="4383" xr:uid="{3317AFD5-7A50-4D3C-852F-4974A45F8EE9}"/>
    <cellStyle name="Total 4 6 2" xfId="21838" xr:uid="{3D5140A1-EAFA-4F64-A1DE-DF5B4437AF7A}"/>
    <cellStyle name="Total 4 6 3" xfId="15788" xr:uid="{E44D1830-0907-42B4-ADE5-9411E84AE7FB}"/>
    <cellStyle name="Total 4 6 4" xfId="15715" xr:uid="{15F96A10-E4BF-4C48-B227-804B32B739C8}"/>
    <cellStyle name="Total 4 6 5" xfId="22229" xr:uid="{57859B88-1EEB-4E40-85C2-D3A9EA74DEF9}"/>
    <cellStyle name="Total 4 7" xfId="4384" xr:uid="{027D7AED-01F9-49B3-A1CE-4885A9948E87}"/>
    <cellStyle name="Total 4 7 2" xfId="21839" xr:uid="{EB073367-6CDD-456C-8FC8-9FC2B69D6A08}"/>
    <cellStyle name="Total 4 7 3" xfId="15624" xr:uid="{D94E18DB-7EBE-4EC3-A66D-7DB91549CBE7}"/>
    <cellStyle name="Total 4 7 4" xfId="22280" xr:uid="{CB6A89DC-BD04-462B-9958-79A80F79820C}"/>
    <cellStyle name="Total 4 7 5" xfId="15744" xr:uid="{37E07CC9-3FA9-48AC-8F0A-5FCF6024B0F6}"/>
    <cellStyle name="Total 4 8" xfId="4385" xr:uid="{C5DCA43D-352F-4F6F-952B-2BACBB5B4885}"/>
    <cellStyle name="Total 4 8 2" xfId="21840" xr:uid="{99FAF5BF-68A2-485D-A394-962CAC94E211}"/>
    <cellStyle name="Total 4 8 3" xfId="22145" xr:uid="{B9C2B1A7-7656-40B0-812A-A514754B0EF2}"/>
    <cellStyle name="Total 4 8 4" xfId="15790" xr:uid="{C299505D-698A-450E-9D95-D1A34E5944AB}"/>
    <cellStyle name="Total 4 8 5" xfId="22235" xr:uid="{C40ABCF1-5107-4218-86F6-CD59A09A7FD4}"/>
    <cellStyle name="Total 4 9" xfId="4386" xr:uid="{7B8781AB-BBCF-47FC-98DC-5D86E901DCD6}"/>
    <cellStyle name="Total 4 9 2" xfId="21841" xr:uid="{D95ED060-55CD-450C-A821-1CA4C2BCF27E}"/>
    <cellStyle name="Total 4 9 3" xfId="22310" xr:uid="{D5FD11D6-0124-4062-94D1-D83CF6B7A250}"/>
    <cellStyle name="Total 4 9 4" xfId="15648" xr:uid="{F7480692-B975-49A6-A071-E6B85FE05E65}"/>
    <cellStyle name="Total 4 9 5" xfId="21745" xr:uid="{055BB1EC-47F0-4E81-9991-720315C7CF7C}"/>
    <cellStyle name="Total 5" xfId="4387" xr:uid="{78DA224B-A9DB-4DC5-8509-2701E9414294}"/>
    <cellStyle name="Total 5 10" xfId="4388" xr:uid="{7C15BE7F-6A7E-4B76-9130-A580CF3EE07A}"/>
    <cellStyle name="Total 5 10 2" xfId="21843" xr:uid="{7F539F5D-4D6B-42C1-8655-BBA2A20DD3D8}"/>
    <cellStyle name="Total 5 10 3" xfId="16348" xr:uid="{63B3DB79-7975-4771-8762-8C4FA6D003C0}"/>
    <cellStyle name="Total 5 10 4" xfId="22220" xr:uid="{5C6BBEB9-58AC-4860-A73D-3084E5A061CA}"/>
    <cellStyle name="Total 5 10 5" xfId="22023" xr:uid="{A170AB01-7F4A-4360-A1F7-25EABCBC5FE0}"/>
    <cellStyle name="Total 5 11" xfId="4389" xr:uid="{4758AEFF-2DEC-4727-8701-CC20C0FE0745}"/>
    <cellStyle name="Total 5 11 2" xfId="21844" xr:uid="{52D1320B-9235-48A3-8BCE-0B746F3CD0E4}"/>
    <cellStyle name="Total 5 11 3" xfId="22281" xr:uid="{8CD34251-556C-4173-A989-0387825C0662}"/>
    <cellStyle name="Total 5 11 4" xfId="15848" xr:uid="{6C5927DC-D905-4FE2-B033-6AEF56D4CC89}"/>
    <cellStyle name="Total 5 11 5" xfId="22151" xr:uid="{3B2E5476-013A-41FA-8D56-A00872C51563}"/>
    <cellStyle name="Total 5 12" xfId="4390" xr:uid="{C998FC6C-B418-4DD5-B492-DE62900F922F}"/>
    <cellStyle name="Total 5 12 2" xfId="21845" xr:uid="{D74FC77C-C6B1-42FE-AF17-27890FFCA328}"/>
    <cellStyle name="Total 5 12 3" xfId="15545" xr:uid="{123F7D8A-9641-4D85-A02C-CC778ED84E72}"/>
    <cellStyle name="Total 5 12 4" xfId="21977" xr:uid="{91A14C09-BFB7-4B5F-80F2-1E8AD68B6EF4}"/>
    <cellStyle name="Total 5 12 5" xfId="22290" xr:uid="{9CC5C353-677C-4A20-B3FE-FF32A9DA3013}"/>
    <cellStyle name="Total 5 13" xfId="4391" xr:uid="{581BC461-53D3-4489-96FB-31B54BECD71C}"/>
    <cellStyle name="Total 5 13 2" xfId="21846" xr:uid="{E90EB861-1BE5-47D4-93E7-3E823B450340}"/>
    <cellStyle name="Total 5 13 3" xfId="22305" xr:uid="{619FCDF9-15DA-49F3-92DD-1784029CE936}"/>
    <cellStyle name="Total 5 13 4" xfId="15549" xr:uid="{1CA57A8E-5E45-4652-931D-CA3B0B884684}"/>
    <cellStyle name="Total 5 13 5" xfId="22361" xr:uid="{E5A64B00-DDBA-4B8A-BD5B-F92FED9ABD61}"/>
    <cellStyle name="Total 5 14" xfId="4392" xr:uid="{13330805-DA68-4E9A-B7E3-BF489CBAFE99}"/>
    <cellStyle name="Total 5 14 2" xfId="21847" xr:uid="{0CAE3CCD-AB6D-44D2-B6CB-74E915063B3D}"/>
    <cellStyle name="Total 5 14 3" xfId="21947" xr:uid="{E4615A1D-0FC8-403F-BEB0-75C96930DD45}"/>
    <cellStyle name="Total 5 14 4" xfId="15865" xr:uid="{029CFF36-FE32-4063-8135-F9DF171B187E}"/>
    <cellStyle name="Total 5 14 5" xfId="15851" xr:uid="{4B3CCDEC-553E-4B04-978C-BA5745B6428B}"/>
    <cellStyle name="Total 5 15" xfId="21842" xr:uid="{82FF5B38-CA99-48A6-9F64-B3CEE01FE22B}"/>
    <cellStyle name="Total 5 16" xfId="21747" xr:uid="{48962152-D2BF-407A-9CE5-29779078E396}"/>
    <cellStyle name="Total 5 17" xfId="15863" xr:uid="{0E686653-0FD7-4DE3-9295-B128BE274FA9}"/>
    <cellStyle name="Total 5 18" xfId="21949" xr:uid="{CA3278CD-A332-40E0-AC8B-4221B181F6EE}"/>
    <cellStyle name="Total 5 2" xfId="4393" xr:uid="{03953B84-60B0-43DE-8A1D-03F97E19D8D2}"/>
    <cellStyle name="Total 5 2 2" xfId="21848" xr:uid="{DF0ACAD4-6098-409C-8F7E-C8B1E0F75BBB}"/>
    <cellStyle name="Total 5 2 3" xfId="22266" xr:uid="{E6E4A00B-4214-4CF5-BF21-16FF5026BBF2}"/>
    <cellStyle name="Total 5 2 4" xfId="21897" xr:uid="{E9B3D3A5-E213-4B0F-8655-E18C6C60327C}"/>
    <cellStyle name="Total 5 2 5" xfId="15752" xr:uid="{4DCC306E-9EE4-43B1-9267-A86A7E49A126}"/>
    <cellStyle name="Total 5 3" xfId="4394" xr:uid="{60807209-72C8-4A90-91D2-9CAD9E4912C7}"/>
    <cellStyle name="Total 5 3 2" xfId="21849" xr:uid="{FCD4F404-40FD-46FD-BEBF-BCB1A71C1AC8}"/>
    <cellStyle name="Total 5 3 3" xfId="22057" xr:uid="{E00BB902-7595-4A99-9660-6CA8299E3C89}"/>
    <cellStyle name="Total 5 3 4" xfId="15799" xr:uid="{F22C1FEE-95B3-45A7-8EF5-E73B7060BB76}"/>
    <cellStyle name="Total 5 3 5" xfId="15718" xr:uid="{7DC2F8D7-3276-45EA-9E66-95EF97D7B460}"/>
    <cellStyle name="Total 5 4" xfId="4395" xr:uid="{5D81F0C9-4526-4FE8-A158-23936C96A676}"/>
    <cellStyle name="Total 5 4 2" xfId="21850" xr:uid="{8E0160A5-4523-4363-B6F9-C63B057AFB4E}"/>
    <cellStyle name="Total 5 4 3" xfId="22249" xr:uid="{E2AE9545-6729-4CDC-AC97-AB78B49A4958}"/>
    <cellStyle name="Total 5 4 4" xfId="22059" xr:uid="{0E2838B2-CA28-412D-9DE4-DA8FECEFEE6D}"/>
    <cellStyle name="Total 5 4 5" xfId="21943" xr:uid="{459A9C00-D193-4102-97F1-6AABDFE6E73A}"/>
    <cellStyle name="Total 5 5" xfId="4396" xr:uid="{97731DFC-E0A6-463A-97FC-39A57BCE8267}"/>
    <cellStyle name="Total 5 5 2" xfId="21851" xr:uid="{B0E397ED-E27D-4DE1-B466-45BB8A36D1DA}"/>
    <cellStyle name="Total 5 5 3" xfId="15818" xr:uid="{A9F76923-4F7E-445F-9464-2EAA83EB45BB}"/>
    <cellStyle name="Total 5 5 4" xfId="22259" xr:uid="{AAB84DAC-0CD5-45B9-98FC-3EF1CA05747B}"/>
    <cellStyle name="Total 5 5 5" xfId="15678" xr:uid="{F1414D51-12AA-4DFB-A84B-5873A0C0C3D3}"/>
    <cellStyle name="Total 5 6" xfId="4397" xr:uid="{464446F1-61FF-4FA5-B6E5-14BE44258A09}"/>
    <cellStyle name="Total 5 6 2" xfId="21852" xr:uid="{4C14A271-33E3-4E7B-B92A-C7B25ECACB6D}"/>
    <cellStyle name="Total 5 6 3" xfId="21962" xr:uid="{B2CB4BBB-9FE3-48C8-9152-F4B296F1C072}"/>
    <cellStyle name="Total 5 6 4" xfId="15777" xr:uid="{9FA996A5-B8DF-47B9-A28F-9C5323E46481}"/>
    <cellStyle name="Total 5 6 5" xfId="22064" xr:uid="{8904E7FA-71F2-42F1-9B72-C6967D24C11C}"/>
    <cellStyle name="Total 5 7" xfId="4398" xr:uid="{11F85CA7-D969-4C0B-BA06-9F556C9540DF}"/>
    <cellStyle name="Total 5 7 2" xfId="21853" xr:uid="{78B29837-9AAB-4EA7-AF7E-47853B1218B9}"/>
    <cellStyle name="Total 5 7 3" xfId="21739" xr:uid="{5617C2A4-B948-4392-944F-85C1F235E7E8}"/>
    <cellStyle name="Total 5 7 4" xfId="22011" xr:uid="{7BF4B634-D280-47E3-A590-50763B0968DF}"/>
    <cellStyle name="Total 5 7 5" xfId="15654" xr:uid="{6D585B85-9692-4619-B637-21CC5BF1A95C}"/>
    <cellStyle name="Total 5 8" xfId="4399" xr:uid="{2B930473-07AC-4044-ACCE-4A027AF42EB5}"/>
    <cellStyle name="Total 5 8 2" xfId="21854" xr:uid="{E21CEB11-AA0E-438B-98C7-5ECC049652A5}"/>
    <cellStyle name="Total 5 8 3" xfId="15634" xr:uid="{99875FF6-4F6E-4215-8A2E-D4AA8872DD0C}"/>
    <cellStyle name="Total 5 8 4" xfId="15699" xr:uid="{5C92BAC6-166B-446F-A8E6-A75FA084E757}"/>
    <cellStyle name="Total 5 8 5" xfId="22194" xr:uid="{CC84A133-FE49-4121-9A59-EB0DADBA1807}"/>
    <cellStyle name="Total 5 9" xfId="4400" xr:uid="{026EE9C2-5C5D-479E-AF33-2B68A295109C}"/>
    <cellStyle name="Total 5 9 2" xfId="21855" xr:uid="{3FA7154C-9FFD-4FAE-BF14-542640B973C6}"/>
    <cellStyle name="Total 5 9 3" xfId="21712" xr:uid="{858E2083-6BED-44EE-ADD8-D0900D447FA2}"/>
    <cellStyle name="Total 5 9 4" xfId="22203" xr:uid="{8DC26B60-F8EE-4278-88DE-B88FD8D4D3CA}"/>
    <cellStyle name="Total 5 9 5" xfId="22110" xr:uid="{5B4B7D34-8950-470D-A89A-A7CAEDF6F61B}"/>
    <cellStyle name="Total 6" xfId="4401" xr:uid="{A2D42F91-9FA5-4DE1-B664-C1F223DB3CE6}"/>
    <cellStyle name="Total 6 10" xfId="4402" xr:uid="{18436122-6505-4E19-9E4F-F02374F139CA}"/>
    <cellStyle name="Total 6 10 2" xfId="21857" xr:uid="{79C329A1-267E-4682-A95C-E39AE5439AA5}"/>
    <cellStyle name="Total 6 10 3" xfId="21970" xr:uid="{32FBD2AF-6E04-49AE-83D2-4160780C203D}"/>
    <cellStyle name="Total 6 10 4" xfId="15735" xr:uid="{1325C7B5-9347-4778-BCC5-E6F72B4534BC}"/>
    <cellStyle name="Total 6 10 5" xfId="15784" xr:uid="{AE11B697-42A8-496D-914D-A6462382E440}"/>
    <cellStyle name="Total 6 11" xfId="4403" xr:uid="{CB7C121A-D93C-41F3-ADB9-8CBC4982C655}"/>
    <cellStyle name="Total 6 11 2" xfId="21858" xr:uid="{463EE879-F4E4-4B4F-8463-866333DCBFE2}"/>
    <cellStyle name="Total 6 11 3" xfId="22298" xr:uid="{C17C3B06-762B-4758-B332-2421C0B7296B}"/>
    <cellStyle name="Total 6 11 4" xfId="15754" xr:uid="{FE374715-7DCC-49FD-96CF-81ABFA2B2E40}"/>
    <cellStyle name="Total 6 11 5" xfId="22096" xr:uid="{2A52F480-10D8-4906-A4EE-34D95266A2D2}"/>
    <cellStyle name="Total 6 12" xfId="4404" xr:uid="{0312D664-4E04-40E5-89C7-7E6D825FC9D2}"/>
    <cellStyle name="Total 6 12 2" xfId="21859" xr:uid="{9F4620EF-9430-41BD-83A0-BE6681589DB5}"/>
    <cellStyle name="Total 6 12 3" xfId="22161" xr:uid="{F909EA9E-615A-4735-9CD8-3BB7DBB9DFB9}"/>
    <cellStyle name="Total 6 12 4" xfId="15671" xr:uid="{985157F2-B0F1-42B9-8CD2-18669029F3EF}"/>
    <cellStyle name="Total 6 12 5" xfId="15770" xr:uid="{0231A321-2EEE-426E-BB9C-B603EC068C94}"/>
    <cellStyle name="Total 6 13" xfId="4405" xr:uid="{28439698-6149-44A2-B67D-AF00D18DA890}"/>
    <cellStyle name="Total 6 13 2" xfId="21860" xr:uid="{D94175E5-BB7D-42CA-ABF6-B1598BB69277}"/>
    <cellStyle name="Total 6 13 3" xfId="15778" xr:uid="{E23F1156-F466-4F9D-89AD-90725C9845A7}"/>
    <cellStyle name="Total 6 13 4" xfId="22100" xr:uid="{7EE034E6-CAE0-47CB-8281-7E35A4D3B751}"/>
    <cellStyle name="Total 6 13 5" xfId="22000" xr:uid="{6BC228D0-E25E-45A8-A6E2-20F99A42F70E}"/>
    <cellStyle name="Total 6 14" xfId="4406" xr:uid="{00BF1BE5-7B7F-405C-B5D3-0EAC9E3B7C21}"/>
    <cellStyle name="Total 6 14 2" xfId="21861" xr:uid="{3E2608A5-AA7D-4ACE-AA1B-C2CEA6A4446F}"/>
    <cellStyle name="Total 6 14 3" xfId="22217" xr:uid="{0D4B35BE-FE27-4F18-AE5A-4C457B7F5F36}"/>
    <cellStyle name="Total 6 14 4" xfId="22097" xr:uid="{7044128A-458A-436F-AC14-C3BACF4346D4}"/>
    <cellStyle name="Total 6 14 5" xfId="22212" xr:uid="{2558C632-790C-433A-A097-AE7AD1C87111}"/>
    <cellStyle name="Total 6 15" xfId="21856" xr:uid="{CAD44293-6C1B-4058-B88E-E96BE312F5CF}"/>
    <cellStyle name="Total 6 16" xfId="22181" xr:uid="{7799387E-0ED6-4A5C-937C-ED6081C50A41}"/>
    <cellStyle name="Total 6 17" xfId="15854" xr:uid="{9B3A5CE1-DE5A-423E-A63F-7E43375BA166}"/>
    <cellStyle name="Total 6 18" xfId="22325" xr:uid="{2A39F65B-5D57-41CC-BBB6-96170FAFBA51}"/>
    <cellStyle name="Total 6 2" xfId="4407" xr:uid="{8670D894-DDA1-4D35-9860-7FF850D03DA0}"/>
    <cellStyle name="Total 6 2 2" xfId="21862" xr:uid="{358861B8-81D3-4478-A1D6-AAA0C12BCDE6}"/>
    <cellStyle name="Total 6 2 3" xfId="22222" xr:uid="{A7DD77BA-F76D-4932-8CEB-551CE31E0D2C}"/>
    <cellStyle name="Total 6 2 4" xfId="15628" xr:uid="{9CAA5AC3-3A58-4441-A8FF-23BC7CB28ABF}"/>
    <cellStyle name="Total 6 2 5" xfId="22287" xr:uid="{3B6ADA35-80C0-43F7-9C94-A23E3D1E11D4}"/>
    <cellStyle name="Total 6 3" xfId="4408" xr:uid="{95B34E8D-E6D4-426E-BF55-01C42C221796}"/>
    <cellStyle name="Total 6 3 2" xfId="21863" xr:uid="{1DAB51BA-DBD6-4849-98F6-91007D1A9A1A}"/>
    <cellStyle name="Total 6 3 3" xfId="15857" xr:uid="{A45878F3-1F03-48E1-B887-C4FF90F2AB62}"/>
    <cellStyle name="Total 6 3 4" xfId="15698" xr:uid="{BFD2EC71-E173-4315-9D01-097EF93917DB}"/>
    <cellStyle name="Total 6 3 5" xfId="16335" xr:uid="{15B4E7DF-02FA-422A-92AB-543687A7AE32}"/>
    <cellStyle name="Total 6 4" xfId="4409" xr:uid="{7C71F515-2C92-4382-A163-20D961F99411}"/>
    <cellStyle name="Total 6 4 2" xfId="21864" xr:uid="{95F58A0C-0E44-45EB-87EC-1D5BD91242A6}"/>
    <cellStyle name="Total 6 4 3" xfId="22271" xr:uid="{F8367311-FB53-45F1-8DD3-7EE153CCEB70}"/>
    <cellStyle name="Total 6 4 4" xfId="22043" xr:uid="{AE139ADB-EF96-4C99-97C5-4646499448C2}"/>
    <cellStyle name="Total 6 4 5" xfId="22075" xr:uid="{2BFED074-1EF4-4C03-8EFE-DE25BEC0D81E}"/>
    <cellStyle name="Total 6 5" xfId="4410" xr:uid="{7ED9F57B-40E3-46E3-8A9B-DE750CA6F7A8}"/>
    <cellStyle name="Total 6 5 2" xfId="21865" xr:uid="{1FCFA613-B008-4551-B20A-E288505A45D7}"/>
    <cellStyle name="Total 6 5 3" xfId="21987" xr:uid="{824F2265-ED9A-4744-A7F7-DAD1CB9D3AFC}"/>
    <cellStyle name="Total 6 5 4" xfId="22118" xr:uid="{4F613003-D2F5-40BA-A24C-82005A93044B}"/>
    <cellStyle name="Total 6 5 5" xfId="15794" xr:uid="{5369CEA2-3A40-42AB-AB66-DDB069CD19AC}"/>
    <cellStyle name="Total 6 6" xfId="4411" xr:uid="{841C8671-85EA-4B5F-8193-F61A6855CE0B}"/>
    <cellStyle name="Total 6 6 2" xfId="21866" xr:uid="{A464F46F-871D-49AC-853B-7B943DB7C744}"/>
    <cellStyle name="Total 6 6 3" xfId="22104" xr:uid="{E2BDC64C-B06F-4BEC-8BA5-92AC722AFDB5}"/>
    <cellStyle name="Total 6 6 4" xfId="15701" xr:uid="{AECF68AD-AEC4-4334-96F0-14072066E804}"/>
    <cellStyle name="Total 6 6 5" xfId="22021" xr:uid="{57023D65-4B54-48BE-9F42-6DD4C9DFB30A}"/>
    <cellStyle name="Total 6 7" xfId="4412" xr:uid="{6FC9FD9F-6121-4076-AA73-C6D39C9F893F}"/>
    <cellStyle name="Total 6 7 2" xfId="21867" xr:uid="{D068D537-FC45-49AF-A74C-DD67F38EE7E1}"/>
    <cellStyle name="Total 6 7 3" xfId="22050" xr:uid="{0CF72D4A-8596-43A2-8798-A614196B2740}"/>
    <cellStyle name="Total 6 7 4" xfId="22033" xr:uid="{696909A0-48CC-4126-A4B8-23E58208C193}"/>
    <cellStyle name="Total 6 7 5" xfId="15859" xr:uid="{AAB8B545-E894-400B-A1C9-F29DEF090BD3}"/>
    <cellStyle name="Total 6 8" xfId="4413" xr:uid="{7AF7830C-C445-460E-B658-0199544D5674}"/>
    <cellStyle name="Total 6 8 2" xfId="21868" xr:uid="{7EBB57FB-3982-499A-BD80-EEC867FB55D7}"/>
    <cellStyle name="Total 6 8 3" xfId="15791" xr:uid="{200ED135-7A44-419E-90E8-2A113DD23C4D}"/>
    <cellStyle name="Total 6 8 4" xfId="22236" xr:uid="{BD91B15C-819D-4DE2-9728-2FEFC59BF2FB}"/>
    <cellStyle name="Total 6 8 5" xfId="15539" xr:uid="{9AF30C35-037F-44CB-A670-F6575E5822F1}"/>
    <cellStyle name="Total 6 9" xfId="4414" xr:uid="{8FF81D8C-761D-457E-8B99-FC9D20A2E6FE}"/>
    <cellStyle name="Total 6 9 2" xfId="21869" xr:uid="{106B1B9F-E4BF-4187-A049-42F9E64E2683}"/>
    <cellStyle name="Total 6 9 3" xfId="22294" xr:uid="{766DF05D-6B32-4EED-9908-1B904ED56B34}"/>
    <cellStyle name="Total 6 9 4" xfId="21899" xr:uid="{DF59F319-3FDB-4811-BE39-4526EC45D4E4}"/>
    <cellStyle name="Total 6 9 5" xfId="15785" xr:uid="{2A98C14A-BC44-4585-AA03-1166F8718755}"/>
    <cellStyle name="Total 7" xfId="4415" xr:uid="{D206EC10-B9A5-4054-8580-120A1984389C}"/>
    <cellStyle name="Total 7 2" xfId="4416" xr:uid="{BB19F803-7CA8-4289-9964-41E4C5D94193}"/>
    <cellStyle name="Total 7 2 2" xfId="21871" xr:uid="{245DF837-9FD6-406C-B14A-741DBC195402}"/>
    <cellStyle name="Total 7 2 3" xfId="15797" xr:uid="{710295C5-2B82-4B60-BD26-E32131A80FBF}"/>
    <cellStyle name="Total 7 2 4" xfId="22132" xr:uid="{A1A27018-08BF-4486-8772-4038D9CACE2B}"/>
    <cellStyle name="Total 7 2 5" xfId="15804" xr:uid="{6D5E7809-728B-4F3C-8168-29EBD6B59DE0}"/>
    <cellStyle name="Total 7 3" xfId="4417" xr:uid="{4B69705D-09D4-4D79-A85F-F75D390298AF}"/>
    <cellStyle name="Total 7 3 2" xfId="21872" xr:uid="{422BC4E8-D785-49AB-9119-14738AF298E3}"/>
    <cellStyle name="Total 7 3 3" xfId="22134" xr:uid="{CF826390-56E6-4CA6-9FDE-F3B3272BAC8A}"/>
    <cellStyle name="Total 7 3 4" xfId="15626" xr:uid="{476207D7-4687-4BED-B04D-77DD8E2E7AA8}"/>
    <cellStyle name="Total 7 3 5" xfId="22003" xr:uid="{A4784FD3-56CC-4041-9BDE-BEB7E5D1F5D4}"/>
    <cellStyle name="Total 7 4" xfId="21870" xr:uid="{7D102D1E-3A93-4988-A3A2-8B4B866F0B45}"/>
    <cellStyle name="Total 7 5" xfId="16338" xr:uid="{B3719376-397F-4D71-AA73-511299ECAFA7}"/>
    <cellStyle name="Total 7 6" xfId="16181" xr:uid="{BB96BBD4-AE40-4405-A23B-08D1F88C5190}"/>
    <cellStyle name="Total 7 7" xfId="21715" xr:uid="{507EBF64-3132-44DE-A220-71686647E4EF}"/>
    <cellStyle name="Total 8" xfId="4418" xr:uid="{8255F1B7-8421-40B6-8AED-FB38F134522E}"/>
    <cellStyle name="Total 8 2" xfId="4419" xr:uid="{B8DA7AA4-02A1-4194-9306-26FE8DE7012D}"/>
    <cellStyle name="Total 8 2 2" xfId="21874" xr:uid="{9E727710-2179-4114-B432-E69360F84F11}"/>
    <cellStyle name="Total 8 2 3" xfId="22186" xr:uid="{66AAB111-93F4-4561-872D-B31E5483C0B0}"/>
    <cellStyle name="Total 8 2 4" xfId="22107" xr:uid="{A9F6FC3E-FC55-4E9C-B420-BADA6AB5EE61}"/>
    <cellStyle name="Total 8 2 5" xfId="22355" xr:uid="{BD60D170-3A82-49ED-8232-A186272C3716}"/>
    <cellStyle name="Total 8 3" xfId="4420" xr:uid="{558CC0B4-0E5E-4689-8F4E-D492C92C8DDC}"/>
    <cellStyle name="Total 8 3 2" xfId="21875" xr:uid="{DA043778-7770-4089-973D-4BC4261D2CFE}"/>
    <cellStyle name="Total 8 3 3" xfId="22251" xr:uid="{042E89A5-7B9D-4F34-BEBC-DC3677AA4CA4}"/>
    <cellStyle name="Total 8 3 4" xfId="22066" xr:uid="{CB5AC5BA-5C6E-4AAB-8959-CAAE59DC8F80}"/>
    <cellStyle name="Total 8 3 5" xfId="22258" xr:uid="{82DFDE1A-3D97-425A-90AA-92B3AA8A00E8}"/>
    <cellStyle name="Total 8 4" xfId="21873" xr:uid="{96DCCC19-8520-472F-9D66-1B57124CE915}"/>
    <cellStyle name="Total 8 5" xfId="22019" xr:uid="{73E69133-F793-4A4B-A832-C1D0AC45000A}"/>
    <cellStyle name="Total 8 6" xfId="15682" xr:uid="{87302166-C721-4D17-8C69-5490892150B6}"/>
    <cellStyle name="Total 8 7" xfId="15556" xr:uid="{C4ADBFA1-7210-4F02-B7BE-8D435DE969D3}"/>
    <cellStyle name="Total 9" xfId="4421" xr:uid="{E6D26B78-7ABD-4A08-B112-3AE59910EF82}"/>
    <cellStyle name="Total 9 2" xfId="4422" xr:uid="{377D778D-E0A0-463F-B654-D4C3015C84B2}"/>
    <cellStyle name="Total 9 2 2" xfId="21877" xr:uid="{518E2A76-75AE-4898-80A9-D085FD1DC7E3}"/>
    <cellStyle name="Total 9 2 3" xfId="22326" xr:uid="{F2FD9BDA-67A2-4A20-B426-B15259A4AA7E}"/>
    <cellStyle name="Total 9 2 4" xfId="22087" xr:uid="{8DBFA0E8-13F4-4F78-BEBE-BC211071EFA2}"/>
    <cellStyle name="Total 9 2 5" xfId="15646" xr:uid="{26174E35-8885-4BBA-B407-587FD1D4837A}"/>
    <cellStyle name="Total 9 3" xfId="4423" xr:uid="{E668BF25-F5AA-4F0E-BDC4-AB50BC9A7FBD}"/>
    <cellStyle name="Total 9 3 2" xfId="21878" xr:uid="{3B010C34-4CD8-4CD5-A6F1-E3296284CC0F}"/>
    <cellStyle name="Total 9 3 3" xfId="15789" xr:uid="{AACB5FAE-834D-4391-9D0D-FA5D5A4640B3}"/>
    <cellStyle name="Total 9 3 4" xfId="22170" xr:uid="{04D19449-915F-4C23-A552-9BB1D059DDF6}"/>
    <cellStyle name="Total 9 3 5" xfId="22360" xr:uid="{02ED95FC-0961-4A32-89AF-3D4171D70E60}"/>
    <cellStyle name="Total 9 4" xfId="21876" xr:uid="{E1D43058-1F17-4D09-B697-8B195D7E4971}"/>
    <cellStyle name="Total 9 5" xfId="15793" xr:uid="{893AEFB0-5183-48EC-9A8A-F5101C118707}"/>
    <cellStyle name="Total 9 6" xfId="21740" xr:uid="{A18AD073-797A-4F34-A04A-19ED6E0AD3F2}"/>
    <cellStyle name="Total 9 7" xfId="22176" xr:uid="{01C715C1-E1FA-43EC-8816-6DE22DBE956D}"/>
    <cellStyle name="totalbalan" xfId="4424" xr:uid="{A6162390-06F4-47AF-AF0D-4F8A2E763FAC}"/>
    <cellStyle name="Última Linha Tabela" xfId="4425" xr:uid="{790BDE36-2071-45F4-B2A9-D31C6F5FE4FC}"/>
    <cellStyle name="Unidade (abaixo do título)" xfId="4426" xr:uid="{14A06331-FA44-4D07-B30E-A9E73EBADB1B}"/>
    <cellStyle name="Unprot" xfId="4427" xr:uid="{0A6828D1-38D8-4F6C-93FA-8FB7BF637DFA}"/>
    <cellStyle name="Unprot$" xfId="4428" xr:uid="{D2197F4D-90BC-43D6-8573-86C0B9387C8F}"/>
    <cellStyle name="Unprotect" xfId="4429" xr:uid="{F0A3B092-B5C2-4851-8C02-D32AAC77372F}"/>
    <cellStyle name="Vírgula 10" xfId="4938" xr:uid="{7AB10B76-2FB5-4707-992E-C56F403DDFC1}"/>
    <cellStyle name="Vírgula 10 2" xfId="6348" xr:uid="{4D1D50E9-D6FA-4F4E-A994-0DFBA1014611}"/>
    <cellStyle name="Vírgula 10 2 2" xfId="9167" xr:uid="{7480138E-67F2-42C0-85AE-B78BB97253C3}"/>
    <cellStyle name="Vírgula 10 2 2 2" xfId="21080" xr:uid="{053E6C9D-FEA0-4633-90EF-B90BD43E0FE1}"/>
    <cellStyle name="Vírgula 10 2 2 3" xfId="14923" xr:uid="{DC69E587-1E91-4559-9BED-3F8A7728C97C}"/>
    <cellStyle name="Vírgula 10 2 3" xfId="18261" xr:uid="{D43026F9-3DE9-4996-8DA7-6D2C73617E40}"/>
    <cellStyle name="Vírgula 10 2 4" xfId="12145" xr:uid="{A9ADBCAC-B6C9-4405-8AAE-FBAB6765ECE3}"/>
    <cellStyle name="Vírgula 10 3" xfId="7757" xr:uid="{4697EEA6-D92A-4634-89BC-AB3D8866D425}"/>
    <cellStyle name="Vírgula 10 3 2" xfId="19670" xr:uid="{DC7EBEF0-7030-434A-B34B-18C56E7666BC}"/>
    <cellStyle name="Vírgula 10 3 3" xfId="13534" xr:uid="{C9B3BE10-3AB7-4619-B570-A190FCF55CE0}"/>
    <cellStyle name="Vírgula 10 4" xfId="16851" xr:uid="{7D9223FE-CEC4-4EE5-A373-EF0A427BB9A8}"/>
    <cellStyle name="Vírgula 10 5" xfId="10756" xr:uid="{EADD7DFE-2AD7-4544-9E70-81AD27425D8F}"/>
    <cellStyle name="Vírgula 11" xfId="4430" xr:uid="{D5D5E7BE-81EF-48B7-BFA7-75DAF6AC9B23}"/>
    <cellStyle name="Vírgula 11 2" xfId="4917" xr:uid="{F9F2989F-F91B-4D1C-B73C-2DF014FAACD8}"/>
    <cellStyle name="Vírgula 11 2 2" xfId="6327" xr:uid="{415BD249-2942-48ED-B039-6F5A7637C1CC}"/>
    <cellStyle name="Vírgula 11 2 2 2" xfId="9146" xr:uid="{C5A6C12F-E065-4BD6-A91C-D36CD8E17C97}"/>
    <cellStyle name="Vírgula 11 2 2 2 2" xfId="21059" xr:uid="{D522F22C-3F87-476B-815F-53B602BCC7A6}"/>
    <cellStyle name="Vírgula 11 2 2 2 3" xfId="14905" xr:uid="{25116F57-2826-433A-85B1-78E5FB13A179}"/>
    <cellStyle name="Vírgula 11 2 2 3" xfId="18240" xr:uid="{AAD18843-436B-454F-9CF1-34039CD11336}"/>
    <cellStyle name="Vírgula 11 2 2 4" xfId="12127" xr:uid="{DF4F0AD7-AF8F-4EC7-B05E-7B706051B2C5}"/>
    <cellStyle name="Vírgula 11 2 3" xfId="7736" xr:uid="{56EBA568-DEDF-4773-9D41-4437B71E6D3B}"/>
    <cellStyle name="Vírgula 11 2 3 2" xfId="19649" xr:uid="{96097B91-FE9B-46B1-9628-09D991A0FF18}"/>
    <cellStyle name="Vírgula 11 2 3 3" xfId="13516" xr:uid="{6DFA1F51-58E2-413F-84DD-622BFCE9E065}"/>
    <cellStyle name="Vírgula 11 2 4" xfId="16830" xr:uid="{42231E6C-B934-44CD-A46B-845DDA0BB601}"/>
    <cellStyle name="Vírgula 11 2 5" xfId="10738" xr:uid="{FA811E4E-3AC7-4C0B-B9A1-7BEC9193C278}"/>
    <cellStyle name="Vírgula 11 3" xfId="16350" xr:uid="{EA9522AE-E8F3-4BD3-B5F9-7FBF49EF034E}"/>
    <cellStyle name="Vírgula 11 4" xfId="10261" xr:uid="{1227CE20-97A5-4099-9DE8-0DD97E88CED8}"/>
    <cellStyle name="Vírgula 12" xfId="5246" xr:uid="{7F4D4158-9FBC-4942-B57D-16BC8879C2B0}"/>
    <cellStyle name="Vírgula 12 2" xfId="6656" xr:uid="{55C33A61-BEF7-458B-9DE9-7AF513BAD2D0}"/>
    <cellStyle name="Vírgula 12 2 2" xfId="9475" xr:uid="{61D660EA-F247-4633-AFB7-8629EB11BDFC}"/>
    <cellStyle name="Vírgula 12 2 2 2" xfId="21388" xr:uid="{B0C152DA-45EA-4F52-9F85-8C6AB2AB5B17}"/>
    <cellStyle name="Vírgula 12 2 2 3" xfId="15227" xr:uid="{76005803-40A5-480B-A39A-A6963714A7E7}"/>
    <cellStyle name="Vírgula 12 2 3" xfId="18569" xr:uid="{86FAF8BC-B356-4148-946D-D1D85988B4A3}"/>
    <cellStyle name="Vírgula 12 2 4" xfId="12449" xr:uid="{D31C455D-6428-4E08-ABBF-6A4D30734DB5}"/>
    <cellStyle name="Vírgula 12 3" xfId="8065" xr:uid="{2F6968E7-E9AA-47BF-BA26-76B6B9E1F9AF}"/>
    <cellStyle name="Vírgula 12 3 2" xfId="19978" xr:uid="{22F1CAA8-9CAF-431C-9AFF-37AB8B2F8EDC}"/>
    <cellStyle name="Vírgula 12 3 3" xfId="13838" xr:uid="{9BDF4914-CDE6-49DF-B248-A634E6FB559B}"/>
    <cellStyle name="Vírgula 12 4" xfId="17159" xr:uid="{CE949F67-4F78-4674-B6FF-428C2808E393}"/>
    <cellStyle name="Vírgula 12 5" xfId="11060" xr:uid="{B7DCD2C6-76B3-481B-A939-AEA25109D2B1}"/>
    <cellStyle name="Vírgula 13" xfId="5555" xr:uid="{656D2854-16BF-4B78-8101-6B6279BC7198}"/>
    <cellStyle name="Vírgula 13 2" xfId="8374" xr:uid="{7C86F951-F26B-48AB-899B-263A2C81A616}"/>
    <cellStyle name="Vírgula 13 2 2" xfId="20287" xr:uid="{5FC36CC3-68E9-483F-B3DB-50A4F8C91A2C}"/>
    <cellStyle name="Vírgula 13 2 3" xfId="14142" xr:uid="{25C2D2E6-52E5-43C5-B210-BF794AEBC10F}"/>
    <cellStyle name="Vírgula 13 3" xfId="17468" xr:uid="{EE23E15B-A54D-4A68-A311-6CB6F7FE5490}"/>
    <cellStyle name="Vírgula 13 4" xfId="11364" xr:uid="{EDF21E8B-ACFF-49A3-B1D4-35DB08A6257A}"/>
    <cellStyle name="Vírgula 14" xfId="6967" xr:uid="{42F01E7C-F4C6-444B-8142-11A21B966046}"/>
    <cellStyle name="Vírgula 14 2" xfId="18880" xr:uid="{DAAED1D8-36E8-486C-A6DD-EDBD5449441D}"/>
    <cellStyle name="Vírgula 14 3" xfId="12753" xr:uid="{1F0FA55B-51CA-4EC8-991B-3BAD0DEC6EAD}"/>
    <cellStyle name="Vírgula 15" xfId="8" xr:uid="{B65EECD7-73E0-4342-A0CA-99D534FC3ED3}"/>
    <cellStyle name="Vírgula 15 2" xfId="15534" xr:uid="{8CF46D97-0D43-4B85-8AD2-810BEC5B316F}"/>
    <cellStyle name="Vírgula 15 3" xfId="9797" xr:uid="{BF05692D-E72A-4C56-96D6-E965D75118C2}"/>
    <cellStyle name="Vírgula 16" xfId="22365" xr:uid="{A5F1B334-FAC6-4401-9D1F-B1D1CA1285A8}"/>
    <cellStyle name="Vírgula 2" xfId="4431" xr:uid="{7D24D97C-B9BA-4FC2-9D91-96C0B348E52D}"/>
    <cellStyle name="Vírgula 2 2" xfId="4432" xr:uid="{7BE7594B-7878-489D-9503-B18EE3077FAC}"/>
    <cellStyle name="Vírgula 2 2 2" xfId="4919" xr:uid="{C74B173F-E8EB-43FA-9473-D8431D5E5F52}"/>
    <cellStyle name="Vírgula 2 2 2 2" xfId="6329" xr:uid="{EF009C58-7CF9-47E1-B67C-62A416D67C31}"/>
    <cellStyle name="Vírgula 2 2 2 2 2" xfId="9148" xr:uid="{30E3A343-21DA-4102-9BD5-8F6CCC09704E}"/>
    <cellStyle name="Vírgula 2 2 2 2 2 2" xfId="21061" xr:uid="{D1533006-1F19-4322-877A-6992139DABFD}"/>
    <cellStyle name="Vírgula 2 2 2 2 2 3" xfId="14907" xr:uid="{CEF2C0C4-CDA8-4132-B8CB-F82577581204}"/>
    <cellStyle name="Vírgula 2 2 2 2 3" xfId="18242" xr:uid="{21FC2067-AB87-481B-A395-902BFAC0250C}"/>
    <cellStyle name="Vírgula 2 2 2 2 4" xfId="12129" xr:uid="{FAB9EBD2-93E2-4BE5-963B-D62EAB49D7B8}"/>
    <cellStyle name="Vírgula 2 2 2 3" xfId="7738" xr:uid="{61B405EB-A3B9-47A6-8729-0CC8E55A4B96}"/>
    <cellStyle name="Vírgula 2 2 2 3 2" xfId="19651" xr:uid="{1FBA1BB7-D202-445B-8334-B525489DF6CD}"/>
    <cellStyle name="Vírgula 2 2 2 3 3" xfId="13518" xr:uid="{C3AF422D-4ED2-4938-8C34-0B0A88BE9D69}"/>
    <cellStyle name="Vírgula 2 2 2 4" xfId="16832" xr:uid="{205D69E8-42D8-4F15-8F17-767FCC254AA9}"/>
    <cellStyle name="Vírgula 2 2 2 5" xfId="10740" xr:uid="{C12911E1-78B3-4F16-B53F-8F2E33380630}"/>
    <cellStyle name="Vírgula 2 2 3" xfId="16352" xr:uid="{8287BFC2-DF93-45B1-9B90-D46644518552}"/>
    <cellStyle name="Vírgula 2 2 4" xfId="10263" xr:uid="{DCD31CC0-2A36-402F-BA82-6775D8260133}"/>
    <cellStyle name="Vírgula 2 3" xfId="4918" xr:uid="{DFCB6CF1-6493-4EA8-9630-37700D249512}"/>
    <cellStyle name="Vírgula 2 3 2" xfId="6328" xr:uid="{5965CA5F-E165-4D26-8050-390CF554CD6D}"/>
    <cellStyle name="Vírgula 2 3 2 2" xfId="9147" xr:uid="{DFD69427-EA2F-4C0A-AF12-AECBC2356B0A}"/>
    <cellStyle name="Vírgula 2 3 2 2 2" xfId="21060" xr:uid="{49A0F9AF-B189-41CE-B39E-880C5B3C55C4}"/>
    <cellStyle name="Vírgula 2 3 2 2 3" xfId="14906" xr:uid="{8A59F349-B4CF-418A-9DC0-0DAB630E10C0}"/>
    <cellStyle name="Vírgula 2 3 2 3" xfId="18241" xr:uid="{1726CC26-FB05-4AC6-978F-69FF5FBBF29D}"/>
    <cellStyle name="Vírgula 2 3 2 4" xfId="12128" xr:uid="{066AD6C5-E446-4667-86CB-84683236466B}"/>
    <cellStyle name="Vírgula 2 3 3" xfId="7737" xr:uid="{BA53555E-3213-4E36-ADFD-B372AFFC3C09}"/>
    <cellStyle name="Vírgula 2 3 3 2" xfId="19650" xr:uid="{55DFFC3F-4400-4CCF-B5B9-69FCD83D445E}"/>
    <cellStyle name="Vírgula 2 3 3 3" xfId="13517" xr:uid="{78AB8041-EC2D-4706-AC5B-774D101D4456}"/>
    <cellStyle name="Vírgula 2 3 4" xfId="16831" xr:uid="{62AF1E96-2A41-4F70-BDC8-3663A16C4365}"/>
    <cellStyle name="Vírgula 2 3 5" xfId="10739" xr:uid="{C98C64A2-BC07-4F68-A85C-4BB39CA8F1B0}"/>
    <cellStyle name="Vírgula 2 4" xfId="16351" xr:uid="{E2C8860A-B123-44F7-90D8-0034C9562A0E}"/>
    <cellStyle name="Vírgula 2 5" xfId="10262" xr:uid="{6791ADFA-37CF-4B34-BF18-9A46CD9814EA}"/>
    <cellStyle name="Vírgula 3" xfId="4433" xr:uid="{E1F1D1EE-8588-494E-B473-A4EA99DA2BBC}"/>
    <cellStyle name="Vírgula 3 10" xfId="16353" xr:uid="{CBBBA712-6BE4-4BF3-A169-EB830148E8B3}"/>
    <cellStyle name="Vírgula 3 11" xfId="10264" xr:uid="{2E489645-F48C-48B4-8BCA-7054927CB8EE}"/>
    <cellStyle name="Vírgula 3 2" xfId="4434" xr:uid="{BE29AB44-8A30-40EB-AA57-8FE24D57D4F9}"/>
    <cellStyle name="Vírgula 3 2 10" xfId="10265" xr:uid="{0413CE55-8624-456B-84D3-FEC80733069D}"/>
    <cellStyle name="Vírgula 3 2 2" xfId="4435" xr:uid="{1B116AC8-DE64-46B3-93F8-D83D486E8288}"/>
    <cellStyle name="Vírgula 3 2 2 2" xfId="4436" xr:uid="{5A810212-B515-499F-AC58-D27181AFB03F}"/>
    <cellStyle name="Vírgula 3 2 2 2 2" xfId="4923" xr:uid="{1FB1B0BA-813A-4ADE-9DF1-AE389A7E172D}"/>
    <cellStyle name="Vírgula 3 2 2 2 2 2" xfId="6333" xr:uid="{ED0DE19A-B24E-42EF-BD2F-8B41E8622FEB}"/>
    <cellStyle name="Vírgula 3 2 2 2 2 2 2" xfId="9152" xr:uid="{F36EA3F6-8E70-4124-831A-797932E159D2}"/>
    <cellStyle name="Vírgula 3 2 2 2 2 2 2 2" xfId="21065" xr:uid="{0E1C8257-0957-4ADD-90AD-3F81B6B83DC0}"/>
    <cellStyle name="Vírgula 3 2 2 2 2 2 2 3" xfId="14911" xr:uid="{4BD1D97A-767E-4713-A518-0ED6F07B6C79}"/>
    <cellStyle name="Vírgula 3 2 2 2 2 2 3" xfId="18246" xr:uid="{E9F71DD1-726A-4685-9CE6-D5A297ABB203}"/>
    <cellStyle name="Vírgula 3 2 2 2 2 2 4" xfId="12133" xr:uid="{3A0B08C6-A983-4A75-B1BF-DA56963C243E}"/>
    <cellStyle name="Vírgula 3 2 2 2 2 3" xfId="7742" xr:uid="{A7FDD259-FBC6-44AB-BCDD-0B061086D5B6}"/>
    <cellStyle name="Vírgula 3 2 2 2 2 3 2" xfId="19655" xr:uid="{9ECBE570-684E-46A8-A512-28114FE95D96}"/>
    <cellStyle name="Vírgula 3 2 2 2 2 3 3" xfId="13522" xr:uid="{5AB40E3D-940B-4861-9D0E-0238408B9EE9}"/>
    <cellStyle name="Vírgula 3 2 2 2 2 4" xfId="16836" xr:uid="{C39C4FB6-E5F2-4ADD-9258-EFC2A9717794}"/>
    <cellStyle name="Vírgula 3 2 2 2 2 5" xfId="10744" xr:uid="{128AE43D-86B6-404E-812A-5771B108C79B}"/>
    <cellStyle name="Vírgula 3 2 2 2 3" xfId="5237" xr:uid="{3E5CEDA5-84AA-4A59-BA4D-F3A19014ACE5}"/>
    <cellStyle name="Vírgula 3 2 2 2 3 2" xfId="6647" xr:uid="{894775F1-1B66-4F6F-8BE4-233ECEFE861B}"/>
    <cellStyle name="Vírgula 3 2 2 2 3 2 2" xfId="9466" xr:uid="{4FA9C1EF-49D0-4830-BF91-DE8B67B96ECA}"/>
    <cellStyle name="Vírgula 3 2 2 2 3 2 2 2" xfId="21379" xr:uid="{89D1F120-6530-4C46-93C8-0E292F27C162}"/>
    <cellStyle name="Vírgula 3 2 2 2 3 2 2 3" xfId="15221" xr:uid="{22E16978-7D49-47D7-B410-F726DD8B4DE2}"/>
    <cellStyle name="Vírgula 3 2 2 2 3 2 3" xfId="18560" xr:uid="{42FCBEC4-D0E6-40E1-BCD7-B59757CC004D}"/>
    <cellStyle name="Vírgula 3 2 2 2 3 2 4" xfId="12443" xr:uid="{A0998D82-A703-4795-997C-405C1EB18DBC}"/>
    <cellStyle name="Vírgula 3 2 2 2 3 3" xfId="8056" xr:uid="{C4426C3B-E5F6-4780-9A51-99F66FA3E29C}"/>
    <cellStyle name="Vírgula 3 2 2 2 3 3 2" xfId="19969" xr:uid="{532E874F-7729-462C-8BE3-1992BCB62011}"/>
    <cellStyle name="Vírgula 3 2 2 2 3 3 3" xfId="13832" xr:uid="{66A6044E-3A17-484F-8C61-BC4BC7A507BE}"/>
    <cellStyle name="Vírgula 3 2 2 2 3 4" xfId="17150" xr:uid="{F1898A91-D6C7-418C-894D-2DFFA423067F}"/>
    <cellStyle name="Vírgula 3 2 2 2 3 5" xfId="11054" xr:uid="{5DAE6FFB-78F7-40AD-ACAE-303826D4F9DC}"/>
    <cellStyle name="Vírgula 3 2 2 2 4" xfId="5545" xr:uid="{EAD99C15-C8A6-4BBC-A36C-95D6D282C875}"/>
    <cellStyle name="Vírgula 3 2 2 2 4 2" xfId="6955" xr:uid="{EBB08919-E0C0-476F-A72F-2C2F1C2E4C79}"/>
    <cellStyle name="Vírgula 3 2 2 2 4 2 2" xfId="9774" xr:uid="{E4930364-2634-48EC-A385-A13166CD9D2C}"/>
    <cellStyle name="Vírgula 3 2 2 2 4 2 2 2" xfId="21687" xr:uid="{1239C362-7181-4907-8412-A5F0A72A6F83}"/>
    <cellStyle name="Vírgula 3 2 2 2 4 2 2 3" xfId="15525" xr:uid="{147BE50D-1B2B-41C3-8BF7-EB3CDF230D52}"/>
    <cellStyle name="Vírgula 3 2 2 2 4 2 3" xfId="18868" xr:uid="{65272F15-9D5D-47D2-A630-06D30910A0FC}"/>
    <cellStyle name="Vírgula 3 2 2 2 4 2 4" xfId="12747" xr:uid="{A0D096D5-416A-4D87-B1B9-C90B1377C2AA}"/>
    <cellStyle name="Vírgula 3 2 2 2 4 3" xfId="8364" xr:uid="{CEE7E395-7BD8-40A5-A0CD-7C44392AE2A5}"/>
    <cellStyle name="Vírgula 3 2 2 2 4 3 2" xfId="20277" xr:uid="{E972BE29-B61D-418F-A74C-EE15EF12555A}"/>
    <cellStyle name="Vírgula 3 2 2 2 4 3 3" xfId="14136" xr:uid="{12391505-C111-4EEF-9768-953C48D0D7E4}"/>
    <cellStyle name="Vírgula 3 2 2 2 4 4" xfId="17458" xr:uid="{4C59C9F1-BF05-4B3A-BC38-788A85EEB6B0}"/>
    <cellStyle name="Vírgula 3 2 2 2 4 5" xfId="11358" xr:uid="{668875F2-9F64-4642-AB32-3CE86873B25B}"/>
    <cellStyle name="Vírgula 3 2 2 2 5" xfId="5858" xr:uid="{568F20B5-DB8D-4E58-BEB3-8978396F1408}"/>
    <cellStyle name="Vírgula 3 2 2 2 5 2" xfId="8677" xr:uid="{76A28D09-CA55-495E-A496-C8DC25E9A051}"/>
    <cellStyle name="Vírgula 3 2 2 2 5 2 2" xfId="20590" xr:uid="{FD2174E2-7700-452D-AA63-AA94B4CF84D6}"/>
    <cellStyle name="Vírgula 3 2 2 2 5 2 3" xfId="14440" xr:uid="{C57FFA5E-68B4-4713-90A0-79065848A019}"/>
    <cellStyle name="Vírgula 3 2 2 2 5 3" xfId="17771" xr:uid="{A5C865BF-30C6-4D03-B4F8-1241FF8C9ED8}"/>
    <cellStyle name="Vírgula 3 2 2 2 5 4" xfId="11662" xr:uid="{9CD0B451-F2BD-4664-83F1-EF8253DAE626}"/>
    <cellStyle name="Vírgula 3 2 2 2 6" xfId="7267" xr:uid="{ACC76BB2-139E-4727-B253-834B9A66EA23}"/>
    <cellStyle name="Vírgula 3 2 2 2 6 2" xfId="19180" xr:uid="{70167358-90A9-4B25-BF70-BA51522E45FB}"/>
    <cellStyle name="Vírgula 3 2 2 2 6 3" xfId="13051" xr:uid="{AA71B807-541D-43CB-A8E6-4CB1B76799E3}"/>
    <cellStyle name="Vírgula 3 2 2 2 7" xfId="16356" xr:uid="{6D06D7FC-9F85-47CC-A55A-7DEA7BE2B3F5}"/>
    <cellStyle name="Vírgula 3 2 2 2 8" xfId="10267" xr:uid="{C4B66902-E25D-4A0D-95A2-8DB2094D218A}"/>
    <cellStyle name="Vírgula 3 2 2 3" xfId="4922" xr:uid="{10811E14-DB04-4566-90A7-7D5BA3D7833A}"/>
    <cellStyle name="Vírgula 3 2 2 3 2" xfId="6332" xr:uid="{17A0E37D-55EE-4DD3-B4EA-573A339AF08B}"/>
    <cellStyle name="Vírgula 3 2 2 3 2 2" xfId="9151" xr:uid="{DFF75C5D-1380-47DD-A293-7343BAF47163}"/>
    <cellStyle name="Vírgula 3 2 2 3 2 2 2" xfId="21064" xr:uid="{64360AB7-17B8-43E2-B826-DC00469B5DB9}"/>
    <cellStyle name="Vírgula 3 2 2 3 2 2 3" xfId="14910" xr:uid="{266D0B55-D555-4E2A-9123-F8D2A3D282BE}"/>
    <cellStyle name="Vírgula 3 2 2 3 2 3" xfId="18245" xr:uid="{66068D71-6897-42D3-AB70-8B2BC01AC466}"/>
    <cellStyle name="Vírgula 3 2 2 3 2 4" xfId="12132" xr:uid="{74EA2C26-B526-4911-AF91-9D0D961336B9}"/>
    <cellStyle name="Vírgula 3 2 2 3 3" xfId="7741" xr:uid="{7789AA8E-F78D-45B3-903F-5DE525260BBA}"/>
    <cellStyle name="Vírgula 3 2 2 3 3 2" xfId="19654" xr:uid="{7AE441FB-9ACA-42D9-8B85-3562D9CCA64A}"/>
    <cellStyle name="Vírgula 3 2 2 3 3 3" xfId="13521" xr:uid="{6CFEC7A7-E09C-4376-8ED3-0CCCDE37983A}"/>
    <cellStyle name="Vírgula 3 2 2 3 4" xfId="16835" xr:uid="{1DD3AC13-32F6-43E4-B132-99BA6DDB4B2C}"/>
    <cellStyle name="Vírgula 3 2 2 3 5" xfId="10743" xr:uid="{FF7F8BD8-CBA0-44D2-AD3E-67C8C4034F82}"/>
    <cellStyle name="Vírgula 3 2 2 4" xfId="5236" xr:uid="{897D5BFF-861F-452C-9F7B-261A482C5494}"/>
    <cellStyle name="Vírgula 3 2 2 4 2" xfId="6646" xr:uid="{5BE7AF96-1E3E-4D7A-8E82-E8DD9D535C6D}"/>
    <cellStyle name="Vírgula 3 2 2 4 2 2" xfId="9465" xr:uid="{306AB8DC-7D57-4D91-AE24-3813DA4704B1}"/>
    <cellStyle name="Vírgula 3 2 2 4 2 2 2" xfId="21378" xr:uid="{D95DC0ED-1EEC-47E7-B102-E4D4963583C9}"/>
    <cellStyle name="Vírgula 3 2 2 4 2 2 3" xfId="15220" xr:uid="{0FA06C12-8F0B-4972-9C69-170BA8E82D1D}"/>
    <cellStyle name="Vírgula 3 2 2 4 2 3" xfId="18559" xr:uid="{8B5D05E5-2744-4E56-8866-81379A48219A}"/>
    <cellStyle name="Vírgula 3 2 2 4 2 4" xfId="12442" xr:uid="{61246440-59A3-4DE9-AED3-6B2C6966ABE2}"/>
    <cellStyle name="Vírgula 3 2 2 4 3" xfId="8055" xr:uid="{37D7F59A-046B-4B9A-8754-C5CFC41EAEC9}"/>
    <cellStyle name="Vírgula 3 2 2 4 3 2" xfId="19968" xr:uid="{CE68181F-C01F-40FA-857C-41ACAAF60706}"/>
    <cellStyle name="Vírgula 3 2 2 4 3 3" xfId="13831" xr:uid="{079BD35E-0F26-444B-8090-2EB07407614D}"/>
    <cellStyle name="Vírgula 3 2 2 4 4" xfId="17149" xr:uid="{39B9E483-8ED6-404D-8A88-8CD2870C9243}"/>
    <cellStyle name="Vírgula 3 2 2 4 5" xfId="11053" xr:uid="{DE1D17D3-22B9-4DE7-9D1D-26980FF6282A}"/>
    <cellStyle name="Vírgula 3 2 2 5" xfId="5544" xr:uid="{2B310301-D576-4E66-B395-7A3C051CE191}"/>
    <cellStyle name="Vírgula 3 2 2 5 2" xfId="6954" xr:uid="{46DFB40D-F0EF-41CD-B931-1EEE02F4FEA4}"/>
    <cellStyle name="Vírgula 3 2 2 5 2 2" xfId="9773" xr:uid="{106BA197-9E84-43B5-9F06-F55015A7B53B}"/>
    <cellStyle name="Vírgula 3 2 2 5 2 2 2" xfId="21686" xr:uid="{2E6F18BF-C791-43DC-A7CD-1A56497606CC}"/>
    <cellStyle name="Vírgula 3 2 2 5 2 2 3" xfId="15524" xr:uid="{1E645694-3780-4BB8-8CB6-CDD3A7344EDC}"/>
    <cellStyle name="Vírgula 3 2 2 5 2 3" xfId="18867" xr:uid="{AD3C5FEE-3F8A-45CB-BABF-85612C37F744}"/>
    <cellStyle name="Vírgula 3 2 2 5 2 4" xfId="12746" xr:uid="{26F25566-C58D-422E-A7BB-51DC73BAD0A5}"/>
    <cellStyle name="Vírgula 3 2 2 5 3" xfId="8363" xr:uid="{0A8D4B6D-981E-4705-8E4A-8D03CBF49B9A}"/>
    <cellStyle name="Vírgula 3 2 2 5 3 2" xfId="20276" xr:uid="{59D4F3BC-B8D2-4411-80B9-17FF69669D37}"/>
    <cellStyle name="Vírgula 3 2 2 5 3 3" xfId="14135" xr:uid="{E8822B61-A77C-4301-ACCE-9D448FF1773F}"/>
    <cellStyle name="Vírgula 3 2 2 5 4" xfId="17457" xr:uid="{CB72D891-3382-4565-92F3-913D4B451B6A}"/>
    <cellStyle name="Vírgula 3 2 2 5 5" xfId="11357" xr:uid="{1E0C8D0E-F1C8-4146-83C6-186EF6899ED5}"/>
    <cellStyle name="Vírgula 3 2 2 6" xfId="5857" xr:uid="{EF5131A3-41AE-4B5A-86D9-B4D228B0F53F}"/>
    <cellStyle name="Vírgula 3 2 2 6 2" xfId="8676" xr:uid="{C9DE121C-1A13-4CBF-BAEA-30DFE2F831A7}"/>
    <cellStyle name="Vírgula 3 2 2 6 2 2" xfId="20589" xr:uid="{75D0D7F8-9DF3-458C-8E2F-97107116D435}"/>
    <cellStyle name="Vírgula 3 2 2 6 2 3" xfId="14439" xr:uid="{77A4A20A-2D46-45B2-826B-BF2C93698CBA}"/>
    <cellStyle name="Vírgula 3 2 2 6 3" xfId="17770" xr:uid="{C1FD273E-8418-44CB-85E6-29861FBFB909}"/>
    <cellStyle name="Vírgula 3 2 2 6 4" xfId="11661" xr:uid="{0397ECC7-2C14-4598-8A64-DBAAB40F8966}"/>
    <cellStyle name="Vírgula 3 2 2 7" xfId="7266" xr:uid="{BA40D650-3EA3-4A5D-B15B-93FB4363AEF2}"/>
    <cellStyle name="Vírgula 3 2 2 7 2" xfId="19179" xr:uid="{6097B60B-A56C-4952-B8AC-1DEF14CE43BC}"/>
    <cellStyle name="Vírgula 3 2 2 7 3" xfId="13050" xr:uid="{92EF80D4-2980-4AD4-B6F7-B7F4437EDB8B}"/>
    <cellStyle name="Vírgula 3 2 2 8" xfId="16355" xr:uid="{3336FA43-6200-4051-B4AE-94B0AB8138F5}"/>
    <cellStyle name="Vírgula 3 2 2 9" xfId="10266" xr:uid="{82826BC6-B72E-416D-86AC-B01478C4540B}"/>
    <cellStyle name="Vírgula 3 2 3" xfId="4437" xr:uid="{FD802926-DACB-4E10-82E0-9EC5F0C4706E}"/>
    <cellStyle name="Vírgula 3 2 3 2" xfId="4924" xr:uid="{5FE38EC7-AA9F-4356-AF57-9A726F4013D0}"/>
    <cellStyle name="Vírgula 3 2 3 2 2" xfId="6334" xr:uid="{EB83BEE5-506A-43F4-9552-DD4350CDCE8F}"/>
    <cellStyle name="Vírgula 3 2 3 2 2 2" xfId="9153" xr:uid="{34E3F84F-EE3B-4382-804F-96CA623CFD06}"/>
    <cellStyle name="Vírgula 3 2 3 2 2 2 2" xfId="21066" xr:uid="{51462512-B521-4CB9-A4D2-6F9B70A37DD9}"/>
    <cellStyle name="Vírgula 3 2 3 2 2 2 3" xfId="14912" xr:uid="{3F1B586E-8462-4524-A43D-E79D2976D955}"/>
    <cellStyle name="Vírgula 3 2 3 2 2 3" xfId="18247" xr:uid="{D12A20A7-1D35-4810-9200-C977B00F517C}"/>
    <cellStyle name="Vírgula 3 2 3 2 2 4" xfId="12134" xr:uid="{CF03A7E4-087C-4902-86FC-904683B69922}"/>
    <cellStyle name="Vírgula 3 2 3 2 3" xfId="7743" xr:uid="{19F8986D-964E-448F-AEDC-E6EF70E9DE79}"/>
    <cellStyle name="Vírgula 3 2 3 2 3 2" xfId="19656" xr:uid="{C25771FB-8442-44BD-B992-EF4D9944B78C}"/>
    <cellStyle name="Vírgula 3 2 3 2 3 3" xfId="13523" xr:uid="{E1639ACD-3656-46D0-858B-95D1690D6AAA}"/>
    <cellStyle name="Vírgula 3 2 3 2 4" xfId="16837" xr:uid="{FD38D4E6-4C6D-45F6-A752-C57A9CA4A2DD}"/>
    <cellStyle name="Vírgula 3 2 3 2 5" xfId="10745" xr:uid="{94A84562-DEBB-498A-AD6A-A53C6D489B82}"/>
    <cellStyle name="Vírgula 3 2 3 3" xfId="5238" xr:uid="{BCD42FF1-EB7B-4442-AB67-D7286035C6D8}"/>
    <cellStyle name="Vírgula 3 2 3 3 2" xfId="6648" xr:uid="{42A9093C-37A6-42C1-AB0E-9DB2E6E40089}"/>
    <cellStyle name="Vírgula 3 2 3 3 2 2" xfId="9467" xr:uid="{E981C91F-697E-4C28-9322-12EBC825C34C}"/>
    <cellStyle name="Vírgula 3 2 3 3 2 2 2" xfId="21380" xr:uid="{600A4CB7-D17C-4A24-BE18-14CBC43E67A3}"/>
    <cellStyle name="Vírgula 3 2 3 3 2 2 3" xfId="15222" xr:uid="{31839F2D-933D-4C37-9CAB-BACD457E1059}"/>
    <cellStyle name="Vírgula 3 2 3 3 2 3" xfId="18561" xr:uid="{37A54C8F-D86B-44F0-85A6-D1AB656A76F6}"/>
    <cellStyle name="Vírgula 3 2 3 3 2 4" xfId="12444" xr:uid="{7C614FEC-6E9A-42DB-96A2-899F83177856}"/>
    <cellStyle name="Vírgula 3 2 3 3 3" xfId="8057" xr:uid="{E97365C1-0E78-4791-8709-4910EE0415C1}"/>
    <cellStyle name="Vírgula 3 2 3 3 3 2" xfId="19970" xr:uid="{5FD40838-C1B4-4BA3-938A-9B2395328DA2}"/>
    <cellStyle name="Vírgula 3 2 3 3 3 3" xfId="13833" xr:uid="{150EB015-AC79-40BF-A271-306F5723671F}"/>
    <cellStyle name="Vírgula 3 2 3 3 4" xfId="17151" xr:uid="{A89EDCBD-6F99-4BD9-BE91-67B9FC1AA375}"/>
    <cellStyle name="Vírgula 3 2 3 3 5" xfId="11055" xr:uid="{75DEB747-5EBC-4088-AD73-94B2E93AC658}"/>
    <cellStyle name="Vírgula 3 2 3 4" xfId="5546" xr:uid="{923936C7-2DF0-482F-B85A-EAD362781E22}"/>
    <cellStyle name="Vírgula 3 2 3 4 2" xfId="6956" xr:uid="{F13FB5C7-0173-4A05-B553-76CCCC230938}"/>
    <cellStyle name="Vírgula 3 2 3 4 2 2" xfId="9775" xr:uid="{2156B6DA-49A4-4BED-8563-9C301109A7E2}"/>
    <cellStyle name="Vírgula 3 2 3 4 2 2 2" xfId="21688" xr:uid="{CD038E16-5697-467C-B42F-F75681B821AF}"/>
    <cellStyle name="Vírgula 3 2 3 4 2 2 3" xfId="15526" xr:uid="{DBEC1BAF-D031-4EBA-8366-8B532C37FE2F}"/>
    <cellStyle name="Vírgula 3 2 3 4 2 3" xfId="18869" xr:uid="{FD5BB18A-B4BC-4BF4-8A05-1E84D25D5583}"/>
    <cellStyle name="Vírgula 3 2 3 4 2 4" xfId="12748" xr:uid="{D57FFE9E-9453-4E8E-A752-8CC3C8CF858D}"/>
    <cellStyle name="Vírgula 3 2 3 4 3" xfId="8365" xr:uid="{C7E15004-12FC-4630-8DF7-7026E349EFE1}"/>
    <cellStyle name="Vírgula 3 2 3 4 3 2" xfId="20278" xr:uid="{475C1541-BE2A-407B-8E36-3DAF28F389C7}"/>
    <cellStyle name="Vírgula 3 2 3 4 3 3" xfId="14137" xr:uid="{4E2A9642-432D-4F8A-89D8-FB4D5439EA5E}"/>
    <cellStyle name="Vírgula 3 2 3 4 4" xfId="17459" xr:uid="{A4041F1E-231B-4D68-BDFA-7C7AF9375E02}"/>
    <cellStyle name="Vírgula 3 2 3 4 5" xfId="11359" xr:uid="{DC86239C-3293-48CC-92C1-EA1164FCEBBA}"/>
    <cellStyle name="Vírgula 3 2 3 5" xfId="5859" xr:uid="{4D2BBC2E-4E39-4020-9315-D514F731ED7A}"/>
    <cellStyle name="Vírgula 3 2 3 5 2" xfId="8678" xr:uid="{7AF1CB9E-EA89-4E9C-8033-FF94AC246EDC}"/>
    <cellStyle name="Vírgula 3 2 3 5 2 2" xfId="20591" xr:uid="{62A06045-52ED-4828-A3EE-7CD59AE36307}"/>
    <cellStyle name="Vírgula 3 2 3 5 2 3" xfId="14441" xr:uid="{D6BC780B-EA54-4419-8E49-6E21F00DE0CF}"/>
    <cellStyle name="Vírgula 3 2 3 5 3" xfId="17772" xr:uid="{EA36B548-F3A6-4DFC-A1E1-5E6FA3B014BE}"/>
    <cellStyle name="Vírgula 3 2 3 5 4" xfId="11663" xr:uid="{2E926DA6-F488-4704-8A75-789CF66FFEB1}"/>
    <cellStyle name="Vírgula 3 2 3 6" xfId="7268" xr:uid="{DA558831-0868-4F22-B268-DC8C26B065BC}"/>
    <cellStyle name="Vírgula 3 2 3 6 2" xfId="19181" xr:uid="{D27C7FA1-DC1F-4DA0-A247-C313E4357B1B}"/>
    <cellStyle name="Vírgula 3 2 3 6 3" xfId="13052" xr:uid="{070D0B9F-46E1-4629-8CB2-A786036DD884}"/>
    <cellStyle name="Vírgula 3 2 3 7" xfId="16357" xr:uid="{68699535-D979-4A0C-8C04-25099503BA2E}"/>
    <cellStyle name="Vírgula 3 2 3 8" xfId="10268" xr:uid="{EF521EB6-5158-4BC8-A8F8-33BF60B2F0B9}"/>
    <cellStyle name="Vírgula 3 2 4" xfId="4921" xr:uid="{1D99756D-5322-40C5-AE70-2F4A3C5C8824}"/>
    <cellStyle name="Vírgula 3 2 4 2" xfId="6331" xr:uid="{CF01176F-7983-482A-8147-7DAF8FEAD688}"/>
    <cellStyle name="Vírgula 3 2 4 2 2" xfId="9150" xr:uid="{57A1D42E-1F39-478C-B04E-75F2CFDAE9AD}"/>
    <cellStyle name="Vírgula 3 2 4 2 2 2" xfId="21063" xr:uid="{70555E9D-ECB9-4B38-BAD8-3487F2A1294F}"/>
    <cellStyle name="Vírgula 3 2 4 2 2 3" xfId="14909" xr:uid="{8128A274-2F11-448A-A2DA-BF0F319E5BBB}"/>
    <cellStyle name="Vírgula 3 2 4 2 3" xfId="18244" xr:uid="{CAAAA37A-9B60-4119-A39D-3124EE6E4D2C}"/>
    <cellStyle name="Vírgula 3 2 4 2 4" xfId="12131" xr:uid="{64D0EBA3-1A9C-418F-8A21-422D52F20E75}"/>
    <cellStyle name="Vírgula 3 2 4 3" xfId="7740" xr:uid="{8BAA56C9-69B8-4386-8E43-EEC57407274B}"/>
    <cellStyle name="Vírgula 3 2 4 3 2" xfId="19653" xr:uid="{6FEB9EDE-145C-4BE4-A36C-6D95D313984E}"/>
    <cellStyle name="Vírgula 3 2 4 3 3" xfId="13520" xr:uid="{A81D5A01-8101-4937-8D4F-5564B075B25D}"/>
    <cellStyle name="Vírgula 3 2 4 4" xfId="16834" xr:uid="{7C1B21C5-90BD-4582-B072-1A67525D9B37}"/>
    <cellStyle name="Vírgula 3 2 4 5" xfId="10742" xr:uid="{F35AB9ED-A9E9-4362-BB8A-BEC181B7283A}"/>
    <cellStyle name="Vírgula 3 2 5" xfId="5235" xr:uid="{8058CD13-4B45-40C8-A7C1-DFDDD69629E2}"/>
    <cellStyle name="Vírgula 3 2 5 2" xfId="6645" xr:uid="{351721C3-1116-42D4-90F0-5323E4308955}"/>
    <cellStyle name="Vírgula 3 2 5 2 2" xfId="9464" xr:uid="{851A7882-E4A9-43BF-9E94-A46638584F26}"/>
    <cellStyle name="Vírgula 3 2 5 2 2 2" xfId="21377" xr:uid="{BBCA3609-6E9F-4C09-A438-74419E60136F}"/>
    <cellStyle name="Vírgula 3 2 5 2 2 3" xfId="15219" xr:uid="{8DD35B75-0F49-4BA5-8ACB-596127D80BBD}"/>
    <cellStyle name="Vírgula 3 2 5 2 3" xfId="18558" xr:uid="{47630EA2-E5FA-4661-9D1C-291D72C53D89}"/>
    <cellStyle name="Vírgula 3 2 5 2 4" xfId="12441" xr:uid="{67923671-EE2A-43D7-998E-BEF38F760803}"/>
    <cellStyle name="Vírgula 3 2 5 3" xfId="8054" xr:uid="{53062695-EE89-4610-8768-DB5C32B36FEB}"/>
    <cellStyle name="Vírgula 3 2 5 3 2" xfId="19967" xr:uid="{0DBD9CD5-ADBD-4F08-BA20-5611FF682570}"/>
    <cellStyle name="Vírgula 3 2 5 3 3" xfId="13830" xr:uid="{3E37996E-AB76-4B91-9944-5CCFD630D4BE}"/>
    <cellStyle name="Vírgula 3 2 5 4" xfId="17148" xr:uid="{253382BA-A7D6-495F-97DD-6D08034B2861}"/>
    <cellStyle name="Vírgula 3 2 5 5" xfId="11052" xr:uid="{DBCC16F4-CF78-4EA5-A4C3-4AB07557C04B}"/>
    <cellStyle name="Vírgula 3 2 6" xfId="5543" xr:uid="{A75D6EA6-E916-468A-8248-289FCCBFE1D1}"/>
    <cellStyle name="Vírgula 3 2 6 2" xfId="6953" xr:uid="{8BBB474F-1702-4A9B-9A57-15033E1D6B8C}"/>
    <cellStyle name="Vírgula 3 2 6 2 2" xfId="9772" xr:uid="{3323051A-D2ED-48F8-95E3-22848F3F70D5}"/>
    <cellStyle name="Vírgula 3 2 6 2 2 2" xfId="21685" xr:uid="{C01C46AE-18D4-431A-A830-EF2012906167}"/>
    <cellStyle name="Vírgula 3 2 6 2 2 3" xfId="15523" xr:uid="{30DED854-6ED6-4967-B8B6-38AA892C1FF6}"/>
    <cellStyle name="Vírgula 3 2 6 2 3" xfId="18866" xr:uid="{C518BCAB-2453-43B4-915F-2CED06801FB9}"/>
    <cellStyle name="Vírgula 3 2 6 2 4" xfId="12745" xr:uid="{891674D9-8034-4D8A-9505-78DCE040D96B}"/>
    <cellStyle name="Vírgula 3 2 6 3" xfId="8362" xr:uid="{BBA2BFF6-7EDD-46A9-BCC9-F1C9E88E508B}"/>
    <cellStyle name="Vírgula 3 2 6 3 2" xfId="20275" xr:uid="{6BFCCBC4-2A34-4C51-AF78-8E9442A303CF}"/>
    <cellStyle name="Vírgula 3 2 6 3 3" xfId="14134" xr:uid="{D5810499-8C8F-4EC5-8C2B-948C2ABD6F19}"/>
    <cellStyle name="Vírgula 3 2 6 4" xfId="17456" xr:uid="{65DE1B37-F268-4CE2-936C-A02239927421}"/>
    <cellStyle name="Vírgula 3 2 6 5" xfId="11356" xr:uid="{7875E07A-7266-4617-97F9-62F416B9BB94}"/>
    <cellStyle name="Vírgula 3 2 7" xfId="5856" xr:uid="{23FA6219-C62A-4214-8AF0-C4663DB41F2B}"/>
    <cellStyle name="Vírgula 3 2 7 2" xfId="8675" xr:uid="{8AE22289-8E98-4150-96A0-2978424DF4D4}"/>
    <cellStyle name="Vírgula 3 2 7 2 2" xfId="20588" xr:uid="{893C851C-7AF9-401D-AB77-6D8334DE62D8}"/>
    <cellStyle name="Vírgula 3 2 7 2 3" xfId="14438" xr:uid="{54742901-6F59-46AF-94DE-BD5F0A0928DD}"/>
    <cellStyle name="Vírgula 3 2 7 3" xfId="17769" xr:uid="{052A752F-3954-4D7E-BD59-FA0D53A580CA}"/>
    <cellStyle name="Vírgula 3 2 7 4" xfId="11660" xr:uid="{6C331484-2C81-4207-B807-AFED7F8C93FC}"/>
    <cellStyle name="Vírgula 3 2 8" xfId="7265" xr:uid="{EDD09347-6677-4664-9A3E-C4AAEA96A277}"/>
    <cellStyle name="Vírgula 3 2 8 2" xfId="19178" xr:uid="{08FBD10D-0388-449A-A2C0-24301F57DE52}"/>
    <cellStyle name="Vírgula 3 2 8 3" xfId="13049" xr:uid="{C57637B7-3FC6-4324-A9AC-70DFB8BCACB0}"/>
    <cellStyle name="Vírgula 3 2 9" xfId="16354" xr:uid="{7088C0F2-AE3B-4600-B3CB-44D5202C3667}"/>
    <cellStyle name="Vírgula 3 3" xfId="4438" xr:uid="{FC56D9C6-2F1B-4734-9D5B-DFD844672292}"/>
    <cellStyle name="Vírgula 3 3 2" xfId="4925" xr:uid="{E7EF4430-F8BB-44D3-9527-B384C8AC2BEA}"/>
    <cellStyle name="Vírgula 3 3 2 2" xfId="6335" xr:uid="{AE0706BE-1DE3-4559-831D-E0D9F3879B92}"/>
    <cellStyle name="Vírgula 3 3 2 2 2" xfId="9154" xr:uid="{BB3A7DE1-7D9B-4A27-BA18-CB1A10F75027}"/>
    <cellStyle name="Vírgula 3 3 2 2 2 2" xfId="21067" xr:uid="{DA689D96-69A9-4115-BD9B-2B22163CC41F}"/>
    <cellStyle name="Vírgula 3 3 2 2 2 3" xfId="14913" xr:uid="{B1B0D28C-7215-4ACC-8AC1-B66BAB3126A3}"/>
    <cellStyle name="Vírgula 3 3 2 2 3" xfId="18248" xr:uid="{EF446EC6-47A7-48BC-95DC-DE9D409AF830}"/>
    <cellStyle name="Vírgula 3 3 2 2 4" xfId="12135" xr:uid="{0352950B-AA9A-48A0-9F13-76B512551DD9}"/>
    <cellStyle name="Vírgula 3 3 2 3" xfId="7744" xr:uid="{13C95CC4-8B13-4AAD-9B48-F7BB56FFD987}"/>
    <cellStyle name="Vírgula 3 3 2 3 2" xfId="19657" xr:uid="{869450EC-2C71-4129-9F10-33128E6C43FA}"/>
    <cellStyle name="Vírgula 3 3 2 3 3" xfId="13524" xr:uid="{AF5D5022-5BD4-4BA0-A7CB-6364B954C3A1}"/>
    <cellStyle name="Vírgula 3 3 2 4" xfId="16838" xr:uid="{FBAFC0DA-DDE7-4D82-85CA-20A2F0B5D7B1}"/>
    <cellStyle name="Vírgula 3 3 2 5" xfId="10746" xr:uid="{78F7175A-5C91-479D-BBD7-F09A7308E902}"/>
    <cellStyle name="Vírgula 3 3 3" xfId="5239" xr:uid="{B7113524-8FAB-49FE-8968-6E4D48FE3739}"/>
    <cellStyle name="Vírgula 3 3 3 2" xfId="6649" xr:uid="{796CFBBD-1F30-4ACA-9D1B-1A4A94F81DC1}"/>
    <cellStyle name="Vírgula 3 3 3 2 2" xfId="9468" xr:uid="{F2515C7C-A9FC-4E6E-8869-5A4F9BE3685D}"/>
    <cellStyle name="Vírgula 3 3 3 2 2 2" xfId="21381" xr:uid="{43160DA2-821C-485D-9C86-530429F7C854}"/>
    <cellStyle name="Vírgula 3 3 3 2 2 3" xfId="15223" xr:uid="{F9C3808B-4293-4AE0-819C-6E494DDA2D74}"/>
    <cellStyle name="Vírgula 3 3 3 2 3" xfId="18562" xr:uid="{EE84A636-5F73-4117-A5A2-5C59FED5E7B2}"/>
    <cellStyle name="Vírgula 3 3 3 2 4" xfId="12445" xr:uid="{B2C15D54-FA8C-4226-9A96-C8859DB75C99}"/>
    <cellStyle name="Vírgula 3 3 3 3" xfId="8058" xr:uid="{23067101-5C5D-4931-B750-C09E80D98F16}"/>
    <cellStyle name="Vírgula 3 3 3 3 2" xfId="19971" xr:uid="{29E2A437-D8CB-4642-A587-6B0FE0B3AD63}"/>
    <cellStyle name="Vírgula 3 3 3 3 3" xfId="13834" xr:uid="{8EC934FA-4F42-45F3-9BEE-193BB898C130}"/>
    <cellStyle name="Vírgula 3 3 3 4" xfId="17152" xr:uid="{87179BC3-9162-4850-A057-F5E262D3A483}"/>
    <cellStyle name="Vírgula 3 3 3 5" xfId="11056" xr:uid="{3808136D-418A-4C8A-AA4D-247ED4CD5F01}"/>
    <cellStyle name="Vírgula 3 3 4" xfId="5547" xr:uid="{78A84236-4E3D-44A8-9203-5E36F951C195}"/>
    <cellStyle name="Vírgula 3 3 4 2" xfId="6957" xr:uid="{D9501894-7ACB-4705-8B0F-C1F4AA10CCA6}"/>
    <cellStyle name="Vírgula 3 3 4 2 2" xfId="9776" xr:uid="{0BE8F275-F76A-430B-BB70-4493AA2D482F}"/>
    <cellStyle name="Vírgula 3 3 4 2 2 2" xfId="21689" xr:uid="{799C094E-4A06-4419-B312-059362858193}"/>
    <cellStyle name="Vírgula 3 3 4 2 2 3" xfId="15527" xr:uid="{4AEBF639-FBF0-4EC5-A682-09900DA01F00}"/>
    <cellStyle name="Vírgula 3 3 4 2 3" xfId="18870" xr:uid="{A39169B2-BB32-4DD7-86F0-FB3C18EE507F}"/>
    <cellStyle name="Vírgula 3 3 4 2 4" xfId="12749" xr:uid="{7238A1BC-A2C8-49F9-8F0D-9A6558901AE2}"/>
    <cellStyle name="Vírgula 3 3 4 3" xfId="8366" xr:uid="{F60B3E08-5896-4600-BAD2-2E3EACD74F4C}"/>
    <cellStyle name="Vírgula 3 3 4 3 2" xfId="20279" xr:uid="{5A9113F6-4897-45E3-9CC0-FEEF407377EC}"/>
    <cellStyle name="Vírgula 3 3 4 3 3" xfId="14138" xr:uid="{CDE9B96A-7A28-4DC7-B95C-3E9C1E5A74EE}"/>
    <cellStyle name="Vírgula 3 3 4 4" xfId="17460" xr:uid="{292D6061-EB33-4DA4-A702-DB1EB82E1C10}"/>
    <cellStyle name="Vírgula 3 3 4 5" xfId="11360" xr:uid="{1394548F-D6E6-480C-A1E5-DEC979D2D4DC}"/>
    <cellStyle name="Vírgula 3 3 5" xfId="5860" xr:uid="{469AB4A2-3F01-40E9-BE8C-715F17659AB8}"/>
    <cellStyle name="Vírgula 3 3 5 2" xfId="8679" xr:uid="{7F583C70-7427-427F-84C5-C184D5271CF0}"/>
    <cellStyle name="Vírgula 3 3 5 2 2" xfId="20592" xr:uid="{93E90D5D-2912-4AFD-B840-C239EA61B692}"/>
    <cellStyle name="Vírgula 3 3 5 2 3" xfId="14442" xr:uid="{7FBB7D9D-8EB4-42C1-80BD-C31CE191F8CC}"/>
    <cellStyle name="Vírgula 3 3 5 3" xfId="17773" xr:uid="{C6276EE5-FE10-47BA-9C89-2C2EBFA545EA}"/>
    <cellStyle name="Vírgula 3 3 5 4" xfId="11664" xr:uid="{69CBE4D4-B0A7-4539-AA03-6F3B21D2D29E}"/>
    <cellStyle name="Vírgula 3 3 6" xfId="7269" xr:uid="{06DCBD45-6D2A-4730-872F-566445C9D6FE}"/>
    <cellStyle name="Vírgula 3 3 6 2" xfId="19182" xr:uid="{47ACDBD2-D457-4B24-9726-7351D6A235ED}"/>
    <cellStyle name="Vírgula 3 3 6 3" xfId="13053" xr:uid="{ABBA8DB0-6A2B-4924-B146-05CD3D091A8E}"/>
    <cellStyle name="Vírgula 3 3 7" xfId="16358" xr:uid="{0FDDB503-2D9B-424E-86AE-0921B2BCE3D1}"/>
    <cellStyle name="Vírgula 3 3 8" xfId="10269" xr:uid="{B483D3AC-109C-4359-B00C-0CCDAA96012D}"/>
    <cellStyle name="Vírgula 3 4" xfId="4439" xr:uid="{EE68718E-01E5-4C4D-8571-0B7058EF105B}"/>
    <cellStyle name="Vírgula 3 4 2" xfId="4926" xr:uid="{68DDF8C6-4D18-4F67-B5CB-2A05DC601744}"/>
    <cellStyle name="Vírgula 3 4 2 2" xfId="6336" xr:uid="{51050A3D-5AF5-4DB0-BBB6-54035037E08C}"/>
    <cellStyle name="Vírgula 3 4 2 2 2" xfId="9155" xr:uid="{63E88224-2A11-4836-98A6-957E753D7251}"/>
    <cellStyle name="Vírgula 3 4 2 2 2 2" xfId="21068" xr:uid="{9D198C1D-3CC3-49C9-A903-95D165C2C10E}"/>
    <cellStyle name="Vírgula 3 4 2 2 2 3" xfId="14914" xr:uid="{0D87050B-8FD8-4E62-918C-0CD9025105C0}"/>
    <cellStyle name="Vírgula 3 4 2 2 3" xfId="18249" xr:uid="{1C80AB8F-18D2-41F2-AE58-111778BF3E9B}"/>
    <cellStyle name="Vírgula 3 4 2 2 4" xfId="12136" xr:uid="{8672ADE4-D3C6-4926-A579-09E3432B1129}"/>
    <cellStyle name="Vírgula 3 4 2 3" xfId="7745" xr:uid="{8CAFFD01-8D84-4136-8271-F52AA3E0C0FA}"/>
    <cellStyle name="Vírgula 3 4 2 3 2" xfId="19658" xr:uid="{FE8CFD27-51FE-44D0-96DC-7CD0DFDC3FF1}"/>
    <cellStyle name="Vírgula 3 4 2 3 3" xfId="13525" xr:uid="{D7344084-8862-4CBF-A7D0-FDAFDE09FF12}"/>
    <cellStyle name="Vírgula 3 4 2 4" xfId="16839" xr:uid="{838295B9-C479-4822-88B4-59CD3392501E}"/>
    <cellStyle name="Vírgula 3 4 2 5" xfId="10747" xr:uid="{EA671BCE-A196-4DF7-8C10-AFAF8DDADFEC}"/>
    <cellStyle name="Vírgula 3 4 3" xfId="16359" xr:uid="{75B8E10F-8C1B-4E5A-B88C-B23EFFD4876C}"/>
    <cellStyle name="Vírgula 3 4 4" xfId="10270" xr:uid="{855D0CB2-0268-4538-9A49-4D8252AACF87}"/>
    <cellStyle name="Vírgula 3 5" xfId="4920" xr:uid="{FC36ECB1-E810-4EDB-BE00-58E2AD727079}"/>
    <cellStyle name="Vírgula 3 5 2" xfId="6330" xr:uid="{2EC9A9D8-3CE3-4FFB-A38E-8450DE81FB4E}"/>
    <cellStyle name="Vírgula 3 5 2 2" xfId="9149" xr:uid="{BF56BF79-A98A-449A-8E54-DD5AACF221A6}"/>
    <cellStyle name="Vírgula 3 5 2 2 2" xfId="21062" xr:uid="{8D466FBA-6A34-4839-910A-3B8462DB4493}"/>
    <cellStyle name="Vírgula 3 5 2 2 3" xfId="14908" xr:uid="{CE45F0D4-0BBC-4E86-B6F0-B39E36B8891D}"/>
    <cellStyle name="Vírgula 3 5 2 3" xfId="18243" xr:uid="{9721BC79-E998-4F12-BE57-18C20401DB77}"/>
    <cellStyle name="Vírgula 3 5 2 4" xfId="12130" xr:uid="{C6EABCFD-2D28-469B-891C-438B232F7FE2}"/>
    <cellStyle name="Vírgula 3 5 3" xfId="7739" xr:uid="{34E9A168-D7B0-40E6-90E9-593E72501539}"/>
    <cellStyle name="Vírgula 3 5 3 2" xfId="19652" xr:uid="{B6AA0D0F-F00C-4CB1-A796-E4014D5F1DF9}"/>
    <cellStyle name="Vírgula 3 5 3 3" xfId="13519" xr:uid="{2BB70D76-B7FB-4E27-9FFE-EAB57D4FD033}"/>
    <cellStyle name="Vírgula 3 5 4" xfId="16833" xr:uid="{09056B62-13F1-41CF-A268-0166ADBCB29F}"/>
    <cellStyle name="Vírgula 3 5 5" xfId="10741" xr:uid="{A51340DD-0CE5-4107-9664-DF644307D164}"/>
    <cellStyle name="Vírgula 3 6" xfId="5234" xr:uid="{2E01E367-3195-43FA-AE1E-480551D9AC75}"/>
    <cellStyle name="Vírgula 3 6 2" xfId="6644" xr:uid="{A6CF2624-97C1-49AD-B04F-F59F13076F0F}"/>
    <cellStyle name="Vírgula 3 6 2 2" xfId="9463" xr:uid="{9C620474-3B03-46A4-8A4F-ED91AD363947}"/>
    <cellStyle name="Vírgula 3 6 2 2 2" xfId="21376" xr:uid="{4F67EA67-3639-4B5C-A472-FEDA95AC2EEE}"/>
    <cellStyle name="Vírgula 3 6 2 2 3" xfId="15218" xr:uid="{6E0BDAB1-695E-4400-93FD-50F2BEB24511}"/>
    <cellStyle name="Vírgula 3 6 2 3" xfId="18557" xr:uid="{6BB243A3-4196-4321-A6A6-8F4677493DA7}"/>
    <cellStyle name="Vírgula 3 6 2 4" xfId="12440" xr:uid="{1F0B703D-AD39-4008-B95F-A3ADD7D14868}"/>
    <cellStyle name="Vírgula 3 6 3" xfId="8053" xr:uid="{36EB72B1-BAC7-4AB1-AB6B-39DA7C5F1898}"/>
    <cellStyle name="Vírgula 3 6 3 2" xfId="19966" xr:uid="{58F24E91-FA10-4D6E-A80A-BFB2099D88D2}"/>
    <cellStyle name="Vírgula 3 6 3 3" xfId="13829" xr:uid="{B3C0F058-B090-489F-B00F-632128E3B390}"/>
    <cellStyle name="Vírgula 3 6 4" xfId="17147" xr:uid="{C0763D97-4D00-4217-B4FF-691A7DDFECA4}"/>
    <cellStyle name="Vírgula 3 6 5" xfId="11051" xr:uid="{7AD05A56-88E3-4743-A565-2FAFABEDA88D}"/>
    <cellStyle name="Vírgula 3 7" xfId="5542" xr:uid="{99052D24-1009-4CA5-A909-8EA55679057A}"/>
    <cellStyle name="Vírgula 3 7 2" xfId="6952" xr:uid="{BEB3418D-DF76-4CFF-B55F-203828583A61}"/>
    <cellStyle name="Vírgula 3 7 2 2" xfId="9771" xr:uid="{1F5B29A4-D32B-4A6C-80F7-ECAB54C1D07B}"/>
    <cellStyle name="Vírgula 3 7 2 2 2" xfId="21684" xr:uid="{35E1A221-8827-4166-A0A4-ED8D2AFDBF7D}"/>
    <cellStyle name="Vírgula 3 7 2 2 3" xfId="15522" xr:uid="{C42E0779-E647-4522-91ED-BFC78F8F0D55}"/>
    <cellStyle name="Vírgula 3 7 2 3" xfId="18865" xr:uid="{A8611BB8-567F-4FA0-8790-E8093F199B00}"/>
    <cellStyle name="Vírgula 3 7 2 4" xfId="12744" xr:uid="{A56CE37E-4517-4453-81E1-5DDE9FE191AF}"/>
    <cellStyle name="Vírgula 3 7 3" xfId="8361" xr:uid="{23D70363-4174-4EA6-BA4F-C613379D242A}"/>
    <cellStyle name="Vírgula 3 7 3 2" xfId="20274" xr:uid="{36D11FC0-2868-4B8B-BD5F-E6822CF656E2}"/>
    <cellStyle name="Vírgula 3 7 3 3" xfId="14133" xr:uid="{399EE44C-0E97-46FC-BF48-765AD69DA338}"/>
    <cellStyle name="Vírgula 3 7 4" xfId="17455" xr:uid="{6071B0D2-284E-45C9-B01F-9CBF3A674F17}"/>
    <cellStyle name="Vírgula 3 7 5" xfId="11355" xr:uid="{430822DF-11A4-414F-B355-47EAB465B384}"/>
    <cellStyle name="Vírgula 3 8" xfId="5855" xr:uid="{45B80053-AA47-4D23-88A7-57E6B0E86BE2}"/>
    <cellStyle name="Vírgula 3 8 2" xfId="8674" xr:uid="{5AAC51AC-9D81-426D-89BB-51BEDF063243}"/>
    <cellStyle name="Vírgula 3 8 2 2" xfId="20587" xr:uid="{D175F312-1F87-494D-BD79-F85C7683A160}"/>
    <cellStyle name="Vírgula 3 8 2 3" xfId="14437" xr:uid="{78BCA3A5-0D73-4F08-A962-11B2BBBD7741}"/>
    <cellStyle name="Vírgula 3 8 3" xfId="17768" xr:uid="{BD486979-6DB3-474E-9202-1347F5DE38D7}"/>
    <cellStyle name="Vírgula 3 8 4" xfId="11659" xr:uid="{D397246D-CB19-4F13-A3EE-77E11CFE766B}"/>
    <cellStyle name="Vírgula 3 9" xfId="7264" xr:uid="{6A7E3ABF-E888-4606-99F8-5AD337DEDE2D}"/>
    <cellStyle name="Vírgula 3 9 2" xfId="19177" xr:uid="{5E868D23-FC6B-4E2B-9374-A405D308895A}"/>
    <cellStyle name="Vírgula 3 9 3" xfId="13048" xr:uid="{49C2F04F-8C3A-4528-9F54-6EB709DB764D}"/>
    <cellStyle name="Vírgula 4" xfId="4440" xr:uid="{E84B9935-A89B-48F1-BDF9-5AA7DDB5F94E}"/>
    <cellStyle name="Vírgula 4 10" xfId="10271" xr:uid="{5F018CF7-821C-4CB5-9CE1-D99101547FB6}"/>
    <cellStyle name="Vírgula 4 2" xfId="4441" xr:uid="{5112DBFE-3549-4D6E-B026-132040496AEF}"/>
    <cellStyle name="Vírgula 4 2 2" xfId="4928" xr:uid="{FDCA91DA-5A70-4F55-B991-9C83EBDCF770}"/>
    <cellStyle name="Vírgula 4 2 2 2" xfId="6338" xr:uid="{57A9E157-FEA4-43B9-B81F-FC8578386FC7}"/>
    <cellStyle name="Vírgula 4 2 2 2 2" xfId="9157" xr:uid="{39E682B1-0FC9-480C-91E6-12A4A95E3582}"/>
    <cellStyle name="Vírgula 4 2 2 2 2 2" xfId="21070" xr:uid="{C2C5536E-7C24-48B1-A973-E57E412AEEFD}"/>
    <cellStyle name="Vírgula 4 2 2 2 2 3" xfId="14916" xr:uid="{CCF2AEE3-841E-42C4-AAF3-F4771B0D12CE}"/>
    <cellStyle name="Vírgula 4 2 2 2 3" xfId="18251" xr:uid="{A3B75FEB-F7CC-4F2F-ADCA-E8BE05558ACC}"/>
    <cellStyle name="Vírgula 4 2 2 2 4" xfId="12138" xr:uid="{65A3EF1D-C2EB-4B65-93D4-B5A08D90E29D}"/>
    <cellStyle name="Vírgula 4 2 2 3" xfId="7747" xr:uid="{3C526517-CE2A-47ED-B739-799777660795}"/>
    <cellStyle name="Vírgula 4 2 2 3 2" xfId="19660" xr:uid="{4BC38E0E-1AFE-4BAF-9DC2-D101FDCC0E0F}"/>
    <cellStyle name="Vírgula 4 2 2 3 3" xfId="13527" xr:uid="{FFA9BC29-4729-4186-A34D-BBD712816963}"/>
    <cellStyle name="Vírgula 4 2 2 4" xfId="16841" xr:uid="{05E0DA2A-591B-411A-B0C2-D3372F08A174}"/>
    <cellStyle name="Vírgula 4 2 2 5" xfId="10749" xr:uid="{97A756FF-C59B-4EEC-8068-1DA303EF62FC}"/>
    <cellStyle name="Vírgula 4 2 3" xfId="5241" xr:uid="{D616699A-B06D-415B-9CBE-F291B03C9B0B}"/>
    <cellStyle name="Vírgula 4 2 3 2" xfId="6651" xr:uid="{C52FB102-0D98-4FE1-A631-86C48DC73293}"/>
    <cellStyle name="Vírgula 4 2 3 2 2" xfId="9470" xr:uid="{19E7A17F-44BD-4CB1-8315-FC3B6C285BA0}"/>
    <cellStyle name="Vírgula 4 2 3 2 2 2" xfId="21383" xr:uid="{2441D5AF-EB93-4A3E-8343-2F2D7CDEBBD8}"/>
    <cellStyle name="Vírgula 4 2 3 2 2 3" xfId="15225" xr:uid="{39AC7E3B-32DB-4799-81D4-7E86C1EFFBDA}"/>
    <cellStyle name="Vírgula 4 2 3 2 3" xfId="18564" xr:uid="{664DE514-2C1D-4283-84EE-8E8E309C7ACC}"/>
    <cellStyle name="Vírgula 4 2 3 2 4" xfId="12447" xr:uid="{A6C514C0-C37B-4FD2-9690-B5869540BA25}"/>
    <cellStyle name="Vírgula 4 2 3 3" xfId="8060" xr:uid="{ED9FAF0E-E897-4142-866E-88DC912F81E6}"/>
    <cellStyle name="Vírgula 4 2 3 3 2" xfId="19973" xr:uid="{689D9D99-6F6E-463B-8C14-2196E94D33FB}"/>
    <cellStyle name="Vírgula 4 2 3 3 3" xfId="13836" xr:uid="{17CF206F-35FD-40BF-9F00-0C0931774813}"/>
    <cellStyle name="Vírgula 4 2 3 4" xfId="17154" xr:uid="{3CBA611A-17EA-4BCE-9505-8DBE6CB56BC7}"/>
    <cellStyle name="Vírgula 4 2 3 5" xfId="11058" xr:uid="{72FC17C7-E8D6-4DE4-9164-718003D8FA5D}"/>
    <cellStyle name="Vírgula 4 2 4" xfId="5549" xr:uid="{C373F779-D504-42B9-9E34-244C63D40F58}"/>
    <cellStyle name="Vírgula 4 2 4 2" xfId="6959" xr:uid="{EBA4B374-F70C-4680-9A4E-F99A8F155F75}"/>
    <cellStyle name="Vírgula 4 2 4 2 2" xfId="9778" xr:uid="{FCA2BF16-4E96-4B94-995C-147B4750CFBD}"/>
    <cellStyle name="Vírgula 4 2 4 2 2 2" xfId="21691" xr:uid="{C812B4D2-F7FF-4577-8991-1A89FFF25D62}"/>
    <cellStyle name="Vírgula 4 2 4 2 2 3" xfId="15529" xr:uid="{76C2990E-F081-4F55-B781-72BB7EEF7560}"/>
    <cellStyle name="Vírgula 4 2 4 2 3" xfId="18872" xr:uid="{361AEB8B-C6A2-457F-9F1F-FBDFCC44A04E}"/>
    <cellStyle name="Vírgula 4 2 4 2 4" xfId="12751" xr:uid="{9D8BFE00-BB57-4E80-A8C8-B5451336AE51}"/>
    <cellStyle name="Vírgula 4 2 4 3" xfId="8368" xr:uid="{20BEC48C-870D-49FC-821C-D045305D7AD2}"/>
    <cellStyle name="Vírgula 4 2 4 3 2" xfId="20281" xr:uid="{8A43A0FF-71D3-488C-9B10-3FE56AC3B31F}"/>
    <cellStyle name="Vírgula 4 2 4 3 3" xfId="14140" xr:uid="{DFE3BAB3-F14E-41BA-BF7F-973F9C3F98C6}"/>
    <cellStyle name="Vírgula 4 2 4 4" xfId="17462" xr:uid="{FBAB481F-E7A3-470E-8995-83478596B452}"/>
    <cellStyle name="Vírgula 4 2 4 5" xfId="11362" xr:uid="{903A080F-C44C-41EB-9744-D7C1B117AF43}"/>
    <cellStyle name="Vírgula 4 2 5" xfId="5862" xr:uid="{07863436-D3DB-4216-B633-FDA4DD7D4766}"/>
    <cellStyle name="Vírgula 4 2 5 2" xfId="8681" xr:uid="{230B1E4C-5B13-4F45-969C-A82BC3EA8165}"/>
    <cellStyle name="Vírgula 4 2 5 2 2" xfId="20594" xr:uid="{DB7B6E94-8C64-4662-A878-CB12BFE30EC6}"/>
    <cellStyle name="Vírgula 4 2 5 2 3" xfId="14444" xr:uid="{11C2FDDE-B15F-4944-896F-0949355A0150}"/>
    <cellStyle name="Vírgula 4 2 5 3" xfId="17775" xr:uid="{0E0E8F2D-68C3-4348-BD4F-0FC4AF99ADBF}"/>
    <cellStyle name="Vírgula 4 2 5 4" xfId="11666" xr:uid="{F20CF432-BE63-4F79-A078-1064B5B4D07F}"/>
    <cellStyle name="Vírgula 4 2 6" xfId="7271" xr:uid="{4EC63697-4282-4A98-84DF-6DA5F33244D5}"/>
    <cellStyle name="Vírgula 4 2 6 2" xfId="19184" xr:uid="{044B064B-E8B7-4A72-A6F0-C96896E8FF13}"/>
    <cellStyle name="Vírgula 4 2 6 3" xfId="13055" xr:uid="{A3CD3CA7-44DA-486F-91C3-CBBF34F15C16}"/>
    <cellStyle name="Vírgula 4 2 7" xfId="16361" xr:uid="{1C79DC2B-F4F8-4EE4-AE5B-E5F45FB81610}"/>
    <cellStyle name="Vírgula 4 2 8" xfId="10272" xr:uid="{E34C7C77-3F01-4072-92B8-1577D796F6BE}"/>
    <cellStyle name="Vírgula 4 3" xfId="4442" xr:uid="{EB4A844D-76AF-4AC0-AA31-C3C32F10B9F6}"/>
    <cellStyle name="Vírgula 4 3 2" xfId="4929" xr:uid="{726A2704-5090-45F6-A3EB-EB116B4C7EFD}"/>
    <cellStyle name="Vírgula 4 3 2 2" xfId="6339" xr:uid="{0DC49B13-E470-4599-BFDC-1AE14D864B16}"/>
    <cellStyle name="Vírgula 4 3 2 2 2" xfId="9158" xr:uid="{BE6C102E-7FB9-454A-AD4C-A70F8F67BA62}"/>
    <cellStyle name="Vírgula 4 3 2 2 2 2" xfId="21071" xr:uid="{DE4CDC15-8E52-4ABB-8C76-4C3C14B74AA7}"/>
    <cellStyle name="Vírgula 4 3 2 2 2 3" xfId="14917" xr:uid="{3EC404BE-FB91-4175-8435-3DC7C917ADE3}"/>
    <cellStyle name="Vírgula 4 3 2 2 3" xfId="18252" xr:uid="{77556FFA-36F8-4C69-8472-DC023B7DCC5E}"/>
    <cellStyle name="Vírgula 4 3 2 2 4" xfId="12139" xr:uid="{0E2C325D-4BA0-4656-8BE5-5879693FC84E}"/>
    <cellStyle name="Vírgula 4 3 2 3" xfId="7748" xr:uid="{0B7FC9CC-E0C7-4318-95F6-BF4D8E09611B}"/>
    <cellStyle name="Vírgula 4 3 2 3 2" xfId="19661" xr:uid="{94D5F894-BFAD-44ED-BB38-E4B2EA917AAD}"/>
    <cellStyle name="Vírgula 4 3 2 3 3" xfId="13528" xr:uid="{E94ACA71-9394-4145-A5AE-BF601BBE5AD3}"/>
    <cellStyle name="Vírgula 4 3 2 4" xfId="16842" xr:uid="{F5BBB264-5A15-461F-A556-E2F07D518051}"/>
    <cellStyle name="Vírgula 4 3 2 5" xfId="10750" xr:uid="{D2D65D5F-3265-47E1-97DE-D4AE07024E4D}"/>
    <cellStyle name="Vírgula 4 3 3" xfId="16362" xr:uid="{642D13AC-BB27-44CD-A7D4-978531B8926F}"/>
    <cellStyle name="Vírgula 4 3 4" xfId="10273" xr:uid="{53CEA166-43AD-4252-AAF1-4B637E6D152D}"/>
    <cellStyle name="Vírgula 4 4" xfId="4927" xr:uid="{8F14F699-B367-4FC7-9365-AC24DCBF24A5}"/>
    <cellStyle name="Vírgula 4 4 2" xfId="6337" xr:uid="{ACFE1AD2-35D2-4470-B8CD-457987DF25D7}"/>
    <cellStyle name="Vírgula 4 4 2 2" xfId="9156" xr:uid="{5C2F1F66-49AE-405E-A370-5D3B9101EE8D}"/>
    <cellStyle name="Vírgula 4 4 2 2 2" xfId="21069" xr:uid="{02D9B152-3F04-4022-A250-5DD1ECF30A26}"/>
    <cellStyle name="Vírgula 4 4 2 2 3" xfId="14915" xr:uid="{81785141-AC18-4A8F-85FB-7F9CBA5A9576}"/>
    <cellStyle name="Vírgula 4 4 2 3" xfId="18250" xr:uid="{11A15B7A-74C7-40EC-B714-A2BB2B7F9BAB}"/>
    <cellStyle name="Vírgula 4 4 2 4" xfId="12137" xr:uid="{94E723CE-F611-414D-A54B-F5B603F919D7}"/>
    <cellStyle name="Vírgula 4 4 3" xfId="7746" xr:uid="{B9D57363-3773-452F-BE7A-E28704891DB7}"/>
    <cellStyle name="Vírgula 4 4 3 2" xfId="19659" xr:uid="{9D150CBD-2307-4441-B99C-E0E1800880DC}"/>
    <cellStyle name="Vírgula 4 4 3 3" xfId="13526" xr:uid="{D1280B81-6120-4C5D-B51A-19BCAA6D8DB4}"/>
    <cellStyle name="Vírgula 4 4 4" xfId="16840" xr:uid="{F41C04B1-3480-4711-9672-1AD57B4BD833}"/>
    <cellStyle name="Vírgula 4 4 5" xfId="10748" xr:uid="{B83231B9-3A65-4BB0-8732-F29599C8A270}"/>
    <cellStyle name="Vírgula 4 5" xfId="5240" xr:uid="{F3AA69E0-B4C0-451B-BB57-8D5FBC8E8DF3}"/>
    <cellStyle name="Vírgula 4 5 2" xfId="6650" xr:uid="{9DEA9E65-FC01-4D7A-91D6-2A4E2A370B36}"/>
    <cellStyle name="Vírgula 4 5 2 2" xfId="9469" xr:uid="{8F3C9731-B555-4B51-B2BA-E1558D7CC525}"/>
    <cellStyle name="Vírgula 4 5 2 2 2" xfId="21382" xr:uid="{6397D205-7F0D-4B28-AC1A-05F9D03AA6AB}"/>
    <cellStyle name="Vírgula 4 5 2 2 3" xfId="15224" xr:uid="{2DC8A66E-267B-4AEE-85CD-74817DA02586}"/>
    <cellStyle name="Vírgula 4 5 2 3" xfId="18563" xr:uid="{890AB9BE-AF78-45B8-A1EB-EF9D2F183490}"/>
    <cellStyle name="Vírgula 4 5 2 4" xfId="12446" xr:uid="{312D3E01-B39C-4373-8006-0D173FD26F2E}"/>
    <cellStyle name="Vírgula 4 5 3" xfId="8059" xr:uid="{5EF3E404-BC24-43A5-BAEF-45215300884E}"/>
    <cellStyle name="Vírgula 4 5 3 2" xfId="19972" xr:uid="{340C8C21-57F7-4059-864D-C97149954584}"/>
    <cellStyle name="Vírgula 4 5 3 3" xfId="13835" xr:uid="{F4D8290A-B253-4308-AA9F-B326343A121D}"/>
    <cellStyle name="Vírgula 4 5 4" xfId="17153" xr:uid="{46552D90-1555-4A0F-9D7F-316CC1507A63}"/>
    <cellStyle name="Vírgula 4 5 5" xfId="11057" xr:uid="{7ADAF95E-F035-4954-AE3E-52E9D36BCA6B}"/>
    <cellStyle name="Vírgula 4 6" xfId="5548" xr:uid="{4C01829B-8308-41AE-BE7C-8A421707A159}"/>
    <cellStyle name="Vírgula 4 6 2" xfId="6958" xr:uid="{024E72BE-EB0B-42B0-92D6-97B47CEDF6C3}"/>
    <cellStyle name="Vírgula 4 6 2 2" xfId="9777" xr:uid="{F6ACA30D-1144-4284-93A4-7C11C123EAD9}"/>
    <cellStyle name="Vírgula 4 6 2 2 2" xfId="21690" xr:uid="{28A59CB1-88D1-47F8-99C2-36323B45AF5B}"/>
    <cellStyle name="Vírgula 4 6 2 2 3" xfId="15528" xr:uid="{9E01C1A2-7601-4B81-B494-129BDC377DA4}"/>
    <cellStyle name="Vírgula 4 6 2 3" xfId="18871" xr:uid="{9C7E9452-98DE-4EC5-88FE-0F4D1A8673BB}"/>
    <cellStyle name="Vírgula 4 6 2 4" xfId="12750" xr:uid="{235B6CDE-40D5-4242-B73A-C9A259AC7C60}"/>
    <cellStyle name="Vírgula 4 6 3" xfId="8367" xr:uid="{D711B564-040C-453D-84B1-807B871864BB}"/>
    <cellStyle name="Vírgula 4 6 3 2" xfId="20280" xr:uid="{6D355F76-2457-4DBF-9AF8-CC8698EB1FC7}"/>
    <cellStyle name="Vírgula 4 6 3 3" xfId="14139" xr:uid="{42A57D33-BC1F-44FF-893B-D037FC2FA8CB}"/>
    <cellStyle name="Vírgula 4 6 4" xfId="17461" xr:uid="{F4086988-53D8-45D0-991E-CDCBE9AA08D1}"/>
    <cellStyle name="Vírgula 4 6 5" xfId="11361" xr:uid="{952FB7F3-FCDE-40B8-82A2-1671755F1116}"/>
    <cellStyle name="Vírgula 4 7" xfId="5861" xr:uid="{EA936AE5-2001-46A8-BA8E-A491679A3E36}"/>
    <cellStyle name="Vírgula 4 7 2" xfId="8680" xr:uid="{F371A919-8D6F-4B0F-B347-2BA9EDC1C13A}"/>
    <cellStyle name="Vírgula 4 7 2 2" xfId="20593" xr:uid="{D07D12E5-8C96-4C76-A4DD-2E8E026CA004}"/>
    <cellStyle name="Vírgula 4 7 2 3" xfId="14443" xr:uid="{64A275EE-7E5D-44D3-ACF7-2CF26FB14181}"/>
    <cellStyle name="Vírgula 4 7 3" xfId="17774" xr:uid="{4E2C179E-4E26-4747-B620-B0FEF5471D2C}"/>
    <cellStyle name="Vírgula 4 7 4" xfId="11665" xr:uid="{991495A9-FADF-4EF9-86D4-CC2ACF5969A3}"/>
    <cellStyle name="Vírgula 4 8" xfId="7270" xr:uid="{29E8F2A3-08F4-4408-B4F8-5BD4A14202B2}"/>
    <cellStyle name="Vírgula 4 8 2" xfId="19183" xr:uid="{4CC3DE34-1F3C-43D9-BB4F-D04914EAD1CF}"/>
    <cellStyle name="Vírgula 4 8 3" xfId="13054" xr:uid="{A45B6C78-43CB-4DDC-88FA-125AF0AD71CF}"/>
    <cellStyle name="Vírgula 4 9" xfId="16360" xr:uid="{440569F0-020B-4939-8C83-E0AE0337993F}"/>
    <cellStyle name="Vírgula 5" xfId="4443" xr:uid="{3030E161-7EAF-44A9-8202-C77C2A27B09D}"/>
    <cellStyle name="Vírgula 5 2" xfId="4444" xr:uid="{1505AADC-0BB9-4D8B-96B8-95FECAD3F477}"/>
    <cellStyle name="Vírgula 5 2 2" xfId="4931" xr:uid="{2993DED6-C381-4C23-B32C-D8B27588EEBE}"/>
    <cellStyle name="Vírgula 5 2 2 2" xfId="6341" xr:uid="{5F14BCD8-55FE-47DB-B9CC-FC13ECCB4A57}"/>
    <cellStyle name="Vírgula 5 2 2 2 2" xfId="9160" xr:uid="{CC4756D5-2FD1-4F10-A400-7DB0AB53FD0F}"/>
    <cellStyle name="Vírgula 5 2 2 2 2 2" xfId="21073" xr:uid="{B09B18F0-B4D3-473B-B93F-006D9D71085C}"/>
    <cellStyle name="Vírgula 5 2 2 2 2 3" xfId="14919" xr:uid="{1E229F3F-0773-415B-A313-265A0EFE62F7}"/>
    <cellStyle name="Vírgula 5 2 2 2 3" xfId="18254" xr:uid="{2DBAA952-980A-45C3-AC66-FAA6970061E1}"/>
    <cellStyle name="Vírgula 5 2 2 2 4" xfId="12141" xr:uid="{529841C4-58D5-4172-8986-ABBE06782B45}"/>
    <cellStyle name="Vírgula 5 2 2 3" xfId="7750" xr:uid="{EC9921B2-DDFF-49CF-B408-01C581638CB6}"/>
    <cellStyle name="Vírgula 5 2 2 3 2" xfId="19663" xr:uid="{36EA72A4-C727-4541-941E-66743908F31B}"/>
    <cellStyle name="Vírgula 5 2 2 3 3" xfId="13530" xr:uid="{C3CC51D4-22B6-4A3F-8F27-56F30231D91F}"/>
    <cellStyle name="Vírgula 5 2 2 4" xfId="16844" xr:uid="{FAD72D9A-53C0-463D-BCD2-125087D1971D}"/>
    <cellStyle name="Vírgula 5 2 2 5" xfId="10752" xr:uid="{7E62C7DA-59C6-4B68-BEEB-777C7A1B587F}"/>
    <cellStyle name="Vírgula 5 2 3" xfId="16364" xr:uid="{FD7BD9E3-D932-45D9-8E6F-50E5BB9CD8C3}"/>
    <cellStyle name="Vírgula 5 2 4" xfId="10275" xr:uid="{56DAADCB-A259-4891-95C4-A001338F6FD7}"/>
    <cellStyle name="Vírgula 5 3" xfId="4930" xr:uid="{B92EBE5B-7F11-4897-820F-FC5938426B9E}"/>
    <cellStyle name="Vírgula 5 3 2" xfId="6340" xr:uid="{85E7FA61-55F5-45AF-8C97-C1F35086EF63}"/>
    <cellStyle name="Vírgula 5 3 2 2" xfId="9159" xr:uid="{9A6CE8AB-B38B-4A33-9B87-8D7679FE346B}"/>
    <cellStyle name="Vírgula 5 3 2 2 2" xfId="21072" xr:uid="{0389DEF3-6307-4267-A65A-1D3C2408CCC3}"/>
    <cellStyle name="Vírgula 5 3 2 2 3" xfId="14918" xr:uid="{CC6446B9-273A-4AC9-9F3F-550BC5F88DE5}"/>
    <cellStyle name="Vírgula 5 3 2 3" xfId="18253" xr:uid="{8C05CAA8-91EA-4D7D-A130-00A328816F74}"/>
    <cellStyle name="Vírgula 5 3 2 4" xfId="12140" xr:uid="{6394960F-BF1A-4279-AE6A-B3C081BDF3FF}"/>
    <cellStyle name="Vírgula 5 3 3" xfId="7749" xr:uid="{78B5E318-138F-46E2-81C2-208A47F9E7E2}"/>
    <cellStyle name="Vírgula 5 3 3 2" xfId="19662" xr:uid="{5ABACCA2-2DBE-4725-85EF-49654368847D}"/>
    <cellStyle name="Vírgula 5 3 3 3" xfId="13529" xr:uid="{019BC740-34A6-451D-BA1C-331A32765D45}"/>
    <cellStyle name="Vírgula 5 3 4" xfId="16843" xr:uid="{E81E8B3B-774C-4855-BF77-6F4BDEED1211}"/>
    <cellStyle name="Vírgula 5 3 5" xfId="10751" xr:uid="{D9902DD5-598F-4D3E-8F24-C9BB826B8FAF}"/>
    <cellStyle name="Vírgula 5 4" xfId="5242" xr:uid="{F25C0E2F-36DF-46B3-8F2E-239394EAF387}"/>
    <cellStyle name="Vírgula 5 4 2" xfId="6652" xr:uid="{AADDB1A6-C002-4217-9BF7-6A38D481F713}"/>
    <cellStyle name="Vírgula 5 4 2 2" xfId="9471" xr:uid="{98E25E03-51CB-4686-8A75-048F4B889004}"/>
    <cellStyle name="Vírgula 5 4 2 2 2" xfId="21384" xr:uid="{76B67D8D-B670-4D17-B597-DBB061772527}"/>
    <cellStyle name="Vírgula 5 4 2 2 3" xfId="15226" xr:uid="{477B75FD-4CEA-4ED3-8730-080CDFDA81D5}"/>
    <cellStyle name="Vírgula 5 4 2 3" xfId="18565" xr:uid="{835E7C29-0E1D-4AF4-A67F-652F035FBAE0}"/>
    <cellStyle name="Vírgula 5 4 2 4" xfId="12448" xr:uid="{D87A1916-F9E7-405A-BF08-D9767148D612}"/>
    <cellStyle name="Vírgula 5 4 3" xfId="8061" xr:uid="{184D5621-EDF2-4523-A8EC-F9ECC871EBD4}"/>
    <cellStyle name="Vírgula 5 4 3 2" xfId="19974" xr:uid="{4F7F4435-CD31-421B-80FF-AEC2E6D191A1}"/>
    <cellStyle name="Vírgula 5 4 3 3" xfId="13837" xr:uid="{3F83339A-E445-4EC4-A68A-8CE3C4064566}"/>
    <cellStyle name="Vírgula 5 4 4" xfId="17155" xr:uid="{F673DFEF-7703-48FC-8715-3C83119FF77A}"/>
    <cellStyle name="Vírgula 5 4 5" xfId="11059" xr:uid="{88C92595-2C2C-4627-8363-A0BC9FD71399}"/>
    <cellStyle name="Vírgula 5 5" xfId="5550" xr:uid="{EA21A82A-42CC-4752-A3A1-F13CAE5A9BAD}"/>
    <cellStyle name="Vírgula 5 5 2" xfId="6960" xr:uid="{598B6B06-4F45-406C-A907-8C1FA385DE46}"/>
    <cellStyle name="Vírgula 5 5 2 2" xfId="9779" xr:uid="{BC2B5C8B-C030-4FAF-B17E-143653A9D8DC}"/>
    <cellStyle name="Vírgula 5 5 2 2 2" xfId="21692" xr:uid="{A4A4AEA8-60F8-4409-BFC8-236D6300E7F3}"/>
    <cellStyle name="Vírgula 5 5 2 2 3" xfId="15530" xr:uid="{10A045BF-4592-4D58-A956-F9457E6F8B24}"/>
    <cellStyle name="Vírgula 5 5 2 3" xfId="18873" xr:uid="{1B8FD341-4DD0-4B8F-ACD9-5E86297DEF11}"/>
    <cellStyle name="Vírgula 5 5 2 4" xfId="12752" xr:uid="{69075F39-C00C-43BB-9755-CC310ECD94E9}"/>
    <cellStyle name="Vírgula 5 5 3" xfId="8369" xr:uid="{F8DF213F-760B-4CE4-9D4C-42A1D4369386}"/>
    <cellStyle name="Vírgula 5 5 3 2" xfId="20282" xr:uid="{3203D4CE-69DD-445F-9016-8263FACDD2EF}"/>
    <cellStyle name="Vírgula 5 5 3 3" xfId="14141" xr:uid="{D3D7989B-15D0-4226-A5AB-2E7217710BEA}"/>
    <cellStyle name="Vírgula 5 5 4" xfId="17463" xr:uid="{9A701339-828A-484B-B3A9-B0E821377BF1}"/>
    <cellStyle name="Vírgula 5 5 5" xfId="11363" xr:uid="{4C720D82-9440-48B4-AFA8-66EB65152DAF}"/>
    <cellStyle name="Vírgula 5 6" xfId="5863" xr:uid="{A8E9E236-B016-41CD-816A-52E399AA5A58}"/>
    <cellStyle name="Vírgula 5 6 2" xfId="8682" xr:uid="{6C211FF8-A5A3-4F26-9195-319D395B6BC6}"/>
    <cellStyle name="Vírgula 5 6 2 2" xfId="20595" xr:uid="{37D28848-780B-4800-ABC4-8A1C2E545D6A}"/>
    <cellStyle name="Vírgula 5 6 2 3" xfId="14445" xr:uid="{91B81BFF-A26F-4E2B-AD1F-5A0F636BFB27}"/>
    <cellStyle name="Vírgula 5 6 3" xfId="17776" xr:uid="{B814FA81-C3FB-4945-B9C6-FC0D6A1B6F23}"/>
    <cellStyle name="Vírgula 5 6 4" xfId="11667" xr:uid="{62622394-0DB7-48FF-8861-CBBC3F188330}"/>
    <cellStyle name="Vírgula 5 7" xfId="7272" xr:uid="{CD8350EB-09A3-48A7-88C0-FAC3C96651EE}"/>
    <cellStyle name="Vírgula 5 7 2" xfId="19185" xr:uid="{CFC6EFC2-7DD8-4AD5-83E8-5B6518110EEF}"/>
    <cellStyle name="Vírgula 5 7 3" xfId="13056" xr:uid="{706F6E92-FA5B-438A-8598-7AB51FC42F4D}"/>
    <cellStyle name="Vírgula 5 8" xfId="16363" xr:uid="{78834ED5-BF4B-4CAB-A691-BF2462DAEF97}"/>
    <cellStyle name="Vírgula 5 9" xfId="10274" xr:uid="{AC8B43A1-0DAE-4905-99FC-684B3A42F5FC}"/>
    <cellStyle name="Vírgula 6" xfId="4445" xr:uid="{B92A6A26-7863-4C2E-9A20-86E0EAA9A057}"/>
    <cellStyle name="Vírgula 6 2" xfId="4932" xr:uid="{78E82ADB-307F-42CD-BF6E-7ECEED2F6524}"/>
    <cellStyle name="Vírgula 6 2 2" xfId="6342" xr:uid="{46AAAC9F-327A-4A76-A5EF-6DCD26CE767E}"/>
    <cellStyle name="Vírgula 6 2 2 2" xfId="9161" xr:uid="{26FD6773-B8E1-4EC8-BA3C-84372CBAE993}"/>
    <cellStyle name="Vírgula 6 2 2 2 2" xfId="21074" xr:uid="{267DC841-90CE-46CD-808F-082A8309884D}"/>
    <cellStyle name="Vírgula 6 2 2 2 3" xfId="14920" xr:uid="{61DB5B11-AEC0-45CF-B970-342EAECDB857}"/>
    <cellStyle name="Vírgula 6 2 2 3" xfId="18255" xr:uid="{FE5F2462-9DE5-4C49-A365-E09C4BB1F9FE}"/>
    <cellStyle name="Vírgula 6 2 2 4" xfId="12142" xr:uid="{BEC7C4FC-C70E-4501-A1B7-822EAED649D6}"/>
    <cellStyle name="Vírgula 6 2 3" xfId="7751" xr:uid="{6478E114-0DF8-4C30-A6E0-58EB19993255}"/>
    <cellStyle name="Vírgula 6 2 3 2" xfId="19664" xr:uid="{1293FFBB-DDC5-4AA3-8FF3-2F66CAFDCDE6}"/>
    <cellStyle name="Vírgula 6 2 3 3" xfId="13531" xr:uid="{944A7EB9-E22F-416E-803A-F6C2118499FF}"/>
    <cellStyle name="Vírgula 6 2 4" xfId="16845" xr:uid="{DBE3D512-7831-4944-A705-FE87EC7D60ED}"/>
    <cellStyle name="Vírgula 6 2 5" xfId="10753" xr:uid="{4B03F510-70DC-4F4D-8A83-A0D3AFB5705B}"/>
    <cellStyle name="Vírgula 6 3" xfId="16365" xr:uid="{07CBB06F-F222-40DB-B806-108E6C9764FF}"/>
    <cellStyle name="Vírgula 6 4" xfId="10276" xr:uid="{281ECD28-59B9-4CE6-BBC9-1C7FF0EAB1D5}"/>
    <cellStyle name="Vírgula 7" xfId="4446" xr:uid="{E26771AD-B274-4FC3-B867-2EA4076FDF62}"/>
    <cellStyle name="Vírgula 7 2" xfId="4933" xr:uid="{D58E7BE1-3D44-486C-830D-7CCC65149D65}"/>
    <cellStyle name="Vírgula 7 2 2" xfId="6343" xr:uid="{603AED97-4281-4309-AA73-49E5D64CEDC2}"/>
    <cellStyle name="Vírgula 7 2 2 2" xfId="9162" xr:uid="{A5640E20-E2E0-4AFD-87EF-E9C4DB9D59C6}"/>
    <cellStyle name="Vírgula 7 2 2 2 2" xfId="21075" xr:uid="{CA7A64B0-2561-4DE5-81F8-991A59162AE0}"/>
    <cellStyle name="Vírgula 7 2 2 2 3" xfId="14921" xr:uid="{5407909E-1AEF-45FF-A5F7-3460F6563E76}"/>
    <cellStyle name="Vírgula 7 2 2 3" xfId="18256" xr:uid="{841B57ED-863B-4BB4-81DE-333DB4875E3D}"/>
    <cellStyle name="Vírgula 7 2 2 4" xfId="12143" xr:uid="{B8362A83-B33A-459D-8082-A1BE653F0139}"/>
    <cellStyle name="Vírgula 7 2 3" xfId="7752" xr:uid="{65405CA5-700A-4F7B-A6CD-4ADB676A7FE3}"/>
    <cellStyle name="Vírgula 7 2 3 2" xfId="19665" xr:uid="{11B84A6B-F06F-4F39-8E76-46BEA6479F83}"/>
    <cellStyle name="Vírgula 7 2 3 3" xfId="13532" xr:uid="{1F470007-04BD-47B2-BFBE-2E6CF6590F47}"/>
    <cellStyle name="Vírgula 7 2 4" xfId="16846" xr:uid="{8A3D7C30-256F-4F45-AC06-3EB01508517D}"/>
    <cellStyle name="Vírgula 7 2 5" xfId="10754" xr:uid="{72043E08-3404-4909-A2AF-849BFE2A635F}"/>
    <cellStyle name="Vírgula 7 3" xfId="16366" xr:uid="{6D13A2D5-D056-4647-970B-B9E9E3B6492D}"/>
    <cellStyle name="Vírgula 7 4" xfId="10277" xr:uid="{8E3C8FA1-EDAB-429E-B27B-457BCA5043E0}"/>
    <cellStyle name="Vírgula 8" xfId="4447" xr:uid="{4740B97D-CEC2-4C10-B38F-113FD4F517BE}"/>
    <cellStyle name="Vírgula 8 2" xfId="4934" xr:uid="{7060B8E5-1B5F-4F01-BEB1-7FA73D07CA8A}"/>
    <cellStyle name="Vírgula 8 2 2" xfId="6344" xr:uid="{D873559A-5CFD-4251-A1AF-70106B0E50F6}"/>
    <cellStyle name="Vírgula 8 2 2 2" xfId="9163" xr:uid="{2DC6284A-5587-4FAD-8674-844FDF1107E4}"/>
    <cellStyle name="Vírgula 8 2 2 2 2" xfId="21076" xr:uid="{C1DA02E6-6CF4-48B5-9572-D0BAD54ADC69}"/>
    <cellStyle name="Vírgula 8 2 2 2 3" xfId="14922" xr:uid="{4E7BFAF1-E3F0-4F38-9708-0A46F8441780}"/>
    <cellStyle name="Vírgula 8 2 2 3" xfId="18257" xr:uid="{20A6B11A-1049-4B2A-A74F-8FBCB7F30325}"/>
    <cellStyle name="Vírgula 8 2 2 4" xfId="12144" xr:uid="{37437B47-81F6-4151-AE87-0C8FA581E935}"/>
    <cellStyle name="Vírgula 8 2 3" xfId="7753" xr:uid="{A72BC862-5D2D-4150-A2CE-1CB182C1F79D}"/>
    <cellStyle name="Vírgula 8 2 3 2" xfId="19666" xr:uid="{73FC2D91-C9E7-47DC-8F87-DB319A35FE71}"/>
    <cellStyle name="Vírgula 8 2 3 3" xfId="13533" xr:uid="{823B912B-2723-4611-BA65-F378A1C956AA}"/>
    <cellStyle name="Vírgula 8 2 4" xfId="16847" xr:uid="{50E03EBE-130D-43EA-BCBF-3A1395C16925}"/>
    <cellStyle name="Vírgula 8 2 5" xfId="10755" xr:uid="{280319DF-56CF-462C-A94D-776ADC5E92DD}"/>
    <cellStyle name="Vírgula 8 3" xfId="16367" xr:uid="{2FC5C010-1ED9-4FE4-9486-6C4275B6F174}"/>
    <cellStyle name="Vírgula 8 4" xfId="10278" xr:uid="{F5BFE085-A3EF-47CB-A901-365A690420A7}"/>
    <cellStyle name="Vírgula 9" xfId="4456" xr:uid="{42770668-45E5-412A-835D-33BECFC1A724}"/>
    <cellStyle name="Vírgula 9 2" xfId="5866" xr:uid="{0A5C6109-FFFB-4627-AFE9-80B0E09E81F0}"/>
    <cellStyle name="Vírgula 9 2 2" xfId="8685" xr:uid="{7366EC98-3A3C-4EFE-BB10-D93F1696F31F}"/>
    <cellStyle name="Vírgula 9 2 2 2" xfId="20598" xr:uid="{7DE4FD3E-9C63-472F-8BCA-768F17EA4385}"/>
    <cellStyle name="Vírgula 9 2 2 3" xfId="14446" xr:uid="{484EC529-625D-4AE7-81A9-BCE322245605}"/>
    <cellStyle name="Vírgula 9 2 3" xfId="17779" xr:uid="{FD1B5BB9-74EE-457D-9A6B-694111CF52AA}"/>
    <cellStyle name="Vírgula 9 2 4" xfId="11668" xr:uid="{0A49A067-96AE-4451-AC63-7C4F05C740D8}"/>
    <cellStyle name="Vírgula 9 3" xfId="7275" xr:uid="{361CB0D8-B2B5-4C5C-B5E9-6224074E91EC}"/>
    <cellStyle name="Vírgula 9 3 2" xfId="19188" xr:uid="{1F5EFB9C-3CC4-4AA3-8ABB-A9CBCEEA399B}"/>
    <cellStyle name="Vírgula 9 3 3" xfId="13057" xr:uid="{06EF266E-925D-413E-99B3-1AA7A3BCE51A}"/>
    <cellStyle name="Vírgula 9 4" xfId="16369" xr:uid="{B4F302BD-88D7-409C-A6E3-1118A21E7464}"/>
    <cellStyle name="Vírgula 9 5" xfId="10279" xr:uid="{C9ABA7AE-C64B-4A84-B0DB-64B1B98585BB}"/>
    <cellStyle name="Währung" xfId="4448" xr:uid="{13D15307-62D7-4F33-A9B8-5A53D6C165ED}"/>
    <cellStyle name="Währung [0]_44" xfId="4449" xr:uid="{D4D4164D-86F9-41A6-BDB8-E8E5BCBDC6E8}"/>
    <cellStyle name="Währung 2" xfId="4450" xr:uid="{9693DFF0-9082-409B-9471-0E47E14FB891}"/>
    <cellStyle name="Währung_44" xfId="4451" xr:uid="{60F02252-A251-4151-A362-3DC1C570C6E4}"/>
    <cellStyle name="Warning Text" xfId="4452" xr:uid="{91CE569C-6520-4459-8C8C-807B7287CC25}"/>
    <cellStyle name="Year" xfId="4453" xr:uid="{BE3019B8-C6A1-4DAF-85B6-C1EC70BE2185}"/>
    <cellStyle name="zeroifsmall" xfId="4454" xr:uid="{A74112B5-C937-4570-AEAA-9BDC4B1C6603}"/>
  </cellStyles>
  <dxfs count="203">
    <dxf>
      <font>
        <b val="0"/>
        <outline val="0"/>
        <shadow val="0"/>
        <u val="none"/>
        <vertAlign val="baseline"/>
        <sz val="11"/>
        <color auto="1"/>
        <name val="Calibri"/>
        <scheme val="minor"/>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0"/>
    </dxf>
    <dxf>
      <font>
        <b val="0"/>
        <outline val="0"/>
        <shadow val="0"/>
        <u val="none"/>
        <vertAlign val="baseline"/>
        <sz val="11"/>
        <color auto="1"/>
        <name val="Calibri"/>
        <scheme val="minor"/>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11"/>
        <color auto="1"/>
        <name val="Calibri"/>
        <scheme val="minor"/>
      </font>
      <numFmt numFmtId="168" formatCode="_-&quot;R$&quot;* #,##0.00_-;\-&quot;R$&quot;* #,##0.00_-;_-&quot;R$&quot;*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14" formatCode="0.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14" formatCode="0.00%"/>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4" formatCode="0.00%"/>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4" formatCode="0.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68" formatCode="_-&quot;R$&quot;* #,##0.00_-;\-&quot;R$&quot;* #,##0.00_-;_-&quot;R$&quot;*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9" formatCode="dd/mm/yyyy"/>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9" formatCode="dd/mm/yyyy"/>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4" formatCode="0.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68" formatCode="_-&quot;R$&quot;* #,##0.00_-;\-&quot;R$&quot;* #,##0.00_-;_-&quot;R$&quot;*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30" formatCode="@"/>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30" formatCode="@"/>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0"/>
    </dxf>
    <dxf>
      <font>
        <b val="0"/>
        <outline val="0"/>
        <shadow val="0"/>
        <u val="none"/>
        <vertAlign val="baseline"/>
        <sz val="11"/>
        <color auto="1"/>
        <name val="Calibri"/>
        <scheme val="minor"/>
      </font>
      <fill>
        <patternFill patternType="none">
          <fgColor indexed="64"/>
          <bgColor auto="1"/>
        </patternFill>
      </fill>
    </dxf>
    <dxf>
      <font>
        <b val="0"/>
        <strike val="0"/>
        <outline val="0"/>
        <shadow val="0"/>
        <u val="none"/>
        <vertAlign val="baseline"/>
        <sz val="11"/>
        <color theme="0"/>
        <name val="Calibri"/>
        <scheme val="minor"/>
      </font>
      <fill>
        <patternFill patternType="none">
          <fgColor indexed="64"/>
          <bgColor auto="1"/>
        </patternFill>
      </fill>
      <alignment horizontal="center" vertical="center" textRotation="0" wrapText="1" indent="0" justifyLastLine="0" shrinkToFit="0" readingOrder="0"/>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E6"/>
        </patternFill>
      </fill>
    </dxf>
    <dxf>
      <fill>
        <patternFill>
          <bgColor rgb="FFFFFFE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83345</xdr:colOff>
      <xdr:row>0</xdr:row>
      <xdr:rowOff>78582</xdr:rowOff>
    </xdr:from>
    <xdr:to>
      <xdr:col>1</xdr:col>
      <xdr:colOff>1073150</xdr:colOff>
      <xdr:row>0</xdr:row>
      <xdr:rowOff>407382</xdr:rowOff>
    </xdr:to>
    <xdr:pic>
      <xdr:nvPicPr>
        <xdr:cNvPr id="2" name="Imagem 1">
          <a:extLst>
            <a:ext uri="{FF2B5EF4-FFF2-40B4-BE49-F238E27FC236}">
              <a16:creationId xmlns:a16="http://schemas.microsoft.com/office/drawing/2014/main" id="{656ECAA2-92E7-4968-9D42-81B45B8676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45" y="78582"/>
          <a:ext cx="1259680" cy="325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GMG012\Aplic\Documents%20and%20Settings\raimundo\Meus%20documentos\USB\Balan&#231;o%20Energia%20USB\Energeticos-GGUS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E%20Falconi\FE%20FALCONI%20-%202017_10_20_Matriz_Priorizacao%20-%20Cconsolidad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sultor/AppData/Local/Microsoft/Windows/INetCache/IE/Q0A1AD93/ATA_LISTA%20DE%20PRESEN&#199;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Users\Aleteia\AppData\Local\Temp\Entendimento%20da%20Estrutura\1%20-%20FTE%20MODELO%20-%2061.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SGP_XXXXXXX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onsultor/AppData/Local/Microsoft/Windows/INetCache/Content.Outlook/GFEKV3HV/GANTT.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2.%20GPE/03.%20Projetos%20em%20Andamento/P10062%20-%20Expans&#227;o%20da%20DEFO/GPE-P10062.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onsultor/Documents/Renova/Atas/Modelo_Ata_v19_Alinhamento%20Indicadores.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C:\Users\crtf_wjs\AppData\Local\Microsoft\Windows\INetCache\Content.Outlook\7GIDA9QJ\Gestao%20dos%20Pleitos_V2.xlsx" TargetMode="External"/><Relationship Id="rId1" Type="http://schemas.openxmlformats.org/officeDocument/2006/relationships/externalLinkPath" Target="file:///C:\Users\crtf_wjs\AppData\Local\Microsoft\Windows\INetCache\Content.Outlook\7GIDA9QJ\Gestao%20dos%20Pleitos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1"/>
      <sheetName val="RESUMO 2"/>
      <sheetName val="SC"/>
      <sheetName val="AN"/>
      <sheetName val="USB"/>
      <sheetName val="CSG"/>
      <sheetName val="CSG2"/>
      <sheetName val="SG"/>
      <sheetName val="SR"/>
      <sheetName val="BSW"/>
      <sheetName val="Custos Unitários"/>
      <sheetName val="Dados Gerais"/>
      <sheetName val="REAC1"/>
      <sheetName val="REAC2"/>
      <sheetName val="MDCF"/>
      <sheetName val="Dados Mundo"/>
      <sheetName val="DD Outras CP"/>
      <sheetName val="SS Mutação PL"/>
      <sheetName val="EE Exigível LP"/>
      <sheetName val="FF Impostos"/>
      <sheetName val="AA Emprét. Financ."/>
      <sheetName val="XREF"/>
      <sheetName val="BB Fornecedores"/>
      <sheetName val="CC Encargos Sociais"/>
      <sheetName val="RESUMO_1"/>
      <sheetName val="RESUMO_2"/>
      <sheetName val="Custos_Unitários"/>
      <sheetName val="Dados_Gerais"/>
      <sheetName val="Dados_Mundo"/>
      <sheetName val="DD_Outras_CP"/>
      <sheetName val="SS_Mutação_PL"/>
      <sheetName val="EE_Exigível_LP"/>
      <sheetName val="FF_Impostos"/>
      <sheetName val="AA_Emprét__Financ_"/>
      <sheetName val="BB_Fornecedores"/>
      <sheetName val="CC_Encargos_Sociais"/>
      <sheetName val="Critérios"/>
      <sheetName val="suporte_pmo"/>
      <sheetName val="Configurações"/>
      <sheetName val="BancoDados"/>
      <sheetName val="Status"/>
      <sheetName val="Listas"/>
      <sheetName val="VALIDADOR"/>
      <sheetName val="PA- Apoio"/>
      <sheetName val="AUX"/>
      <sheetName val="Auxiliar"/>
      <sheetName val="Aux- SCAMPER"/>
      <sheetName val="Plan2"/>
      <sheetName val="Responsável e Área"/>
      <sheetName val="Draft para Plano de Ação VENDAS"/>
      <sheetName val="ProcessosCríticos_VM"/>
      <sheetName val="Auxílio"/>
      <sheetName val="Lista2"/>
      <sheetName val="Banco_dados"/>
      <sheetName val="Lista"/>
      <sheetName val="Lista de valid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de priorização"/>
      <sheetName val="Consolidado"/>
      <sheetName val="Consolidado Geral"/>
      <sheetName val="Apresentação"/>
      <sheetName val="Impacto na visão"/>
      <sheetName val="Core Business"/>
      <sheetName val="Proposta de valor"/>
      <sheetName val="Complexidade"/>
      <sheetName val="Plan1"/>
      <sheetName val="Plan4"/>
      <sheetName val="investimento retorno"/>
      <sheetName val="Auxiliar"/>
      <sheetName val="Listas"/>
    </sheetNames>
    <sheetDataSet>
      <sheetData sheetId="0"/>
      <sheetData sheetId="1">
        <row r="2">
          <cell r="A2" t="str">
            <v>Matriz de Priorização de Iniciativas Estratégicas</v>
          </cell>
        </row>
        <row r="4">
          <cell r="A4" t="str">
            <v>Grupo</v>
          </cell>
          <cell r="B4" t="str">
            <v>Opção Estratégica</v>
          </cell>
          <cell r="C4" t="str">
            <v>Impacto na Visão1- Baixo3 - Moderado5 - Alto</v>
          </cell>
          <cell r="D4" t="str">
            <v>Aderencia ao Core Business1- Baixa3 - Moderada5 - Alta</v>
          </cell>
          <cell r="E4" t="str">
            <v>Aderencia a Proposta de Valor1- Baixa3 - Moderada5 - Alta</v>
          </cell>
          <cell r="F4" t="str">
            <v>Complexidade de Execução1- Alta3 - Moderada5 - Baixa</v>
          </cell>
          <cell r="G4" t="str">
            <v>Total</v>
          </cell>
        </row>
        <row r="5">
          <cell r="A5" t="str">
            <v>Conhecimento</v>
          </cell>
        </row>
        <row r="6">
          <cell r="A6" t="str">
            <v>Gente</v>
          </cell>
        </row>
        <row r="7">
          <cell r="A7" t="str">
            <v>Gente</v>
          </cell>
        </row>
        <row r="8">
          <cell r="A8" t="str">
            <v>Gente</v>
          </cell>
        </row>
        <row r="9">
          <cell r="A9" t="str">
            <v>Gente</v>
          </cell>
        </row>
        <row r="10">
          <cell r="A10" t="str">
            <v>Gente</v>
          </cell>
        </row>
        <row r="11">
          <cell r="A11" t="str">
            <v>Gente</v>
          </cell>
        </row>
        <row r="12">
          <cell r="A12" t="str">
            <v>Governança</v>
          </cell>
        </row>
        <row r="13">
          <cell r="A13" t="str">
            <v>Tecnologia/Parcerias</v>
          </cell>
        </row>
        <row r="14">
          <cell r="A14" t="str">
            <v>Internacionalização</v>
          </cell>
        </row>
        <row r="15">
          <cell r="A15" t="str">
            <v>Novos Negócios</v>
          </cell>
        </row>
      </sheetData>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uspensos"/>
      <sheetName val="Modelo_Diretrizes"/>
      <sheetName val="Modelo_Lista de Presença"/>
      <sheetName val="Modelo_Ata"/>
      <sheetName val="Modelo_Controle de Pendências"/>
    </sheetNames>
    <sheetDataSet>
      <sheetData sheetId="0">
        <row r="7">
          <cell r="A7" t="str">
            <v>FATOS RELEVANTES</v>
          </cell>
        </row>
        <row r="8">
          <cell r="A8" t="str">
            <v>INTERFACES</v>
          </cell>
        </row>
        <row r="9">
          <cell r="A9" t="str">
            <v>INTEGRAÇÃO</v>
          </cell>
        </row>
        <row r="10">
          <cell r="A10" t="str">
            <v>CÂMARAS TÉCNICAS</v>
          </cell>
        </row>
        <row r="11">
          <cell r="A11" t="str">
            <v>CRONOGRAMA</v>
          </cell>
        </row>
        <row r="12">
          <cell r="A12" t="str">
            <v>CAMINHO CRÍTICO</v>
          </cell>
        </row>
        <row r="13">
          <cell r="A13" t="str">
            <v>FINANCEIRO</v>
          </cell>
        </row>
        <row r="14">
          <cell r="A14" t="str">
            <v>INDICADORES</v>
          </cell>
        </row>
        <row r="15">
          <cell r="A15" t="str">
            <v>SUPRIMENTOS</v>
          </cell>
        </row>
        <row r="16">
          <cell r="A16" t="str">
            <v>CONTRATOS</v>
          </cell>
        </row>
        <row r="17">
          <cell r="A17" t="str">
            <v>ENGENHARIA</v>
          </cell>
        </row>
        <row r="18">
          <cell r="A18" t="str">
            <v>LICENCIAMENTO</v>
          </cell>
        </row>
        <row r="19">
          <cell r="A19" t="str">
            <v>RISCOS</v>
          </cell>
        </row>
        <row r="20">
          <cell r="A20" t="str">
            <v>CL.&amp; DEL. CIF</v>
          </cell>
        </row>
        <row r="21">
          <cell r="A21" t="str">
            <v>GESTÃO DA MUDANÇA</v>
          </cell>
        </row>
        <row r="22">
          <cell r="A22" t="str">
            <v>ROTINA</v>
          </cell>
        </row>
        <row r="30">
          <cell r="A30" t="str">
            <v>AÇÃO</v>
          </cell>
        </row>
        <row r="31">
          <cell r="A31" t="str">
            <v>TAREFA</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ORTE"/>
      <sheetName val="FTE"/>
    </sheetNames>
    <sheetDataSet>
      <sheetData sheetId="0" refreshError="1">
        <row r="3">
          <cell r="D3" t="str">
            <v>PREPARACIÓN DEL MATERIAL</v>
          </cell>
          <cell r="E3" t="str">
            <v>LECTURA</v>
          </cell>
          <cell r="F3" t="str">
            <v>ELABORAR ENTRENAMIENTO</v>
          </cell>
        </row>
        <row r="4">
          <cell r="D4" t="str">
            <v>PARTICIPACIÓN</v>
          </cell>
          <cell r="E4" t="str">
            <v>RESPUESTA</v>
          </cell>
          <cell r="F4" t="str">
            <v>PRESENTACIÓN DEL ENTRENAMIENTO (PRESENTADOR)</v>
          </cell>
        </row>
        <row r="5">
          <cell r="D5" t="str">
            <v>DESPLAZAMIENTO</v>
          </cell>
          <cell r="F5" t="str">
            <v>PARTICIPACIÓN EN EL ENTRENAMIENTO (OYENTE)</v>
          </cell>
        </row>
        <row r="6">
          <cell r="F6" t="str">
            <v>ENTRENAMIENTO FACE - TO - FACE</v>
          </cell>
        </row>
        <row r="7">
          <cell r="F7" t="str">
            <v>REUNIÓN DE ELABORADIÓN DE FTE</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ções"/>
      <sheetName val="Inicio"/>
      <sheetName val="Termo Abertura"/>
      <sheetName val="Cenário do Projeto"/>
      <sheetName val="Plano de Gestão de Stakeholders"/>
      <sheetName val="Contatos"/>
      <sheetName val="Plano de Comunicação"/>
      <sheetName val="Escopo"/>
      <sheetName val="Declaração Escopo"/>
      <sheetName val="EAP"/>
      <sheetName val="Marcos"/>
      <sheetName val="Plano Aquisições"/>
      <sheetName val="Responsabilidades"/>
      <sheetName val="Cronograma Linha de Base"/>
      <sheetName val="Riscos"/>
      <sheetName val="Regras Monitor Acompanhamento"/>
      <sheetName val="Calendário"/>
      <sheetName val="Relatório da Situação"/>
      <sheetName val="Histórico Relatório da Situação"/>
      <sheetName val="Indicadores"/>
      <sheetName val="Suprimentos"/>
      <sheetName val="Qualidade"/>
      <sheetName val="Segurança"/>
      <sheetName val="Meio Ambiente"/>
      <sheetName val="Controle Mudança"/>
      <sheetName val="Histórico Controle Mudança"/>
      <sheetName val="Painel do Projeto"/>
      <sheetName val="Relatório de Progresso"/>
      <sheetName val="BD Relatório de Progresso"/>
      <sheetName val="R3G"/>
      <sheetName val="Avaliação Gestão"/>
      <sheetName val="Avaliação Gestão Form"/>
      <sheetName val="FEP"/>
      <sheetName val="Imobil.Contabil."/>
      <sheetName val="Consulta"/>
      <sheetName val="Resumo"/>
      <sheetName val="Licões_Aprendidas"/>
      <sheetName val="Banco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L8">
            <v>1</v>
          </cell>
        </row>
        <row r="9">
          <cell r="D9" t="str">
            <v>REUNIÕES</v>
          </cell>
        </row>
        <row r="10">
          <cell r="D10">
            <v>0</v>
          </cell>
        </row>
        <row r="11">
          <cell r="D11" t="str">
            <v/>
          </cell>
        </row>
        <row r="12">
          <cell r="D12" t="str">
            <v/>
          </cell>
        </row>
        <row r="13">
          <cell r="D13" t="str">
            <v/>
          </cell>
        </row>
        <row r="14">
          <cell r="D14" t="str">
            <v/>
          </cell>
        </row>
        <row r="15">
          <cell r="D15" t="str">
            <v/>
          </cell>
        </row>
        <row r="16">
          <cell r="D16" t="str">
            <v/>
          </cell>
        </row>
        <row r="17">
          <cell r="D17" t="str">
            <v/>
          </cell>
        </row>
        <row r="18">
          <cell r="D18" t="str">
            <v/>
          </cell>
        </row>
        <row r="19">
          <cell r="D19" t="str">
            <v/>
          </cell>
        </row>
        <row r="20">
          <cell r="D20" t="str">
            <v/>
          </cell>
        </row>
        <row r="21">
          <cell r="D21" t="str">
            <v/>
          </cell>
        </row>
        <row r="22">
          <cell r="D22" t="str">
            <v/>
          </cell>
        </row>
        <row r="23">
          <cell r="D23" t="str">
            <v/>
          </cell>
        </row>
        <row r="24">
          <cell r="D24" t="str">
            <v/>
          </cell>
        </row>
        <row r="25">
          <cell r="D25" t="str">
            <v/>
          </cell>
        </row>
        <row r="26">
          <cell r="D26" t="str">
            <v/>
          </cell>
        </row>
        <row r="27">
          <cell r="D27" t="str">
            <v/>
          </cell>
        </row>
        <row r="28">
          <cell r="D28" t="str">
            <v/>
          </cell>
        </row>
        <row r="29">
          <cell r="D29" t="str">
            <v/>
          </cell>
        </row>
        <row r="30">
          <cell r="D30" t="str">
            <v/>
          </cell>
        </row>
        <row r="31">
          <cell r="D31" t="str">
            <v/>
          </cell>
        </row>
        <row r="32">
          <cell r="D32" t="str">
            <v/>
          </cell>
        </row>
        <row r="33">
          <cell r="D33" t="str">
            <v/>
          </cell>
        </row>
        <row r="34">
          <cell r="D34" t="str">
            <v/>
          </cell>
        </row>
        <row r="35">
          <cell r="D35" t="str">
            <v/>
          </cell>
        </row>
        <row r="36">
          <cell r="D36" t="str">
            <v/>
          </cell>
        </row>
        <row r="37">
          <cell r="D37" t="str">
            <v/>
          </cell>
        </row>
        <row r="38">
          <cell r="D38" t="str">
            <v/>
          </cell>
        </row>
        <row r="39">
          <cell r="D39" t="str">
            <v/>
          </cell>
        </row>
        <row r="40">
          <cell r="D40" t="str">
            <v/>
          </cell>
        </row>
        <row r="41">
          <cell r="D41" t="str">
            <v/>
          </cell>
        </row>
        <row r="42">
          <cell r="D42" t="str">
            <v/>
          </cell>
        </row>
        <row r="43">
          <cell r="D43" t="str">
            <v/>
          </cell>
        </row>
        <row r="44">
          <cell r="D44" t="str">
            <v/>
          </cell>
        </row>
        <row r="45">
          <cell r="D45" t="str">
            <v/>
          </cell>
        </row>
        <row r="46">
          <cell r="D46" t="str">
            <v/>
          </cell>
        </row>
        <row r="47">
          <cell r="D47" t="str">
            <v/>
          </cell>
        </row>
        <row r="48">
          <cell r="D48" t="str">
            <v/>
          </cell>
        </row>
        <row r="49">
          <cell r="D49" t="str">
            <v/>
          </cell>
        </row>
        <row r="50">
          <cell r="D50" t="str">
            <v/>
          </cell>
        </row>
        <row r="51">
          <cell r="D51" t="str">
            <v/>
          </cell>
        </row>
        <row r="52">
          <cell r="D52" t="str">
            <v/>
          </cell>
        </row>
        <row r="53">
          <cell r="D53" t="str">
            <v/>
          </cell>
        </row>
        <row r="54">
          <cell r="D54" t="str">
            <v/>
          </cell>
        </row>
        <row r="55">
          <cell r="D55" t="str">
            <v/>
          </cell>
        </row>
        <row r="56">
          <cell r="D56" t="str">
            <v/>
          </cell>
        </row>
        <row r="57">
          <cell r="D57" t="str">
            <v/>
          </cell>
        </row>
        <row r="58">
          <cell r="D58" t="str">
            <v/>
          </cell>
        </row>
        <row r="59">
          <cell r="D59" t="str">
            <v/>
          </cell>
        </row>
        <row r="60">
          <cell r="D60" t="str">
            <v/>
          </cell>
        </row>
        <row r="61">
          <cell r="D61" t="str">
            <v/>
          </cell>
        </row>
        <row r="62">
          <cell r="D62" t="str">
            <v/>
          </cell>
        </row>
        <row r="63">
          <cell r="D63" t="str">
            <v/>
          </cell>
        </row>
        <row r="64">
          <cell r="D64" t="str">
            <v/>
          </cell>
        </row>
        <row r="65">
          <cell r="D65" t="str">
            <v/>
          </cell>
        </row>
        <row r="66">
          <cell r="D66" t="str">
            <v/>
          </cell>
        </row>
        <row r="67">
          <cell r="D67" t="str">
            <v/>
          </cell>
        </row>
        <row r="68">
          <cell r="D68" t="str">
            <v/>
          </cell>
        </row>
        <row r="69">
          <cell r="D69" t="str">
            <v/>
          </cell>
        </row>
        <row r="70">
          <cell r="D70" t="str">
            <v/>
          </cell>
        </row>
        <row r="71">
          <cell r="D71" t="str">
            <v/>
          </cell>
        </row>
        <row r="72">
          <cell r="D72" t="str">
            <v/>
          </cell>
        </row>
        <row r="73">
          <cell r="D73" t="str">
            <v/>
          </cell>
        </row>
        <row r="74">
          <cell r="D74" t="str">
            <v/>
          </cell>
        </row>
        <row r="75">
          <cell r="D75" t="str">
            <v/>
          </cell>
        </row>
        <row r="76">
          <cell r="D76" t="str">
            <v/>
          </cell>
        </row>
        <row r="77">
          <cell r="D77" t="str">
            <v/>
          </cell>
        </row>
        <row r="78">
          <cell r="D78" t="str">
            <v/>
          </cell>
        </row>
        <row r="79">
          <cell r="D79" t="str">
            <v/>
          </cell>
        </row>
        <row r="80">
          <cell r="D80" t="str">
            <v/>
          </cell>
        </row>
        <row r="81">
          <cell r="D81" t="str">
            <v/>
          </cell>
        </row>
        <row r="82">
          <cell r="D82" t="str">
            <v/>
          </cell>
        </row>
        <row r="83">
          <cell r="D83" t="str">
            <v/>
          </cell>
        </row>
        <row r="84">
          <cell r="D84" t="str">
            <v/>
          </cell>
        </row>
        <row r="85">
          <cell r="D85" t="str">
            <v/>
          </cell>
        </row>
        <row r="86">
          <cell r="D86" t="str">
            <v/>
          </cell>
        </row>
        <row r="87">
          <cell r="D87" t="str">
            <v/>
          </cell>
        </row>
        <row r="88">
          <cell r="D88" t="str">
            <v/>
          </cell>
        </row>
        <row r="89">
          <cell r="D89" t="str">
            <v/>
          </cell>
        </row>
        <row r="90">
          <cell r="D90" t="str">
            <v/>
          </cell>
        </row>
        <row r="91">
          <cell r="D91" t="str">
            <v/>
          </cell>
        </row>
        <row r="92">
          <cell r="D92" t="str">
            <v/>
          </cell>
        </row>
        <row r="93">
          <cell r="D93" t="str">
            <v/>
          </cell>
        </row>
        <row r="94">
          <cell r="D94" t="str">
            <v/>
          </cell>
        </row>
        <row r="95">
          <cell r="D95" t="str">
            <v/>
          </cell>
        </row>
        <row r="96">
          <cell r="D96" t="str">
            <v/>
          </cell>
        </row>
        <row r="97">
          <cell r="D97" t="str">
            <v/>
          </cell>
        </row>
        <row r="98">
          <cell r="D98" t="str">
            <v/>
          </cell>
        </row>
        <row r="99">
          <cell r="D99" t="str">
            <v/>
          </cell>
        </row>
        <row r="100">
          <cell r="D100" t="str">
            <v/>
          </cell>
        </row>
        <row r="101">
          <cell r="D101" t="str">
            <v/>
          </cell>
        </row>
        <row r="102">
          <cell r="D102" t="str">
            <v/>
          </cell>
        </row>
        <row r="103">
          <cell r="D103" t="str">
            <v/>
          </cell>
        </row>
        <row r="104">
          <cell r="D104" t="str">
            <v/>
          </cell>
        </row>
        <row r="105">
          <cell r="D105" t="str">
            <v/>
          </cell>
        </row>
        <row r="106">
          <cell r="D106" t="str">
            <v/>
          </cell>
        </row>
        <row r="107">
          <cell r="D107" t="str">
            <v/>
          </cell>
        </row>
        <row r="108">
          <cell r="D108" t="str">
            <v/>
          </cell>
        </row>
        <row r="109">
          <cell r="D109" t="str">
            <v/>
          </cell>
        </row>
        <row r="110">
          <cell r="D110" t="str">
            <v/>
          </cell>
        </row>
        <row r="111">
          <cell r="D111" t="str">
            <v/>
          </cell>
        </row>
        <row r="112">
          <cell r="D112" t="str">
            <v/>
          </cell>
        </row>
        <row r="113">
          <cell r="D113" t="str">
            <v/>
          </cell>
        </row>
        <row r="114">
          <cell r="D114" t="str">
            <v/>
          </cell>
        </row>
        <row r="115">
          <cell r="D115" t="str">
            <v/>
          </cell>
        </row>
      </sheetData>
      <sheetData sheetId="20"/>
      <sheetData sheetId="21"/>
      <sheetData sheetId="22"/>
      <sheetData sheetId="23"/>
      <sheetData sheetId="24"/>
      <sheetData sheetId="25"/>
      <sheetData sheetId="26"/>
      <sheetData sheetId="27"/>
      <sheetData sheetId="28">
        <row r="10">
          <cell r="G10" t="str">
            <v>Planejado</v>
          </cell>
          <cell r="H10" t="str">
            <v>Realizado</v>
          </cell>
          <cell r="I10" t="str">
            <v>Planejado</v>
          </cell>
          <cell r="L10" t="str">
            <v>Verde</v>
          </cell>
          <cell r="M10" t="str">
            <v>Amarelo</v>
          </cell>
          <cell r="N10" t="str">
            <v>Vermelho</v>
          </cell>
          <cell r="O10" t="str">
            <v>Planejado</v>
          </cell>
          <cell r="R10" t="str">
            <v>Verde</v>
          </cell>
          <cell r="S10" t="str">
            <v>Amarelo</v>
          </cell>
          <cell r="T10" t="str">
            <v>Vermelho</v>
          </cell>
          <cell r="X10" t="str">
            <v>Planejado</v>
          </cell>
          <cell r="AB10" t="str">
            <v>Verde</v>
          </cell>
          <cell r="AC10" t="str">
            <v>Amarelo</v>
          </cell>
          <cell r="AD10" t="str">
            <v>Vermelho</v>
          </cell>
        </row>
        <row r="11">
          <cell r="G11">
            <v>0</v>
          </cell>
          <cell r="H11">
            <v>0</v>
          </cell>
          <cell r="I11" t="str">
            <v/>
          </cell>
          <cell r="L11" t="str">
            <v/>
          </cell>
          <cell r="M11" t="str">
            <v/>
          </cell>
          <cell r="N11" t="str">
            <v/>
          </cell>
          <cell r="O11" t="str">
            <v/>
          </cell>
          <cell r="R11" t="str">
            <v/>
          </cell>
          <cell r="S11" t="str">
            <v/>
          </cell>
          <cell r="T11" t="str">
            <v/>
          </cell>
          <cell r="X11">
            <v>1</v>
          </cell>
          <cell r="AB11" t="str">
            <v/>
          </cell>
          <cell r="AC11" t="str">
            <v/>
          </cell>
          <cell r="AD11" t="str">
            <v/>
          </cell>
        </row>
        <row r="12">
          <cell r="G12">
            <v>0</v>
          </cell>
          <cell r="H12">
            <v>0</v>
          </cell>
          <cell r="I12" t="str">
            <v/>
          </cell>
          <cell r="L12" t="str">
            <v/>
          </cell>
          <cell r="M12" t="str">
            <v/>
          </cell>
          <cell r="N12" t="str">
            <v/>
          </cell>
          <cell r="O12" t="str">
            <v/>
          </cell>
          <cell r="R12" t="str">
            <v/>
          </cell>
          <cell r="S12" t="str">
            <v/>
          </cell>
          <cell r="T12" t="str">
            <v/>
          </cell>
          <cell r="X12">
            <v>1</v>
          </cell>
          <cell r="AB12" t="str">
            <v/>
          </cell>
          <cell r="AC12" t="str">
            <v/>
          </cell>
          <cell r="AD12" t="str">
            <v/>
          </cell>
        </row>
        <row r="13">
          <cell r="G13">
            <v>0</v>
          </cell>
          <cell r="H13">
            <v>0</v>
          </cell>
          <cell r="I13" t="str">
            <v/>
          </cell>
          <cell r="L13" t="str">
            <v/>
          </cell>
          <cell r="M13" t="str">
            <v/>
          </cell>
          <cell r="N13" t="str">
            <v/>
          </cell>
          <cell r="O13" t="str">
            <v/>
          </cell>
          <cell r="R13" t="str">
            <v/>
          </cell>
          <cell r="S13" t="str">
            <v/>
          </cell>
          <cell r="T13" t="str">
            <v/>
          </cell>
          <cell r="X13">
            <v>1</v>
          </cell>
          <cell r="AB13" t="str">
            <v/>
          </cell>
          <cell r="AC13" t="str">
            <v/>
          </cell>
          <cell r="AD13" t="str">
            <v/>
          </cell>
        </row>
        <row r="14">
          <cell r="G14">
            <v>0</v>
          </cell>
          <cell r="H14">
            <v>0</v>
          </cell>
          <cell r="I14" t="str">
            <v/>
          </cell>
          <cell r="L14" t="str">
            <v/>
          </cell>
          <cell r="M14" t="str">
            <v/>
          </cell>
          <cell r="N14" t="str">
            <v/>
          </cell>
          <cell r="O14" t="str">
            <v/>
          </cell>
          <cell r="R14" t="str">
            <v/>
          </cell>
          <cell r="S14" t="str">
            <v/>
          </cell>
          <cell r="T14" t="str">
            <v/>
          </cell>
          <cell r="X14">
            <v>1</v>
          </cell>
          <cell r="AB14" t="str">
            <v/>
          </cell>
          <cell r="AC14" t="str">
            <v/>
          </cell>
          <cell r="AD14" t="str">
            <v/>
          </cell>
        </row>
        <row r="15">
          <cell r="G15">
            <v>0</v>
          </cell>
          <cell r="H15">
            <v>0</v>
          </cell>
          <cell r="I15" t="str">
            <v/>
          </cell>
          <cell r="L15" t="str">
            <v/>
          </cell>
          <cell r="M15" t="str">
            <v/>
          </cell>
          <cell r="N15" t="str">
            <v/>
          </cell>
          <cell r="O15" t="str">
            <v/>
          </cell>
          <cell r="R15" t="str">
            <v/>
          </cell>
          <cell r="S15" t="str">
            <v/>
          </cell>
          <cell r="T15" t="str">
            <v/>
          </cell>
          <cell r="X15">
            <v>1</v>
          </cell>
          <cell r="AB15" t="str">
            <v/>
          </cell>
          <cell r="AC15" t="str">
            <v/>
          </cell>
          <cell r="AD15" t="str">
            <v/>
          </cell>
        </row>
        <row r="16">
          <cell r="G16">
            <v>0</v>
          </cell>
          <cell r="H16">
            <v>0</v>
          </cell>
          <cell r="I16" t="str">
            <v/>
          </cell>
          <cell r="L16" t="str">
            <v/>
          </cell>
          <cell r="M16" t="str">
            <v/>
          </cell>
          <cell r="N16" t="str">
            <v/>
          </cell>
          <cell r="O16" t="str">
            <v/>
          </cell>
          <cell r="R16" t="str">
            <v/>
          </cell>
          <cell r="S16" t="str">
            <v/>
          </cell>
          <cell r="T16" t="str">
            <v/>
          </cell>
          <cell r="X16">
            <v>1</v>
          </cell>
          <cell r="AB16" t="str">
            <v/>
          </cell>
          <cell r="AC16" t="str">
            <v/>
          </cell>
          <cell r="AD16" t="str">
            <v/>
          </cell>
        </row>
        <row r="17">
          <cell r="G17">
            <v>0</v>
          </cell>
          <cell r="H17">
            <v>0</v>
          </cell>
          <cell r="I17" t="str">
            <v/>
          </cell>
          <cell r="L17" t="str">
            <v/>
          </cell>
          <cell r="M17" t="str">
            <v/>
          </cell>
          <cell r="N17" t="str">
            <v/>
          </cell>
          <cell r="O17" t="str">
            <v/>
          </cell>
          <cell r="R17" t="str">
            <v/>
          </cell>
          <cell r="S17" t="str">
            <v/>
          </cell>
          <cell r="T17" t="str">
            <v/>
          </cell>
          <cell r="X17">
            <v>1</v>
          </cell>
          <cell r="AB17" t="str">
            <v/>
          </cell>
          <cell r="AC17" t="str">
            <v/>
          </cell>
          <cell r="AD17" t="str">
            <v/>
          </cell>
        </row>
        <row r="18">
          <cell r="G18">
            <v>0</v>
          </cell>
          <cell r="H18">
            <v>0</v>
          </cell>
          <cell r="I18" t="str">
            <v/>
          </cell>
          <cell r="L18" t="str">
            <v/>
          </cell>
          <cell r="M18" t="str">
            <v/>
          </cell>
          <cell r="N18" t="str">
            <v/>
          </cell>
          <cell r="O18" t="str">
            <v/>
          </cell>
          <cell r="R18" t="str">
            <v/>
          </cell>
          <cell r="S18" t="str">
            <v/>
          </cell>
          <cell r="T18" t="str">
            <v/>
          </cell>
          <cell r="X18">
            <v>1</v>
          </cell>
          <cell r="AB18" t="str">
            <v/>
          </cell>
          <cell r="AC18" t="str">
            <v/>
          </cell>
          <cell r="AD18" t="str">
            <v/>
          </cell>
        </row>
        <row r="19">
          <cell r="G19">
            <v>0</v>
          </cell>
          <cell r="H19">
            <v>0</v>
          </cell>
          <cell r="I19" t="str">
            <v/>
          </cell>
          <cell r="L19" t="str">
            <v/>
          </cell>
          <cell r="M19" t="str">
            <v/>
          </cell>
          <cell r="N19" t="str">
            <v/>
          </cell>
          <cell r="O19" t="str">
            <v/>
          </cell>
          <cell r="R19" t="str">
            <v/>
          </cell>
          <cell r="S19" t="str">
            <v/>
          </cell>
          <cell r="T19" t="str">
            <v/>
          </cell>
          <cell r="X19">
            <v>1</v>
          </cell>
          <cell r="AB19" t="str">
            <v/>
          </cell>
          <cell r="AC19" t="str">
            <v/>
          </cell>
          <cell r="AD19" t="str">
            <v/>
          </cell>
        </row>
        <row r="20">
          <cell r="G20">
            <v>0</v>
          </cell>
          <cell r="H20">
            <v>0</v>
          </cell>
          <cell r="I20" t="str">
            <v/>
          </cell>
          <cell r="L20" t="str">
            <v/>
          </cell>
          <cell r="M20" t="str">
            <v/>
          </cell>
          <cell r="N20" t="str">
            <v/>
          </cell>
          <cell r="O20" t="str">
            <v/>
          </cell>
          <cell r="R20" t="str">
            <v/>
          </cell>
          <cell r="S20" t="str">
            <v/>
          </cell>
          <cell r="T20" t="str">
            <v/>
          </cell>
          <cell r="X20">
            <v>1</v>
          </cell>
          <cell r="AB20" t="str">
            <v/>
          </cell>
          <cell r="AC20" t="str">
            <v/>
          </cell>
          <cell r="AD20" t="str">
            <v/>
          </cell>
        </row>
        <row r="21">
          <cell r="G21">
            <v>0</v>
          </cell>
          <cell r="H21">
            <v>0</v>
          </cell>
          <cell r="I21" t="str">
            <v/>
          </cell>
          <cell r="L21" t="str">
            <v/>
          </cell>
          <cell r="M21" t="str">
            <v/>
          </cell>
          <cell r="N21" t="str">
            <v/>
          </cell>
          <cell r="O21" t="str">
            <v/>
          </cell>
          <cell r="R21" t="str">
            <v/>
          </cell>
          <cell r="S21" t="str">
            <v/>
          </cell>
          <cell r="T21" t="str">
            <v/>
          </cell>
          <cell r="X21">
            <v>1</v>
          </cell>
          <cell r="AB21" t="str">
            <v/>
          </cell>
          <cell r="AC21" t="str">
            <v/>
          </cell>
          <cell r="AD21" t="str">
            <v/>
          </cell>
        </row>
        <row r="22">
          <cell r="G22">
            <v>0</v>
          </cell>
          <cell r="H22">
            <v>0</v>
          </cell>
          <cell r="I22" t="str">
            <v/>
          </cell>
          <cell r="L22" t="str">
            <v/>
          </cell>
          <cell r="M22" t="str">
            <v/>
          </cell>
          <cell r="N22" t="str">
            <v/>
          </cell>
          <cell r="O22" t="str">
            <v/>
          </cell>
          <cell r="R22" t="str">
            <v/>
          </cell>
          <cell r="S22" t="str">
            <v/>
          </cell>
          <cell r="T22" t="str">
            <v/>
          </cell>
          <cell r="X22">
            <v>1</v>
          </cell>
          <cell r="AB22" t="str">
            <v/>
          </cell>
          <cell r="AC22" t="str">
            <v/>
          </cell>
          <cell r="AD22" t="str">
            <v/>
          </cell>
        </row>
        <row r="23">
          <cell r="G23">
            <v>0</v>
          </cell>
          <cell r="H23">
            <v>0</v>
          </cell>
          <cell r="I23" t="str">
            <v/>
          </cell>
          <cell r="L23" t="str">
            <v/>
          </cell>
          <cell r="M23" t="str">
            <v/>
          </cell>
          <cell r="N23" t="str">
            <v/>
          </cell>
          <cell r="O23" t="str">
            <v/>
          </cell>
          <cell r="R23" t="str">
            <v/>
          </cell>
          <cell r="S23" t="str">
            <v/>
          </cell>
          <cell r="T23" t="str">
            <v/>
          </cell>
          <cell r="X23">
            <v>1</v>
          </cell>
          <cell r="AB23" t="str">
            <v/>
          </cell>
          <cell r="AC23" t="str">
            <v/>
          </cell>
          <cell r="AD23" t="str">
            <v/>
          </cell>
        </row>
        <row r="24">
          <cell r="G24">
            <v>0</v>
          </cell>
          <cell r="H24">
            <v>0</v>
          </cell>
          <cell r="I24" t="str">
            <v/>
          </cell>
          <cell r="L24" t="str">
            <v/>
          </cell>
          <cell r="M24" t="str">
            <v/>
          </cell>
          <cell r="N24" t="str">
            <v/>
          </cell>
          <cell r="O24" t="str">
            <v/>
          </cell>
          <cell r="R24" t="str">
            <v/>
          </cell>
          <cell r="S24" t="str">
            <v/>
          </cell>
          <cell r="T24" t="str">
            <v/>
          </cell>
          <cell r="X24">
            <v>1</v>
          </cell>
          <cell r="AB24" t="str">
            <v/>
          </cell>
          <cell r="AC24" t="str">
            <v/>
          </cell>
          <cell r="AD24" t="str">
            <v/>
          </cell>
        </row>
        <row r="25">
          <cell r="G25">
            <v>0</v>
          </cell>
          <cell r="H25">
            <v>0</v>
          </cell>
          <cell r="I25" t="str">
            <v/>
          </cell>
          <cell r="L25" t="str">
            <v/>
          </cell>
          <cell r="M25" t="str">
            <v/>
          </cell>
          <cell r="N25" t="str">
            <v/>
          </cell>
          <cell r="O25" t="str">
            <v/>
          </cell>
          <cell r="R25" t="str">
            <v/>
          </cell>
          <cell r="S25" t="str">
            <v/>
          </cell>
          <cell r="T25" t="str">
            <v/>
          </cell>
          <cell r="X25">
            <v>1</v>
          </cell>
          <cell r="AB25" t="str">
            <v/>
          </cell>
          <cell r="AC25" t="str">
            <v/>
          </cell>
          <cell r="AD25" t="str">
            <v/>
          </cell>
        </row>
        <row r="26">
          <cell r="G26">
            <v>0</v>
          </cell>
          <cell r="H26">
            <v>0</v>
          </cell>
          <cell r="I26" t="str">
            <v/>
          </cell>
          <cell r="L26" t="str">
            <v/>
          </cell>
          <cell r="M26" t="str">
            <v/>
          </cell>
          <cell r="N26" t="str">
            <v/>
          </cell>
          <cell r="O26" t="str">
            <v/>
          </cell>
          <cell r="R26" t="str">
            <v/>
          </cell>
          <cell r="S26" t="str">
            <v/>
          </cell>
          <cell r="T26" t="str">
            <v/>
          </cell>
          <cell r="X26">
            <v>1</v>
          </cell>
          <cell r="AB26" t="str">
            <v/>
          </cell>
          <cell r="AC26" t="str">
            <v/>
          </cell>
          <cell r="AD26" t="str">
            <v/>
          </cell>
        </row>
        <row r="27">
          <cell r="G27">
            <v>0</v>
          </cell>
          <cell r="H27">
            <v>0</v>
          </cell>
          <cell r="I27" t="str">
            <v/>
          </cell>
          <cell r="L27" t="str">
            <v/>
          </cell>
          <cell r="M27" t="str">
            <v/>
          </cell>
          <cell r="N27" t="str">
            <v/>
          </cell>
          <cell r="O27" t="str">
            <v/>
          </cell>
          <cell r="R27" t="str">
            <v/>
          </cell>
          <cell r="S27" t="str">
            <v/>
          </cell>
          <cell r="T27" t="str">
            <v/>
          </cell>
          <cell r="X27">
            <v>1</v>
          </cell>
          <cell r="AB27" t="str">
            <v/>
          </cell>
          <cell r="AC27" t="str">
            <v/>
          </cell>
          <cell r="AD27" t="str">
            <v/>
          </cell>
        </row>
        <row r="28">
          <cell r="G28">
            <v>0</v>
          </cell>
          <cell r="H28">
            <v>0</v>
          </cell>
          <cell r="I28" t="str">
            <v/>
          </cell>
          <cell r="L28" t="str">
            <v/>
          </cell>
          <cell r="M28" t="str">
            <v/>
          </cell>
          <cell r="N28" t="str">
            <v/>
          </cell>
          <cell r="O28" t="str">
            <v/>
          </cell>
          <cell r="R28" t="str">
            <v/>
          </cell>
          <cell r="S28" t="str">
            <v/>
          </cell>
          <cell r="T28" t="str">
            <v/>
          </cell>
          <cell r="X28">
            <v>1</v>
          </cell>
          <cell r="AB28" t="str">
            <v/>
          </cell>
          <cell r="AC28" t="str">
            <v/>
          </cell>
          <cell r="AD28" t="str">
            <v/>
          </cell>
        </row>
        <row r="29">
          <cell r="G29">
            <v>0</v>
          </cell>
          <cell r="H29">
            <v>0</v>
          </cell>
          <cell r="I29" t="str">
            <v/>
          </cell>
          <cell r="L29" t="str">
            <v/>
          </cell>
          <cell r="M29" t="str">
            <v/>
          </cell>
          <cell r="N29" t="str">
            <v/>
          </cell>
          <cell r="O29" t="str">
            <v/>
          </cell>
          <cell r="R29" t="str">
            <v/>
          </cell>
          <cell r="S29" t="str">
            <v/>
          </cell>
          <cell r="T29" t="str">
            <v/>
          </cell>
          <cell r="X29">
            <v>1</v>
          </cell>
          <cell r="AB29" t="str">
            <v/>
          </cell>
          <cell r="AC29" t="str">
            <v/>
          </cell>
          <cell r="AD29" t="str">
            <v/>
          </cell>
        </row>
        <row r="30">
          <cell r="G30">
            <v>0</v>
          </cell>
          <cell r="H30">
            <v>0</v>
          </cell>
          <cell r="I30" t="str">
            <v/>
          </cell>
          <cell r="L30" t="str">
            <v/>
          </cell>
          <cell r="M30" t="str">
            <v/>
          </cell>
          <cell r="N30" t="str">
            <v/>
          </cell>
          <cell r="O30" t="str">
            <v/>
          </cell>
          <cell r="R30" t="str">
            <v/>
          </cell>
          <cell r="S30" t="str">
            <v/>
          </cell>
          <cell r="T30" t="str">
            <v/>
          </cell>
          <cell r="X30">
            <v>1</v>
          </cell>
          <cell r="AB30" t="str">
            <v/>
          </cell>
          <cell r="AC30" t="str">
            <v/>
          </cell>
          <cell r="AD30" t="str">
            <v/>
          </cell>
        </row>
        <row r="31">
          <cell r="G31">
            <v>0</v>
          </cell>
          <cell r="H31">
            <v>0</v>
          </cell>
          <cell r="I31" t="str">
            <v/>
          </cell>
          <cell r="L31" t="str">
            <v/>
          </cell>
          <cell r="M31" t="str">
            <v/>
          </cell>
          <cell r="N31" t="str">
            <v/>
          </cell>
          <cell r="O31" t="str">
            <v/>
          </cell>
          <cell r="R31" t="str">
            <v/>
          </cell>
          <cell r="S31" t="str">
            <v/>
          </cell>
          <cell r="T31" t="str">
            <v/>
          </cell>
          <cell r="X31">
            <v>1</v>
          </cell>
          <cell r="AB31" t="str">
            <v/>
          </cell>
          <cell r="AC31" t="str">
            <v/>
          </cell>
          <cell r="AD31" t="str">
            <v/>
          </cell>
        </row>
        <row r="32">
          <cell r="G32">
            <v>0</v>
          </cell>
          <cell r="H32">
            <v>0</v>
          </cell>
          <cell r="I32" t="str">
            <v/>
          </cell>
          <cell r="L32" t="str">
            <v/>
          </cell>
          <cell r="M32" t="str">
            <v/>
          </cell>
          <cell r="N32" t="str">
            <v/>
          </cell>
          <cell r="O32" t="str">
            <v/>
          </cell>
          <cell r="R32" t="str">
            <v/>
          </cell>
          <cell r="S32" t="str">
            <v/>
          </cell>
          <cell r="T32" t="str">
            <v/>
          </cell>
          <cell r="X32">
            <v>1</v>
          </cell>
          <cell r="AB32" t="str">
            <v/>
          </cell>
          <cell r="AC32" t="str">
            <v/>
          </cell>
          <cell r="AD32" t="str">
            <v/>
          </cell>
        </row>
        <row r="33">
          <cell r="G33">
            <v>0</v>
          </cell>
          <cell r="H33">
            <v>0</v>
          </cell>
          <cell r="I33" t="str">
            <v/>
          </cell>
          <cell r="L33" t="str">
            <v/>
          </cell>
          <cell r="M33" t="str">
            <v/>
          </cell>
          <cell r="N33" t="str">
            <v/>
          </cell>
          <cell r="O33" t="str">
            <v/>
          </cell>
          <cell r="R33" t="str">
            <v/>
          </cell>
          <cell r="S33" t="str">
            <v/>
          </cell>
          <cell r="T33" t="str">
            <v/>
          </cell>
          <cell r="X33">
            <v>1</v>
          </cell>
          <cell r="AB33" t="str">
            <v/>
          </cell>
          <cell r="AC33" t="str">
            <v/>
          </cell>
          <cell r="AD33" t="str">
            <v/>
          </cell>
        </row>
        <row r="34">
          <cell r="G34">
            <v>0</v>
          </cell>
          <cell r="H34">
            <v>0</v>
          </cell>
          <cell r="I34" t="str">
            <v/>
          </cell>
          <cell r="L34" t="str">
            <v/>
          </cell>
          <cell r="M34" t="str">
            <v/>
          </cell>
          <cell r="N34" t="str">
            <v/>
          </cell>
          <cell r="O34" t="str">
            <v/>
          </cell>
          <cell r="R34" t="str">
            <v/>
          </cell>
          <cell r="S34" t="str">
            <v/>
          </cell>
          <cell r="T34" t="str">
            <v/>
          </cell>
          <cell r="X34">
            <v>1</v>
          </cell>
          <cell r="AB34" t="str">
            <v/>
          </cell>
          <cell r="AC34" t="str">
            <v/>
          </cell>
          <cell r="AD34" t="str">
            <v/>
          </cell>
        </row>
        <row r="35">
          <cell r="G35">
            <v>0</v>
          </cell>
          <cell r="H35">
            <v>0</v>
          </cell>
          <cell r="I35" t="str">
            <v/>
          </cell>
          <cell r="L35" t="str">
            <v/>
          </cell>
          <cell r="M35" t="str">
            <v/>
          </cell>
          <cell r="N35" t="str">
            <v/>
          </cell>
          <cell r="O35" t="str">
            <v/>
          </cell>
          <cell r="R35" t="str">
            <v/>
          </cell>
          <cell r="S35" t="str">
            <v/>
          </cell>
          <cell r="T35" t="str">
            <v/>
          </cell>
          <cell r="X35">
            <v>1</v>
          </cell>
          <cell r="AB35" t="str">
            <v/>
          </cell>
          <cell r="AC35" t="str">
            <v/>
          </cell>
          <cell r="AD35" t="str">
            <v/>
          </cell>
        </row>
        <row r="36">
          <cell r="G36">
            <v>0</v>
          </cell>
          <cell r="H36">
            <v>0</v>
          </cell>
          <cell r="I36" t="str">
            <v/>
          </cell>
          <cell r="L36" t="str">
            <v/>
          </cell>
          <cell r="M36" t="str">
            <v/>
          </cell>
          <cell r="N36" t="str">
            <v/>
          </cell>
          <cell r="O36" t="str">
            <v/>
          </cell>
          <cell r="R36" t="str">
            <v/>
          </cell>
          <cell r="S36" t="str">
            <v/>
          </cell>
          <cell r="T36" t="str">
            <v/>
          </cell>
          <cell r="X36">
            <v>1</v>
          </cell>
          <cell r="AB36" t="str">
            <v/>
          </cell>
          <cell r="AC36" t="str">
            <v/>
          </cell>
          <cell r="AD36" t="str">
            <v/>
          </cell>
        </row>
        <row r="37">
          <cell r="G37">
            <v>0</v>
          </cell>
          <cell r="H37">
            <v>0</v>
          </cell>
          <cell r="I37" t="str">
            <v/>
          </cell>
          <cell r="L37" t="str">
            <v/>
          </cell>
          <cell r="M37" t="str">
            <v/>
          </cell>
          <cell r="N37" t="str">
            <v/>
          </cell>
          <cell r="O37" t="str">
            <v/>
          </cell>
          <cell r="R37" t="str">
            <v/>
          </cell>
          <cell r="S37" t="str">
            <v/>
          </cell>
          <cell r="T37" t="str">
            <v/>
          </cell>
          <cell r="X37">
            <v>1</v>
          </cell>
          <cell r="AB37" t="str">
            <v/>
          </cell>
          <cell r="AC37" t="str">
            <v/>
          </cell>
          <cell r="AD37" t="str">
            <v/>
          </cell>
        </row>
        <row r="38">
          <cell r="G38">
            <v>0</v>
          </cell>
          <cell r="H38">
            <v>0</v>
          </cell>
          <cell r="I38" t="str">
            <v/>
          </cell>
          <cell r="L38" t="str">
            <v/>
          </cell>
          <cell r="M38" t="str">
            <v/>
          </cell>
          <cell r="N38" t="str">
            <v/>
          </cell>
          <cell r="O38" t="str">
            <v/>
          </cell>
          <cell r="R38" t="str">
            <v/>
          </cell>
          <cell r="S38" t="str">
            <v/>
          </cell>
          <cell r="T38" t="str">
            <v/>
          </cell>
          <cell r="X38">
            <v>1</v>
          </cell>
          <cell r="AB38" t="str">
            <v/>
          </cell>
          <cell r="AC38" t="str">
            <v/>
          </cell>
          <cell r="AD38" t="str">
            <v/>
          </cell>
        </row>
        <row r="39">
          <cell r="G39">
            <v>0</v>
          </cell>
          <cell r="H39">
            <v>0</v>
          </cell>
          <cell r="I39" t="str">
            <v/>
          </cell>
          <cell r="L39" t="str">
            <v/>
          </cell>
          <cell r="M39" t="str">
            <v/>
          </cell>
          <cell r="N39" t="str">
            <v/>
          </cell>
          <cell r="O39" t="str">
            <v/>
          </cell>
          <cell r="R39" t="str">
            <v/>
          </cell>
          <cell r="S39" t="str">
            <v/>
          </cell>
          <cell r="T39" t="str">
            <v/>
          </cell>
          <cell r="X39">
            <v>1</v>
          </cell>
          <cell r="AB39" t="str">
            <v/>
          </cell>
          <cell r="AC39" t="str">
            <v/>
          </cell>
          <cell r="AD39" t="str">
            <v/>
          </cell>
        </row>
        <row r="40">
          <cell r="G40">
            <v>0</v>
          </cell>
          <cell r="H40">
            <v>0</v>
          </cell>
          <cell r="I40" t="str">
            <v/>
          </cell>
          <cell r="L40" t="str">
            <v/>
          </cell>
          <cell r="M40" t="str">
            <v/>
          </cell>
          <cell r="N40" t="str">
            <v/>
          </cell>
          <cell r="O40" t="str">
            <v/>
          </cell>
          <cell r="R40" t="str">
            <v/>
          </cell>
          <cell r="S40" t="str">
            <v/>
          </cell>
          <cell r="T40" t="str">
            <v/>
          </cell>
          <cell r="X40">
            <v>1</v>
          </cell>
          <cell r="AB40" t="str">
            <v/>
          </cell>
          <cell r="AC40" t="str">
            <v/>
          </cell>
          <cell r="AD40" t="str">
            <v/>
          </cell>
        </row>
        <row r="41">
          <cell r="G41">
            <v>0</v>
          </cell>
          <cell r="H41">
            <v>0</v>
          </cell>
          <cell r="I41" t="str">
            <v/>
          </cell>
          <cell r="L41" t="str">
            <v/>
          </cell>
          <cell r="M41" t="str">
            <v/>
          </cell>
          <cell r="N41" t="str">
            <v/>
          </cell>
          <cell r="O41" t="str">
            <v/>
          </cell>
          <cell r="R41" t="str">
            <v/>
          </cell>
          <cell r="S41" t="str">
            <v/>
          </cell>
          <cell r="T41" t="str">
            <v/>
          </cell>
          <cell r="X41">
            <v>1</v>
          </cell>
          <cell r="AB41" t="str">
            <v/>
          </cell>
          <cell r="AC41" t="str">
            <v/>
          </cell>
          <cell r="AD41" t="str">
            <v/>
          </cell>
        </row>
        <row r="42">
          <cell r="G42">
            <v>0</v>
          </cell>
          <cell r="H42">
            <v>0</v>
          </cell>
          <cell r="I42" t="str">
            <v/>
          </cell>
          <cell r="L42" t="str">
            <v/>
          </cell>
          <cell r="M42" t="str">
            <v/>
          </cell>
          <cell r="N42" t="str">
            <v/>
          </cell>
          <cell r="O42" t="str">
            <v/>
          </cell>
          <cell r="R42" t="str">
            <v/>
          </cell>
          <cell r="S42" t="str">
            <v/>
          </cell>
          <cell r="T42" t="str">
            <v/>
          </cell>
          <cell r="X42">
            <v>1</v>
          </cell>
          <cell r="AB42" t="str">
            <v/>
          </cell>
          <cell r="AC42" t="str">
            <v/>
          </cell>
          <cell r="AD42" t="str">
            <v/>
          </cell>
        </row>
        <row r="43">
          <cell r="G43">
            <v>0</v>
          </cell>
          <cell r="H43">
            <v>0</v>
          </cell>
          <cell r="I43" t="str">
            <v/>
          </cell>
          <cell r="L43" t="str">
            <v/>
          </cell>
          <cell r="M43" t="str">
            <v/>
          </cell>
          <cell r="N43" t="str">
            <v/>
          </cell>
          <cell r="O43" t="str">
            <v/>
          </cell>
          <cell r="R43" t="str">
            <v/>
          </cell>
          <cell r="S43" t="str">
            <v/>
          </cell>
          <cell r="T43" t="str">
            <v/>
          </cell>
          <cell r="X43">
            <v>1</v>
          </cell>
          <cell r="AB43" t="str">
            <v/>
          </cell>
          <cell r="AC43" t="str">
            <v/>
          </cell>
          <cell r="AD43" t="str">
            <v/>
          </cell>
        </row>
        <row r="44">
          <cell r="G44">
            <v>0</v>
          </cell>
          <cell r="H44">
            <v>0</v>
          </cell>
          <cell r="I44" t="str">
            <v/>
          </cell>
          <cell r="L44" t="str">
            <v/>
          </cell>
          <cell r="M44" t="str">
            <v/>
          </cell>
          <cell r="N44" t="str">
            <v/>
          </cell>
          <cell r="O44" t="str">
            <v/>
          </cell>
          <cell r="R44" t="str">
            <v/>
          </cell>
          <cell r="S44" t="str">
            <v/>
          </cell>
          <cell r="T44" t="str">
            <v/>
          </cell>
          <cell r="X44">
            <v>1</v>
          </cell>
          <cell r="AB44" t="str">
            <v/>
          </cell>
          <cell r="AC44" t="str">
            <v/>
          </cell>
          <cell r="AD44" t="str">
            <v/>
          </cell>
        </row>
        <row r="45">
          <cell r="G45">
            <v>0</v>
          </cell>
          <cell r="H45">
            <v>0</v>
          </cell>
          <cell r="I45" t="str">
            <v/>
          </cell>
          <cell r="L45" t="str">
            <v/>
          </cell>
          <cell r="M45" t="str">
            <v/>
          </cell>
          <cell r="N45" t="str">
            <v/>
          </cell>
          <cell r="O45" t="str">
            <v/>
          </cell>
          <cell r="R45" t="str">
            <v/>
          </cell>
          <cell r="S45" t="str">
            <v/>
          </cell>
          <cell r="T45" t="str">
            <v/>
          </cell>
          <cell r="X45">
            <v>1</v>
          </cell>
          <cell r="AB45" t="str">
            <v/>
          </cell>
          <cell r="AC45" t="str">
            <v/>
          </cell>
          <cell r="AD45" t="str">
            <v/>
          </cell>
        </row>
        <row r="46">
          <cell r="G46">
            <v>0</v>
          </cell>
          <cell r="H46">
            <v>0</v>
          </cell>
          <cell r="I46" t="str">
            <v/>
          </cell>
          <cell r="L46" t="str">
            <v/>
          </cell>
          <cell r="M46" t="str">
            <v/>
          </cell>
          <cell r="N46" t="str">
            <v/>
          </cell>
          <cell r="O46" t="str">
            <v/>
          </cell>
          <cell r="R46" t="str">
            <v/>
          </cell>
          <cell r="S46" t="str">
            <v/>
          </cell>
          <cell r="T46" t="str">
            <v/>
          </cell>
          <cell r="X46">
            <v>1</v>
          </cell>
          <cell r="AB46" t="str">
            <v/>
          </cell>
          <cell r="AC46" t="str">
            <v/>
          </cell>
          <cell r="AD46" t="str">
            <v/>
          </cell>
        </row>
        <row r="47">
          <cell r="G47">
            <v>0</v>
          </cell>
          <cell r="H47">
            <v>0</v>
          </cell>
          <cell r="I47" t="str">
            <v/>
          </cell>
          <cell r="L47" t="str">
            <v/>
          </cell>
          <cell r="M47" t="str">
            <v/>
          </cell>
          <cell r="N47" t="str">
            <v/>
          </cell>
          <cell r="O47" t="str">
            <v/>
          </cell>
          <cell r="R47" t="str">
            <v/>
          </cell>
          <cell r="S47" t="str">
            <v/>
          </cell>
          <cell r="T47" t="str">
            <v/>
          </cell>
          <cell r="X47">
            <v>1</v>
          </cell>
          <cell r="AB47" t="str">
            <v/>
          </cell>
          <cell r="AC47" t="str">
            <v/>
          </cell>
          <cell r="AD47" t="str">
            <v/>
          </cell>
        </row>
        <row r="48">
          <cell r="G48">
            <v>0</v>
          </cell>
          <cell r="H48">
            <v>0</v>
          </cell>
          <cell r="I48" t="str">
            <v/>
          </cell>
          <cell r="L48" t="str">
            <v/>
          </cell>
          <cell r="M48" t="str">
            <v/>
          </cell>
          <cell r="N48" t="str">
            <v/>
          </cell>
          <cell r="O48" t="str">
            <v/>
          </cell>
          <cell r="R48" t="str">
            <v/>
          </cell>
          <cell r="S48" t="str">
            <v/>
          </cell>
          <cell r="T48" t="str">
            <v/>
          </cell>
          <cell r="X48">
            <v>1</v>
          </cell>
          <cell r="AB48" t="str">
            <v/>
          </cell>
          <cell r="AC48" t="str">
            <v/>
          </cell>
          <cell r="AD48" t="str">
            <v/>
          </cell>
        </row>
        <row r="49">
          <cell r="G49">
            <v>0</v>
          </cell>
          <cell r="H49">
            <v>0</v>
          </cell>
          <cell r="I49" t="str">
            <v/>
          </cell>
          <cell r="L49" t="str">
            <v/>
          </cell>
          <cell r="M49" t="str">
            <v/>
          </cell>
          <cell r="N49" t="str">
            <v/>
          </cell>
          <cell r="O49" t="str">
            <v/>
          </cell>
          <cell r="R49" t="str">
            <v/>
          </cell>
          <cell r="S49" t="str">
            <v/>
          </cell>
          <cell r="T49" t="str">
            <v/>
          </cell>
          <cell r="X49">
            <v>1</v>
          </cell>
          <cell r="AB49" t="str">
            <v/>
          </cell>
          <cell r="AC49" t="str">
            <v/>
          </cell>
          <cell r="AD49" t="str">
            <v/>
          </cell>
        </row>
        <row r="50">
          <cell r="G50">
            <v>0</v>
          </cell>
          <cell r="H50">
            <v>0</v>
          </cell>
          <cell r="I50" t="str">
            <v/>
          </cell>
          <cell r="L50" t="str">
            <v/>
          </cell>
          <cell r="M50" t="str">
            <v/>
          </cell>
          <cell r="N50" t="str">
            <v/>
          </cell>
          <cell r="O50" t="str">
            <v/>
          </cell>
          <cell r="R50" t="str">
            <v/>
          </cell>
          <cell r="S50" t="str">
            <v/>
          </cell>
          <cell r="T50" t="str">
            <v/>
          </cell>
          <cell r="X50">
            <v>1</v>
          </cell>
          <cell r="AB50" t="str">
            <v/>
          </cell>
          <cell r="AC50" t="str">
            <v/>
          </cell>
          <cell r="AD50" t="str">
            <v/>
          </cell>
        </row>
        <row r="51">
          <cell r="G51">
            <v>0</v>
          </cell>
          <cell r="H51">
            <v>0</v>
          </cell>
          <cell r="I51" t="str">
            <v/>
          </cell>
          <cell r="L51" t="str">
            <v/>
          </cell>
          <cell r="M51" t="str">
            <v/>
          </cell>
          <cell r="N51" t="str">
            <v/>
          </cell>
          <cell r="O51" t="str">
            <v/>
          </cell>
          <cell r="R51" t="str">
            <v/>
          </cell>
          <cell r="S51" t="str">
            <v/>
          </cell>
          <cell r="T51" t="str">
            <v/>
          </cell>
          <cell r="X51">
            <v>1</v>
          </cell>
          <cell r="AB51" t="str">
            <v/>
          </cell>
          <cell r="AC51" t="str">
            <v/>
          </cell>
          <cell r="AD51" t="str">
            <v/>
          </cell>
        </row>
        <row r="52">
          <cell r="G52">
            <v>0</v>
          </cell>
          <cell r="H52">
            <v>0</v>
          </cell>
          <cell r="I52" t="str">
            <v/>
          </cell>
          <cell r="L52" t="str">
            <v/>
          </cell>
          <cell r="M52" t="str">
            <v/>
          </cell>
          <cell r="N52" t="str">
            <v/>
          </cell>
          <cell r="O52" t="str">
            <v/>
          </cell>
          <cell r="R52" t="str">
            <v/>
          </cell>
          <cell r="S52" t="str">
            <v/>
          </cell>
          <cell r="T52" t="str">
            <v/>
          </cell>
          <cell r="X52">
            <v>1</v>
          </cell>
          <cell r="AB52" t="str">
            <v/>
          </cell>
          <cell r="AC52" t="str">
            <v/>
          </cell>
          <cell r="AD52" t="str">
            <v/>
          </cell>
        </row>
        <row r="53">
          <cell r="G53">
            <v>0</v>
          </cell>
          <cell r="H53">
            <v>0</v>
          </cell>
          <cell r="I53" t="str">
            <v/>
          </cell>
          <cell r="L53" t="str">
            <v/>
          </cell>
          <cell r="M53" t="str">
            <v/>
          </cell>
          <cell r="N53" t="str">
            <v/>
          </cell>
          <cell r="O53" t="str">
            <v/>
          </cell>
          <cell r="R53" t="str">
            <v/>
          </cell>
          <cell r="S53" t="str">
            <v/>
          </cell>
          <cell r="T53" t="str">
            <v/>
          </cell>
          <cell r="X53">
            <v>1</v>
          </cell>
          <cell r="AB53" t="str">
            <v/>
          </cell>
          <cell r="AC53" t="str">
            <v/>
          </cell>
          <cell r="AD53" t="str">
            <v/>
          </cell>
        </row>
        <row r="54">
          <cell r="G54">
            <v>0</v>
          </cell>
          <cell r="H54">
            <v>0</v>
          </cell>
          <cell r="I54" t="str">
            <v/>
          </cell>
          <cell r="L54" t="str">
            <v/>
          </cell>
          <cell r="M54" t="str">
            <v/>
          </cell>
          <cell r="N54" t="str">
            <v/>
          </cell>
          <cell r="O54" t="str">
            <v/>
          </cell>
          <cell r="R54" t="str">
            <v/>
          </cell>
          <cell r="S54" t="str">
            <v/>
          </cell>
          <cell r="T54" t="str">
            <v/>
          </cell>
          <cell r="X54">
            <v>1</v>
          </cell>
          <cell r="AB54" t="str">
            <v/>
          </cell>
          <cell r="AC54" t="str">
            <v/>
          </cell>
          <cell r="AD54" t="str">
            <v/>
          </cell>
        </row>
        <row r="55">
          <cell r="G55">
            <v>0</v>
          </cell>
          <cell r="H55">
            <v>0</v>
          </cell>
          <cell r="I55" t="str">
            <v/>
          </cell>
          <cell r="L55" t="str">
            <v/>
          </cell>
          <cell r="M55" t="str">
            <v/>
          </cell>
          <cell r="N55" t="str">
            <v/>
          </cell>
          <cell r="O55" t="str">
            <v/>
          </cell>
          <cell r="R55" t="str">
            <v/>
          </cell>
          <cell r="S55" t="str">
            <v/>
          </cell>
          <cell r="T55" t="str">
            <v/>
          </cell>
          <cell r="X55">
            <v>1</v>
          </cell>
          <cell r="AB55" t="str">
            <v/>
          </cell>
          <cell r="AC55" t="str">
            <v/>
          </cell>
          <cell r="AD55" t="str">
            <v/>
          </cell>
        </row>
        <row r="56">
          <cell r="G56">
            <v>0</v>
          </cell>
          <cell r="H56">
            <v>0</v>
          </cell>
          <cell r="I56" t="str">
            <v/>
          </cell>
          <cell r="L56" t="str">
            <v/>
          </cell>
          <cell r="M56" t="str">
            <v/>
          </cell>
          <cell r="N56" t="str">
            <v/>
          </cell>
          <cell r="O56" t="str">
            <v/>
          </cell>
          <cell r="R56" t="str">
            <v/>
          </cell>
          <cell r="S56" t="str">
            <v/>
          </cell>
          <cell r="T56" t="str">
            <v/>
          </cell>
          <cell r="X56">
            <v>1</v>
          </cell>
          <cell r="AB56" t="str">
            <v/>
          </cell>
          <cell r="AC56" t="str">
            <v/>
          </cell>
          <cell r="AD56" t="str">
            <v/>
          </cell>
        </row>
        <row r="57">
          <cell r="G57">
            <v>0</v>
          </cell>
          <cell r="H57">
            <v>0</v>
          </cell>
          <cell r="I57" t="str">
            <v/>
          </cell>
          <cell r="L57" t="str">
            <v/>
          </cell>
          <cell r="M57" t="str">
            <v/>
          </cell>
          <cell r="N57" t="str">
            <v/>
          </cell>
          <cell r="O57" t="str">
            <v/>
          </cell>
          <cell r="R57" t="str">
            <v/>
          </cell>
          <cell r="S57" t="str">
            <v/>
          </cell>
          <cell r="T57" t="str">
            <v/>
          </cell>
          <cell r="X57">
            <v>1</v>
          </cell>
          <cell r="AB57" t="str">
            <v/>
          </cell>
          <cell r="AC57" t="str">
            <v/>
          </cell>
          <cell r="AD57" t="str">
            <v/>
          </cell>
        </row>
        <row r="58">
          <cell r="G58">
            <v>0</v>
          </cell>
          <cell r="H58">
            <v>0</v>
          </cell>
          <cell r="I58" t="str">
            <v/>
          </cell>
          <cell r="L58" t="str">
            <v/>
          </cell>
          <cell r="M58" t="str">
            <v/>
          </cell>
          <cell r="N58" t="str">
            <v/>
          </cell>
          <cell r="O58" t="str">
            <v/>
          </cell>
          <cell r="R58" t="str">
            <v/>
          </cell>
          <cell r="S58" t="str">
            <v/>
          </cell>
          <cell r="T58" t="str">
            <v/>
          </cell>
          <cell r="X58">
            <v>1</v>
          </cell>
          <cell r="AB58" t="str">
            <v/>
          </cell>
          <cell r="AC58" t="str">
            <v/>
          </cell>
          <cell r="AD58" t="str">
            <v/>
          </cell>
        </row>
        <row r="59">
          <cell r="G59">
            <v>0</v>
          </cell>
          <cell r="H59">
            <v>0</v>
          </cell>
          <cell r="I59" t="str">
            <v/>
          </cell>
          <cell r="L59" t="str">
            <v/>
          </cell>
          <cell r="M59" t="str">
            <v/>
          </cell>
          <cell r="N59" t="str">
            <v/>
          </cell>
          <cell r="O59" t="str">
            <v/>
          </cell>
          <cell r="R59" t="str">
            <v/>
          </cell>
          <cell r="S59" t="str">
            <v/>
          </cell>
          <cell r="T59" t="str">
            <v/>
          </cell>
          <cell r="X59">
            <v>1</v>
          </cell>
          <cell r="AB59" t="str">
            <v/>
          </cell>
          <cell r="AC59" t="str">
            <v/>
          </cell>
          <cell r="AD59" t="str">
            <v/>
          </cell>
        </row>
        <row r="60">
          <cell r="G60">
            <v>0</v>
          </cell>
          <cell r="H60">
            <v>0</v>
          </cell>
          <cell r="I60" t="str">
            <v/>
          </cell>
          <cell r="L60" t="str">
            <v/>
          </cell>
          <cell r="M60" t="str">
            <v/>
          </cell>
          <cell r="N60" t="str">
            <v/>
          </cell>
          <cell r="O60" t="str">
            <v/>
          </cell>
          <cell r="R60" t="str">
            <v/>
          </cell>
          <cell r="S60" t="str">
            <v/>
          </cell>
          <cell r="T60" t="str">
            <v/>
          </cell>
          <cell r="X60">
            <v>1</v>
          </cell>
          <cell r="AB60" t="str">
            <v/>
          </cell>
          <cell r="AC60" t="str">
            <v/>
          </cell>
          <cell r="AD60" t="str">
            <v/>
          </cell>
        </row>
        <row r="61">
          <cell r="G61">
            <v>0</v>
          </cell>
          <cell r="H61">
            <v>0</v>
          </cell>
          <cell r="I61" t="str">
            <v/>
          </cell>
          <cell r="L61" t="str">
            <v/>
          </cell>
          <cell r="M61" t="str">
            <v/>
          </cell>
          <cell r="N61" t="str">
            <v/>
          </cell>
          <cell r="O61" t="str">
            <v/>
          </cell>
          <cell r="R61" t="str">
            <v/>
          </cell>
          <cell r="S61" t="str">
            <v/>
          </cell>
          <cell r="T61" t="str">
            <v/>
          </cell>
          <cell r="X61">
            <v>1</v>
          </cell>
          <cell r="AB61" t="str">
            <v/>
          </cell>
          <cell r="AC61" t="str">
            <v/>
          </cell>
          <cell r="AD61" t="str">
            <v/>
          </cell>
        </row>
        <row r="62">
          <cell r="G62">
            <v>0</v>
          </cell>
          <cell r="H62">
            <v>0</v>
          </cell>
          <cell r="I62" t="str">
            <v/>
          </cell>
          <cell r="L62" t="str">
            <v/>
          </cell>
          <cell r="M62" t="str">
            <v/>
          </cell>
          <cell r="N62" t="str">
            <v/>
          </cell>
          <cell r="O62" t="str">
            <v/>
          </cell>
          <cell r="R62" t="str">
            <v/>
          </cell>
          <cell r="S62" t="str">
            <v/>
          </cell>
          <cell r="T62" t="str">
            <v/>
          </cell>
          <cell r="X62">
            <v>1</v>
          </cell>
          <cell r="AB62" t="str">
            <v/>
          </cell>
          <cell r="AC62" t="str">
            <v/>
          </cell>
          <cell r="AD62" t="str">
            <v/>
          </cell>
        </row>
        <row r="63">
          <cell r="G63">
            <v>0</v>
          </cell>
          <cell r="H63">
            <v>0</v>
          </cell>
          <cell r="I63" t="str">
            <v/>
          </cell>
          <cell r="L63" t="str">
            <v/>
          </cell>
          <cell r="M63" t="str">
            <v/>
          </cell>
          <cell r="N63" t="str">
            <v/>
          </cell>
          <cell r="O63" t="str">
            <v/>
          </cell>
          <cell r="R63" t="str">
            <v/>
          </cell>
          <cell r="S63" t="str">
            <v/>
          </cell>
          <cell r="T63" t="str">
            <v/>
          </cell>
          <cell r="X63">
            <v>1</v>
          </cell>
          <cell r="AB63" t="str">
            <v/>
          </cell>
          <cell r="AC63" t="str">
            <v/>
          </cell>
          <cell r="AD63" t="str">
            <v/>
          </cell>
        </row>
        <row r="64">
          <cell r="G64">
            <v>0</v>
          </cell>
          <cell r="H64">
            <v>0</v>
          </cell>
          <cell r="I64" t="str">
            <v/>
          </cell>
          <cell r="L64" t="str">
            <v/>
          </cell>
          <cell r="M64" t="str">
            <v/>
          </cell>
          <cell r="N64" t="str">
            <v/>
          </cell>
          <cell r="O64" t="str">
            <v/>
          </cell>
          <cell r="R64" t="str">
            <v/>
          </cell>
          <cell r="S64" t="str">
            <v/>
          </cell>
          <cell r="T64" t="str">
            <v/>
          </cell>
          <cell r="X64">
            <v>1</v>
          </cell>
          <cell r="AB64" t="str">
            <v/>
          </cell>
          <cell r="AC64" t="str">
            <v/>
          </cell>
          <cell r="AD64" t="str">
            <v/>
          </cell>
        </row>
        <row r="65">
          <cell r="G65">
            <v>0</v>
          </cell>
          <cell r="H65">
            <v>0</v>
          </cell>
          <cell r="I65" t="str">
            <v/>
          </cell>
          <cell r="L65" t="str">
            <v/>
          </cell>
          <cell r="M65" t="str">
            <v/>
          </cell>
          <cell r="N65" t="str">
            <v/>
          </cell>
          <cell r="O65" t="str">
            <v/>
          </cell>
          <cell r="R65" t="str">
            <v/>
          </cell>
          <cell r="S65" t="str">
            <v/>
          </cell>
          <cell r="T65" t="str">
            <v/>
          </cell>
          <cell r="X65">
            <v>1</v>
          </cell>
          <cell r="AB65" t="str">
            <v/>
          </cell>
          <cell r="AC65" t="str">
            <v/>
          </cell>
          <cell r="AD65" t="str">
            <v/>
          </cell>
        </row>
        <row r="66">
          <cell r="G66">
            <v>0</v>
          </cell>
          <cell r="H66">
            <v>0</v>
          </cell>
          <cell r="I66" t="str">
            <v/>
          </cell>
          <cell r="L66" t="str">
            <v/>
          </cell>
          <cell r="M66" t="str">
            <v/>
          </cell>
          <cell r="N66" t="str">
            <v/>
          </cell>
          <cell r="O66" t="str">
            <v/>
          </cell>
          <cell r="R66" t="str">
            <v/>
          </cell>
          <cell r="S66" t="str">
            <v/>
          </cell>
          <cell r="T66" t="str">
            <v/>
          </cell>
          <cell r="X66">
            <v>1</v>
          </cell>
          <cell r="AB66" t="str">
            <v/>
          </cell>
          <cell r="AC66" t="str">
            <v/>
          </cell>
          <cell r="AD66" t="str">
            <v/>
          </cell>
        </row>
        <row r="67">
          <cell r="G67">
            <v>0</v>
          </cell>
          <cell r="H67">
            <v>0</v>
          </cell>
          <cell r="I67" t="str">
            <v/>
          </cell>
          <cell r="L67" t="str">
            <v/>
          </cell>
          <cell r="M67" t="str">
            <v/>
          </cell>
          <cell r="N67" t="str">
            <v/>
          </cell>
          <cell r="O67" t="str">
            <v/>
          </cell>
          <cell r="R67" t="str">
            <v/>
          </cell>
          <cell r="S67" t="str">
            <v/>
          </cell>
          <cell r="T67" t="str">
            <v/>
          </cell>
          <cell r="X67">
            <v>1</v>
          </cell>
          <cell r="AB67" t="str">
            <v/>
          </cell>
          <cell r="AC67" t="str">
            <v/>
          </cell>
          <cell r="AD67" t="str">
            <v/>
          </cell>
        </row>
        <row r="68">
          <cell r="G68">
            <v>0</v>
          </cell>
          <cell r="H68">
            <v>0</v>
          </cell>
          <cell r="I68" t="str">
            <v/>
          </cell>
          <cell r="L68" t="str">
            <v/>
          </cell>
          <cell r="M68" t="str">
            <v/>
          </cell>
          <cell r="N68" t="str">
            <v/>
          </cell>
          <cell r="O68" t="str">
            <v/>
          </cell>
          <cell r="R68" t="str">
            <v/>
          </cell>
          <cell r="S68" t="str">
            <v/>
          </cell>
          <cell r="T68" t="str">
            <v/>
          </cell>
          <cell r="X68">
            <v>1</v>
          </cell>
          <cell r="AB68" t="str">
            <v/>
          </cell>
          <cell r="AC68" t="str">
            <v/>
          </cell>
          <cell r="AD68" t="str">
            <v/>
          </cell>
        </row>
        <row r="69">
          <cell r="G69">
            <v>0</v>
          </cell>
          <cell r="H69">
            <v>0</v>
          </cell>
          <cell r="I69" t="str">
            <v/>
          </cell>
          <cell r="L69" t="str">
            <v/>
          </cell>
          <cell r="M69" t="str">
            <v/>
          </cell>
          <cell r="N69" t="str">
            <v/>
          </cell>
          <cell r="O69" t="str">
            <v/>
          </cell>
          <cell r="R69" t="str">
            <v/>
          </cell>
          <cell r="S69" t="str">
            <v/>
          </cell>
          <cell r="T69" t="str">
            <v/>
          </cell>
          <cell r="X69">
            <v>1</v>
          </cell>
          <cell r="AB69" t="str">
            <v/>
          </cell>
          <cell r="AC69" t="str">
            <v/>
          </cell>
          <cell r="AD69" t="str">
            <v/>
          </cell>
        </row>
        <row r="70">
          <cell r="G70">
            <v>0</v>
          </cell>
          <cell r="H70">
            <v>0</v>
          </cell>
          <cell r="I70" t="str">
            <v/>
          </cell>
          <cell r="L70" t="str">
            <v/>
          </cell>
          <cell r="M70" t="str">
            <v/>
          </cell>
          <cell r="N70" t="str">
            <v/>
          </cell>
          <cell r="O70" t="str">
            <v/>
          </cell>
          <cell r="R70" t="str">
            <v/>
          </cell>
          <cell r="S70" t="str">
            <v/>
          </cell>
          <cell r="T70" t="str">
            <v/>
          </cell>
          <cell r="X70">
            <v>1</v>
          </cell>
          <cell r="AB70" t="str">
            <v/>
          </cell>
          <cell r="AC70" t="str">
            <v/>
          </cell>
          <cell r="AD70" t="str">
            <v/>
          </cell>
        </row>
        <row r="71">
          <cell r="G71">
            <v>0</v>
          </cell>
          <cell r="H71">
            <v>0</v>
          </cell>
          <cell r="I71" t="str">
            <v/>
          </cell>
          <cell r="L71" t="str">
            <v/>
          </cell>
          <cell r="M71" t="str">
            <v/>
          </cell>
          <cell r="N71" t="str">
            <v/>
          </cell>
          <cell r="O71" t="str">
            <v/>
          </cell>
          <cell r="R71" t="str">
            <v/>
          </cell>
          <cell r="S71" t="str">
            <v/>
          </cell>
          <cell r="T71" t="str">
            <v/>
          </cell>
          <cell r="X71">
            <v>1</v>
          </cell>
          <cell r="AB71" t="str">
            <v/>
          </cell>
          <cell r="AC71" t="str">
            <v/>
          </cell>
          <cell r="AD71" t="str">
            <v/>
          </cell>
        </row>
        <row r="72">
          <cell r="G72">
            <v>0</v>
          </cell>
          <cell r="H72">
            <v>0</v>
          </cell>
          <cell r="I72" t="str">
            <v/>
          </cell>
          <cell r="L72" t="str">
            <v/>
          </cell>
          <cell r="M72" t="str">
            <v/>
          </cell>
          <cell r="N72" t="str">
            <v/>
          </cell>
          <cell r="O72" t="str">
            <v/>
          </cell>
          <cell r="R72" t="str">
            <v/>
          </cell>
          <cell r="S72" t="str">
            <v/>
          </cell>
          <cell r="T72" t="str">
            <v/>
          </cell>
          <cell r="X72">
            <v>1</v>
          </cell>
          <cell r="AB72" t="str">
            <v/>
          </cell>
          <cell r="AC72" t="str">
            <v/>
          </cell>
          <cell r="AD72" t="str">
            <v/>
          </cell>
        </row>
        <row r="73">
          <cell r="G73">
            <v>0</v>
          </cell>
          <cell r="H73">
            <v>0</v>
          </cell>
          <cell r="I73" t="str">
            <v/>
          </cell>
          <cell r="L73" t="str">
            <v/>
          </cell>
          <cell r="M73" t="str">
            <v/>
          </cell>
          <cell r="N73" t="str">
            <v/>
          </cell>
          <cell r="O73" t="str">
            <v/>
          </cell>
          <cell r="R73" t="str">
            <v/>
          </cell>
          <cell r="S73" t="str">
            <v/>
          </cell>
          <cell r="T73" t="str">
            <v/>
          </cell>
          <cell r="X73">
            <v>1</v>
          </cell>
          <cell r="AB73" t="str">
            <v/>
          </cell>
          <cell r="AC73" t="str">
            <v/>
          </cell>
          <cell r="AD73" t="str">
            <v/>
          </cell>
        </row>
        <row r="74">
          <cell r="G74">
            <v>0</v>
          </cell>
          <cell r="H74">
            <v>0</v>
          </cell>
          <cell r="I74" t="str">
            <v/>
          </cell>
          <cell r="L74" t="str">
            <v/>
          </cell>
          <cell r="M74" t="str">
            <v/>
          </cell>
          <cell r="N74" t="str">
            <v/>
          </cell>
          <cell r="O74" t="str">
            <v/>
          </cell>
          <cell r="R74" t="str">
            <v/>
          </cell>
          <cell r="S74" t="str">
            <v/>
          </cell>
          <cell r="T74" t="str">
            <v/>
          </cell>
          <cell r="X74">
            <v>1</v>
          </cell>
          <cell r="AB74" t="str">
            <v/>
          </cell>
          <cell r="AC74" t="str">
            <v/>
          </cell>
          <cell r="AD74" t="str">
            <v/>
          </cell>
        </row>
        <row r="75">
          <cell r="G75">
            <v>0</v>
          </cell>
          <cell r="H75">
            <v>0</v>
          </cell>
          <cell r="I75" t="str">
            <v/>
          </cell>
          <cell r="L75" t="str">
            <v/>
          </cell>
          <cell r="M75" t="str">
            <v/>
          </cell>
          <cell r="N75" t="str">
            <v/>
          </cell>
          <cell r="O75" t="str">
            <v/>
          </cell>
          <cell r="R75" t="str">
            <v/>
          </cell>
          <cell r="S75" t="str">
            <v/>
          </cell>
          <cell r="T75" t="str">
            <v/>
          </cell>
          <cell r="X75">
            <v>1</v>
          </cell>
          <cell r="AB75" t="str">
            <v/>
          </cell>
          <cell r="AC75" t="str">
            <v/>
          </cell>
          <cell r="AD75" t="str">
            <v/>
          </cell>
        </row>
        <row r="76">
          <cell r="G76">
            <v>0</v>
          </cell>
          <cell r="H76">
            <v>0</v>
          </cell>
          <cell r="I76" t="str">
            <v/>
          </cell>
          <cell r="L76" t="str">
            <v/>
          </cell>
          <cell r="M76" t="str">
            <v/>
          </cell>
          <cell r="N76" t="str">
            <v/>
          </cell>
          <cell r="O76" t="str">
            <v/>
          </cell>
          <cell r="R76" t="str">
            <v/>
          </cell>
          <cell r="S76" t="str">
            <v/>
          </cell>
          <cell r="T76" t="str">
            <v/>
          </cell>
          <cell r="X76">
            <v>1</v>
          </cell>
          <cell r="AB76" t="str">
            <v/>
          </cell>
          <cell r="AC76" t="str">
            <v/>
          </cell>
          <cell r="AD76" t="str">
            <v/>
          </cell>
        </row>
        <row r="77">
          <cell r="G77">
            <v>0</v>
          </cell>
          <cell r="H77">
            <v>0</v>
          </cell>
          <cell r="I77" t="str">
            <v/>
          </cell>
          <cell r="L77" t="str">
            <v/>
          </cell>
          <cell r="M77" t="str">
            <v/>
          </cell>
          <cell r="N77" t="str">
            <v/>
          </cell>
          <cell r="O77" t="str">
            <v/>
          </cell>
          <cell r="R77" t="str">
            <v/>
          </cell>
          <cell r="S77" t="str">
            <v/>
          </cell>
          <cell r="T77" t="str">
            <v/>
          </cell>
          <cell r="X77">
            <v>1</v>
          </cell>
          <cell r="AB77" t="str">
            <v/>
          </cell>
          <cell r="AC77" t="str">
            <v/>
          </cell>
          <cell r="AD77" t="str">
            <v/>
          </cell>
        </row>
        <row r="78">
          <cell r="G78">
            <v>0</v>
          </cell>
          <cell r="H78">
            <v>0</v>
          </cell>
          <cell r="I78" t="str">
            <v/>
          </cell>
          <cell r="L78" t="str">
            <v/>
          </cell>
          <cell r="M78" t="str">
            <v/>
          </cell>
          <cell r="N78" t="str">
            <v/>
          </cell>
          <cell r="O78" t="str">
            <v/>
          </cell>
          <cell r="R78" t="str">
            <v/>
          </cell>
          <cell r="S78" t="str">
            <v/>
          </cell>
          <cell r="T78" t="str">
            <v/>
          </cell>
          <cell r="X78">
            <v>1</v>
          </cell>
          <cell r="AB78" t="str">
            <v/>
          </cell>
          <cell r="AC78" t="str">
            <v/>
          </cell>
          <cell r="AD78" t="str">
            <v/>
          </cell>
        </row>
        <row r="79">
          <cell r="G79">
            <v>0</v>
          </cell>
          <cell r="H79">
            <v>0</v>
          </cell>
          <cell r="I79" t="str">
            <v/>
          </cell>
          <cell r="L79" t="str">
            <v/>
          </cell>
          <cell r="M79" t="str">
            <v/>
          </cell>
          <cell r="N79" t="str">
            <v/>
          </cell>
          <cell r="O79" t="str">
            <v/>
          </cell>
          <cell r="R79" t="str">
            <v/>
          </cell>
          <cell r="S79" t="str">
            <v/>
          </cell>
          <cell r="T79" t="str">
            <v/>
          </cell>
          <cell r="X79">
            <v>1</v>
          </cell>
          <cell r="AB79" t="str">
            <v/>
          </cell>
          <cell r="AC79" t="str">
            <v/>
          </cell>
          <cell r="AD79" t="str">
            <v/>
          </cell>
        </row>
        <row r="80">
          <cell r="G80">
            <v>0</v>
          </cell>
          <cell r="H80">
            <v>0</v>
          </cell>
          <cell r="I80" t="str">
            <v/>
          </cell>
          <cell r="L80" t="str">
            <v/>
          </cell>
          <cell r="M80" t="str">
            <v/>
          </cell>
          <cell r="N80" t="str">
            <v/>
          </cell>
          <cell r="O80" t="str">
            <v/>
          </cell>
          <cell r="R80" t="str">
            <v/>
          </cell>
          <cell r="S80" t="str">
            <v/>
          </cell>
          <cell r="T80" t="str">
            <v/>
          </cell>
          <cell r="X80">
            <v>1</v>
          </cell>
          <cell r="AB80" t="str">
            <v/>
          </cell>
          <cell r="AC80" t="str">
            <v/>
          </cell>
          <cell r="AD80" t="str">
            <v/>
          </cell>
        </row>
        <row r="81">
          <cell r="G81">
            <v>0</v>
          </cell>
          <cell r="H81">
            <v>0</v>
          </cell>
          <cell r="I81" t="str">
            <v/>
          </cell>
          <cell r="L81" t="str">
            <v/>
          </cell>
          <cell r="M81" t="str">
            <v/>
          </cell>
          <cell r="N81" t="str">
            <v/>
          </cell>
          <cell r="O81" t="str">
            <v/>
          </cell>
          <cell r="R81" t="str">
            <v/>
          </cell>
          <cell r="S81" t="str">
            <v/>
          </cell>
          <cell r="T81" t="str">
            <v/>
          </cell>
          <cell r="X81">
            <v>1</v>
          </cell>
          <cell r="AB81" t="str">
            <v/>
          </cell>
          <cell r="AC81" t="str">
            <v/>
          </cell>
          <cell r="AD81" t="str">
            <v/>
          </cell>
        </row>
        <row r="82">
          <cell r="G82">
            <v>0</v>
          </cell>
          <cell r="H82">
            <v>0</v>
          </cell>
          <cell r="I82" t="str">
            <v/>
          </cell>
          <cell r="L82" t="str">
            <v/>
          </cell>
          <cell r="M82" t="str">
            <v/>
          </cell>
          <cell r="N82" t="str">
            <v/>
          </cell>
          <cell r="O82" t="str">
            <v/>
          </cell>
          <cell r="R82" t="str">
            <v/>
          </cell>
          <cell r="S82" t="str">
            <v/>
          </cell>
          <cell r="T82" t="str">
            <v/>
          </cell>
          <cell r="X82">
            <v>1</v>
          </cell>
          <cell r="AB82" t="str">
            <v/>
          </cell>
          <cell r="AC82" t="str">
            <v/>
          </cell>
          <cell r="AD82" t="str">
            <v/>
          </cell>
        </row>
        <row r="83">
          <cell r="G83">
            <v>0</v>
          </cell>
          <cell r="H83">
            <v>0</v>
          </cell>
          <cell r="I83" t="str">
            <v/>
          </cell>
          <cell r="L83" t="str">
            <v/>
          </cell>
          <cell r="M83" t="str">
            <v/>
          </cell>
          <cell r="N83" t="str">
            <v/>
          </cell>
          <cell r="O83" t="str">
            <v/>
          </cell>
          <cell r="R83" t="str">
            <v/>
          </cell>
          <cell r="S83" t="str">
            <v/>
          </cell>
          <cell r="T83" t="str">
            <v/>
          </cell>
          <cell r="X83">
            <v>1</v>
          </cell>
          <cell r="AB83" t="str">
            <v/>
          </cell>
          <cell r="AC83" t="str">
            <v/>
          </cell>
          <cell r="AD83" t="str">
            <v/>
          </cell>
        </row>
        <row r="84">
          <cell r="G84">
            <v>0</v>
          </cell>
          <cell r="H84">
            <v>0</v>
          </cell>
          <cell r="I84" t="str">
            <v/>
          </cell>
          <cell r="L84" t="str">
            <v/>
          </cell>
          <cell r="M84" t="str">
            <v/>
          </cell>
          <cell r="N84" t="str">
            <v/>
          </cell>
          <cell r="O84" t="str">
            <v/>
          </cell>
          <cell r="R84" t="str">
            <v/>
          </cell>
          <cell r="S84" t="str">
            <v/>
          </cell>
          <cell r="T84" t="str">
            <v/>
          </cell>
          <cell r="X84">
            <v>1</v>
          </cell>
          <cell r="AB84" t="str">
            <v/>
          </cell>
          <cell r="AC84" t="str">
            <v/>
          </cell>
          <cell r="AD84" t="str">
            <v/>
          </cell>
        </row>
        <row r="85">
          <cell r="G85">
            <v>0</v>
          </cell>
          <cell r="H85">
            <v>0</v>
          </cell>
          <cell r="I85" t="str">
            <v/>
          </cell>
          <cell r="L85" t="str">
            <v/>
          </cell>
          <cell r="M85" t="str">
            <v/>
          </cell>
          <cell r="N85" t="str">
            <v/>
          </cell>
          <cell r="O85" t="str">
            <v/>
          </cell>
          <cell r="R85" t="str">
            <v/>
          </cell>
          <cell r="S85" t="str">
            <v/>
          </cell>
          <cell r="T85" t="str">
            <v/>
          </cell>
          <cell r="X85">
            <v>1</v>
          </cell>
          <cell r="AB85" t="str">
            <v/>
          </cell>
          <cell r="AC85" t="str">
            <v/>
          </cell>
          <cell r="AD85" t="str">
            <v/>
          </cell>
        </row>
        <row r="86">
          <cell r="G86">
            <v>0</v>
          </cell>
          <cell r="H86">
            <v>0</v>
          </cell>
          <cell r="I86" t="str">
            <v/>
          </cell>
          <cell r="L86" t="str">
            <v/>
          </cell>
          <cell r="M86" t="str">
            <v/>
          </cell>
          <cell r="N86" t="str">
            <v/>
          </cell>
          <cell r="O86" t="str">
            <v/>
          </cell>
          <cell r="R86" t="str">
            <v/>
          </cell>
          <cell r="S86" t="str">
            <v/>
          </cell>
          <cell r="T86" t="str">
            <v/>
          </cell>
          <cell r="X86">
            <v>1</v>
          </cell>
          <cell r="AB86" t="str">
            <v/>
          </cell>
          <cell r="AC86" t="str">
            <v/>
          </cell>
          <cell r="AD86" t="str">
            <v/>
          </cell>
        </row>
        <row r="87">
          <cell r="G87">
            <v>0</v>
          </cell>
          <cell r="H87">
            <v>0</v>
          </cell>
          <cell r="I87" t="str">
            <v/>
          </cell>
          <cell r="L87" t="str">
            <v/>
          </cell>
          <cell r="M87" t="str">
            <v/>
          </cell>
          <cell r="N87" t="str">
            <v/>
          </cell>
          <cell r="O87" t="str">
            <v/>
          </cell>
          <cell r="R87" t="str">
            <v/>
          </cell>
          <cell r="S87" t="str">
            <v/>
          </cell>
          <cell r="T87" t="str">
            <v/>
          </cell>
          <cell r="X87">
            <v>1</v>
          </cell>
          <cell r="AB87" t="str">
            <v/>
          </cell>
          <cell r="AC87" t="str">
            <v/>
          </cell>
          <cell r="AD87" t="str">
            <v/>
          </cell>
        </row>
        <row r="88">
          <cell r="G88">
            <v>0</v>
          </cell>
          <cell r="H88">
            <v>0</v>
          </cell>
          <cell r="I88" t="str">
            <v/>
          </cell>
          <cell r="L88" t="str">
            <v/>
          </cell>
          <cell r="M88" t="str">
            <v/>
          </cell>
          <cell r="N88" t="str">
            <v/>
          </cell>
          <cell r="O88" t="str">
            <v/>
          </cell>
          <cell r="R88" t="str">
            <v/>
          </cell>
          <cell r="S88" t="str">
            <v/>
          </cell>
          <cell r="T88" t="str">
            <v/>
          </cell>
          <cell r="X88">
            <v>1</v>
          </cell>
          <cell r="AB88" t="str">
            <v/>
          </cell>
          <cell r="AC88" t="str">
            <v/>
          </cell>
          <cell r="AD88" t="str">
            <v/>
          </cell>
        </row>
        <row r="89">
          <cell r="G89">
            <v>0</v>
          </cell>
          <cell r="H89">
            <v>0</v>
          </cell>
          <cell r="I89" t="str">
            <v/>
          </cell>
          <cell r="L89" t="str">
            <v/>
          </cell>
          <cell r="M89" t="str">
            <v/>
          </cell>
          <cell r="N89" t="str">
            <v/>
          </cell>
          <cell r="O89" t="str">
            <v/>
          </cell>
          <cell r="R89" t="str">
            <v/>
          </cell>
          <cell r="S89" t="str">
            <v/>
          </cell>
          <cell r="T89" t="str">
            <v/>
          </cell>
          <cell r="X89">
            <v>1</v>
          </cell>
          <cell r="AB89" t="str">
            <v/>
          </cell>
          <cell r="AC89" t="str">
            <v/>
          </cell>
          <cell r="AD89" t="str">
            <v/>
          </cell>
        </row>
        <row r="90">
          <cell r="G90">
            <v>0</v>
          </cell>
          <cell r="H90">
            <v>0</v>
          </cell>
          <cell r="I90" t="str">
            <v/>
          </cell>
          <cell r="L90" t="str">
            <v/>
          </cell>
          <cell r="M90" t="str">
            <v/>
          </cell>
          <cell r="N90" t="str">
            <v/>
          </cell>
          <cell r="O90" t="str">
            <v/>
          </cell>
          <cell r="R90" t="str">
            <v/>
          </cell>
          <cell r="S90" t="str">
            <v/>
          </cell>
          <cell r="T90" t="str">
            <v/>
          </cell>
          <cell r="X90">
            <v>1</v>
          </cell>
          <cell r="AB90" t="str">
            <v/>
          </cell>
          <cell r="AC90" t="str">
            <v/>
          </cell>
          <cell r="AD90" t="str">
            <v/>
          </cell>
        </row>
        <row r="91">
          <cell r="G91">
            <v>0</v>
          </cell>
          <cell r="H91">
            <v>0</v>
          </cell>
          <cell r="I91" t="str">
            <v/>
          </cell>
          <cell r="L91" t="str">
            <v/>
          </cell>
          <cell r="M91" t="str">
            <v/>
          </cell>
          <cell r="N91" t="str">
            <v/>
          </cell>
          <cell r="O91" t="str">
            <v/>
          </cell>
          <cell r="R91" t="str">
            <v/>
          </cell>
          <cell r="S91" t="str">
            <v/>
          </cell>
          <cell r="T91" t="str">
            <v/>
          </cell>
          <cell r="X91">
            <v>1</v>
          </cell>
          <cell r="AB91" t="str">
            <v/>
          </cell>
          <cell r="AC91" t="str">
            <v/>
          </cell>
          <cell r="AD91" t="str">
            <v/>
          </cell>
        </row>
        <row r="92">
          <cell r="G92">
            <v>0</v>
          </cell>
          <cell r="H92">
            <v>0</v>
          </cell>
          <cell r="I92" t="str">
            <v/>
          </cell>
          <cell r="L92" t="str">
            <v/>
          </cell>
          <cell r="M92" t="str">
            <v/>
          </cell>
          <cell r="N92" t="str">
            <v/>
          </cell>
          <cell r="O92" t="str">
            <v/>
          </cell>
          <cell r="R92" t="str">
            <v/>
          </cell>
          <cell r="S92" t="str">
            <v/>
          </cell>
          <cell r="T92" t="str">
            <v/>
          </cell>
          <cell r="X92">
            <v>1</v>
          </cell>
          <cell r="AB92" t="str">
            <v/>
          </cell>
          <cell r="AC92" t="str">
            <v/>
          </cell>
          <cell r="AD92" t="str">
            <v/>
          </cell>
        </row>
        <row r="93">
          <cell r="G93">
            <v>0</v>
          </cell>
          <cell r="H93">
            <v>0</v>
          </cell>
          <cell r="I93" t="str">
            <v/>
          </cell>
          <cell r="L93" t="str">
            <v/>
          </cell>
          <cell r="M93" t="str">
            <v/>
          </cell>
          <cell r="N93" t="str">
            <v/>
          </cell>
          <cell r="O93" t="str">
            <v/>
          </cell>
          <cell r="R93" t="str">
            <v/>
          </cell>
          <cell r="S93" t="str">
            <v/>
          </cell>
          <cell r="T93" t="str">
            <v/>
          </cell>
          <cell r="X93">
            <v>1</v>
          </cell>
          <cell r="AB93" t="str">
            <v/>
          </cell>
          <cell r="AC93" t="str">
            <v/>
          </cell>
          <cell r="AD93" t="str">
            <v/>
          </cell>
        </row>
        <row r="94">
          <cell r="G94">
            <v>0</v>
          </cell>
          <cell r="H94">
            <v>0</v>
          </cell>
          <cell r="I94" t="str">
            <v/>
          </cell>
          <cell r="L94" t="str">
            <v/>
          </cell>
          <cell r="M94" t="str">
            <v/>
          </cell>
          <cell r="N94" t="str">
            <v/>
          </cell>
          <cell r="O94" t="str">
            <v/>
          </cell>
          <cell r="R94" t="str">
            <v/>
          </cell>
          <cell r="S94" t="str">
            <v/>
          </cell>
          <cell r="T94" t="str">
            <v/>
          </cell>
          <cell r="X94">
            <v>1</v>
          </cell>
          <cell r="AB94" t="str">
            <v/>
          </cell>
          <cell r="AC94" t="str">
            <v/>
          </cell>
          <cell r="AD94" t="str">
            <v/>
          </cell>
        </row>
        <row r="95">
          <cell r="G95">
            <v>0</v>
          </cell>
          <cell r="H95">
            <v>0</v>
          </cell>
          <cell r="I95" t="str">
            <v/>
          </cell>
          <cell r="L95" t="str">
            <v/>
          </cell>
          <cell r="M95" t="str">
            <v/>
          </cell>
          <cell r="N95" t="str">
            <v/>
          </cell>
          <cell r="O95" t="str">
            <v/>
          </cell>
          <cell r="R95" t="str">
            <v/>
          </cell>
          <cell r="S95" t="str">
            <v/>
          </cell>
          <cell r="T95" t="str">
            <v/>
          </cell>
          <cell r="X95">
            <v>1</v>
          </cell>
          <cell r="AB95" t="str">
            <v/>
          </cell>
          <cell r="AC95" t="str">
            <v/>
          </cell>
          <cell r="AD95" t="str">
            <v/>
          </cell>
        </row>
        <row r="96">
          <cell r="G96">
            <v>0</v>
          </cell>
          <cell r="H96">
            <v>0</v>
          </cell>
          <cell r="I96" t="str">
            <v/>
          </cell>
          <cell r="L96" t="str">
            <v/>
          </cell>
          <cell r="M96" t="str">
            <v/>
          </cell>
          <cell r="N96" t="str">
            <v/>
          </cell>
          <cell r="O96" t="str">
            <v/>
          </cell>
          <cell r="R96" t="str">
            <v/>
          </cell>
          <cell r="S96" t="str">
            <v/>
          </cell>
          <cell r="T96" t="str">
            <v/>
          </cell>
          <cell r="X96">
            <v>1</v>
          </cell>
          <cell r="AB96" t="str">
            <v/>
          </cell>
          <cell r="AC96" t="str">
            <v/>
          </cell>
          <cell r="AD96" t="str">
            <v/>
          </cell>
        </row>
        <row r="97">
          <cell r="G97">
            <v>0</v>
          </cell>
          <cell r="H97">
            <v>0</v>
          </cell>
          <cell r="I97" t="str">
            <v/>
          </cell>
          <cell r="L97" t="str">
            <v/>
          </cell>
          <cell r="M97" t="str">
            <v/>
          </cell>
          <cell r="N97" t="str">
            <v/>
          </cell>
          <cell r="O97" t="str">
            <v/>
          </cell>
          <cell r="R97" t="str">
            <v/>
          </cell>
          <cell r="S97" t="str">
            <v/>
          </cell>
          <cell r="T97" t="str">
            <v/>
          </cell>
          <cell r="X97">
            <v>1</v>
          </cell>
          <cell r="AB97" t="str">
            <v/>
          </cell>
          <cell r="AC97" t="str">
            <v/>
          </cell>
          <cell r="AD97" t="str">
            <v/>
          </cell>
        </row>
        <row r="98">
          <cell r="G98">
            <v>0</v>
          </cell>
          <cell r="H98">
            <v>0</v>
          </cell>
          <cell r="I98" t="str">
            <v/>
          </cell>
          <cell r="L98" t="str">
            <v/>
          </cell>
          <cell r="M98" t="str">
            <v/>
          </cell>
          <cell r="N98" t="str">
            <v/>
          </cell>
          <cell r="O98" t="str">
            <v/>
          </cell>
          <cell r="R98" t="str">
            <v/>
          </cell>
          <cell r="S98" t="str">
            <v/>
          </cell>
          <cell r="T98" t="str">
            <v/>
          </cell>
          <cell r="X98">
            <v>1</v>
          </cell>
          <cell r="AB98" t="str">
            <v/>
          </cell>
          <cell r="AC98" t="str">
            <v/>
          </cell>
          <cell r="AD98" t="str">
            <v/>
          </cell>
        </row>
        <row r="99">
          <cell r="G99">
            <v>0</v>
          </cell>
          <cell r="H99">
            <v>0</v>
          </cell>
          <cell r="I99" t="str">
            <v/>
          </cell>
          <cell r="L99" t="str">
            <v/>
          </cell>
          <cell r="M99" t="str">
            <v/>
          </cell>
          <cell r="N99" t="str">
            <v/>
          </cell>
          <cell r="O99" t="str">
            <v/>
          </cell>
          <cell r="R99" t="str">
            <v/>
          </cell>
          <cell r="S99" t="str">
            <v/>
          </cell>
          <cell r="T99" t="str">
            <v/>
          </cell>
          <cell r="X99">
            <v>1</v>
          </cell>
          <cell r="AB99" t="str">
            <v/>
          </cell>
          <cell r="AC99" t="str">
            <v/>
          </cell>
          <cell r="AD99" t="str">
            <v/>
          </cell>
        </row>
        <row r="100">
          <cell r="G100">
            <v>0</v>
          </cell>
          <cell r="H100">
            <v>0</v>
          </cell>
          <cell r="I100" t="str">
            <v/>
          </cell>
          <cell r="L100" t="str">
            <v/>
          </cell>
          <cell r="M100" t="str">
            <v/>
          </cell>
          <cell r="N100" t="str">
            <v/>
          </cell>
          <cell r="O100" t="str">
            <v/>
          </cell>
          <cell r="R100" t="str">
            <v/>
          </cell>
          <cell r="S100" t="str">
            <v/>
          </cell>
          <cell r="T100" t="str">
            <v/>
          </cell>
          <cell r="X100">
            <v>1</v>
          </cell>
          <cell r="AB100" t="str">
            <v/>
          </cell>
          <cell r="AC100" t="str">
            <v/>
          </cell>
          <cell r="AD100" t="str">
            <v/>
          </cell>
        </row>
        <row r="101">
          <cell r="G101">
            <v>0</v>
          </cell>
          <cell r="H101">
            <v>0</v>
          </cell>
          <cell r="I101" t="str">
            <v/>
          </cell>
          <cell r="L101" t="str">
            <v/>
          </cell>
          <cell r="M101" t="str">
            <v/>
          </cell>
          <cell r="N101" t="str">
            <v/>
          </cell>
          <cell r="O101" t="str">
            <v/>
          </cell>
          <cell r="R101" t="str">
            <v/>
          </cell>
          <cell r="S101" t="str">
            <v/>
          </cell>
          <cell r="T101" t="str">
            <v/>
          </cell>
          <cell r="X101">
            <v>1</v>
          </cell>
          <cell r="AB101" t="str">
            <v/>
          </cell>
          <cell r="AC101" t="str">
            <v/>
          </cell>
          <cell r="AD101" t="str">
            <v/>
          </cell>
        </row>
        <row r="102">
          <cell r="G102">
            <v>0</v>
          </cell>
          <cell r="H102">
            <v>0</v>
          </cell>
          <cell r="I102" t="str">
            <v/>
          </cell>
          <cell r="L102" t="str">
            <v/>
          </cell>
          <cell r="M102" t="str">
            <v/>
          </cell>
          <cell r="N102" t="str">
            <v/>
          </cell>
          <cell r="O102" t="str">
            <v/>
          </cell>
          <cell r="R102" t="str">
            <v/>
          </cell>
          <cell r="S102" t="str">
            <v/>
          </cell>
          <cell r="T102" t="str">
            <v/>
          </cell>
          <cell r="X102">
            <v>1</v>
          </cell>
          <cell r="AB102" t="str">
            <v/>
          </cell>
          <cell r="AC102" t="str">
            <v/>
          </cell>
          <cell r="AD102" t="str">
            <v/>
          </cell>
        </row>
        <row r="103">
          <cell r="G103">
            <v>0</v>
          </cell>
          <cell r="H103">
            <v>0</v>
          </cell>
          <cell r="I103" t="str">
            <v/>
          </cell>
          <cell r="L103" t="str">
            <v/>
          </cell>
          <cell r="M103" t="str">
            <v/>
          </cell>
          <cell r="N103" t="str">
            <v/>
          </cell>
          <cell r="O103" t="str">
            <v/>
          </cell>
          <cell r="R103" t="str">
            <v/>
          </cell>
          <cell r="S103" t="str">
            <v/>
          </cell>
          <cell r="T103" t="str">
            <v/>
          </cell>
          <cell r="X103">
            <v>1</v>
          </cell>
          <cell r="AB103" t="str">
            <v/>
          </cell>
          <cell r="AC103" t="str">
            <v/>
          </cell>
          <cell r="AD103" t="str">
            <v/>
          </cell>
        </row>
        <row r="104">
          <cell r="G104">
            <v>0</v>
          </cell>
          <cell r="H104">
            <v>0</v>
          </cell>
          <cell r="I104" t="str">
            <v/>
          </cell>
          <cell r="L104" t="str">
            <v/>
          </cell>
          <cell r="M104" t="str">
            <v/>
          </cell>
          <cell r="N104" t="str">
            <v/>
          </cell>
          <cell r="O104" t="str">
            <v/>
          </cell>
          <cell r="R104" t="str">
            <v/>
          </cell>
          <cell r="S104" t="str">
            <v/>
          </cell>
          <cell r="T104" t="str">
            <v/>
          </cell>
          <cell r="X104">
            <v>1</v>
          </cell>
          <cell r="AB104" t="str">
            <v/>
          </cell>
          <cell r="AC104" t="str">
            <v/>
          </cell>
          <cell r="AD104" t="str">
            <v/>
          </cell>
        </row>
        <row r="105">
          <cell r="G105">
            <v>0</v>
          </cell>
          <cell r="H105">
            <v>0</v>
          </cell>
          <cell r="I105" t="str">
            <v/>
          </cell>
          <cell r="L105" t="str">
            <v/>
          </cell>
          <cell r="M105" t="str">
            <v/>
          </cell>
          <cell r="N105" t="str">
            <v/>
          </cell>
          <cell r="O105" t="str">
            <v/>
          </cell>
          <cell r="R105" t="str">
            <v/>
          </cell>
          <cell r="S105" t="str">
            <v/>
          </cell>
          <cell r="T105" t="str">
            <v/>
          </cell>
          <cell r="X105">
            <v>1</v>
          </cell>
          <cell r="AB105" t="str">
            <v/>
          </cell>
          <cell r="AC105" t="str">
            <v/>
          </cell>
          <cell r="AD105" t="str">
            <v/>
          </cell>
        </row>
        <row r="106">
          <cell r="G106">
            <v>0</v>
          </cell>
          <cell r="H106">
            <v>0</v>
          </cell>
          <cell r="I106" t="str">
            <v/>
          </cell>
          <cell r="L106" t="str">
            <v/>
          </cell>
          <cell r="M106" t="str">
            <v/>
          </cell>
          <cell r="N106" t="str">
            <v/>
          </cell>
          <cell r="O106" t="str">
            <v/>
          </cell>
          <cell r="R106" t="str">
            <v/>
          </cell>
          <cell r="S106" t="str">
            <v/>
          </cell>
          <cell r="T106" t="str">
            <v/>
          </cell>
          <cell r="X106">
            <v>1</v>
          </cell>
          <cell r="AB106" t="str">
            <v/>
          </cell>
          <cell r="AC106" t="str">
            <v/>
          </cell>
          <cell r="AD106" t="str">
            <v/>
          </cell>
        </row>
        <row r="107">
          <cell r="G107">
            <v>0</v>
          </cell>
          <cell r="H107">
            <v>0</v>
          </cell>
          <cell r="I107" t="str">
            <v/>
          </cell>
          <cell r="L107" t="str">
            <v/>
          </cell>
          <cell r="M107" t="str">
            <v/>
          </cell>
          <cell r="N107" t="str">
            <v/>
          </cell>
          <cell r="O107" t="str">
            <v/>
          </cell>
          <cell r="R107" t="str">
            <v/>
          </cell>
          <cell r="S107" t="str">
            <v/>
          </cell>
          <cell r="T107" t="str">
            <v/>
          </cell>
          <cell r="X107">
            <v>1</v>
          </cell>
          <cell r="AB107" t="str">
            <v/>
          </cell>
          <cell r="AC107" t="str">
            <v/>
          </cell>
          <cell r="AD107" t="str">
            <v/>
          </cell>
        </row>
        <row r="108">
          <cell r="G108">
            <v>0</v>
          </cell>
          <cell r="H108">
            <v>0</v>
          </cell>
          <cell r="I108" t="str">
            <v/>
          </cell>
          <cell r="L108" t="str">
            <v/>
          </cell>
          <cell r="M108" t="str">
            <v/>
          </cell>
          <cell r="N108" t="str">
            <v/>
          </cell>
          <cell r="O108" t="str">
            <v/>
          </cell>
          <cell r="R108" t="str">
            <v/>
          </cell>
          <cell r="S108" t="str">
            <v/>
          </cell>
          <cell r="T108" t="str">
            <v/>
          </cell>
          <cell r="X108">
            <v>1</v>
          </cell>
          <cell r="AB108" t="str">
            <v/>
          </cell>
          <cell r="AC108" t="str">
            <v/>
          </cell>
          <cell r="AD108" t="str">
            <v/>
          </cell>
        </row>
        <row r="109">
          <cell r="G109">
            <v>0</v>
          </cell>
          <cell r="H109">
            <v>0</v>
          </cell>
          <cell r="I109" t="str">
            <v/>
          </cell>
          <cell r="L109" t="str">
            <v/>
          </cell>
          <cell r="M109" t="str">
            <v/>
          </cell>
          <cell r="N109" t="str">
            <v/>
          </cell>
          <cell r="O109" t="str">
            <v/>
          </cell>
          <cell r="R109" t="str">
            <v/>
          </cell>
          <cell r="S109" t="str">
            <v/>
          </cell>
          <cell r="T109" t="str">
            <v/>
          </cell>
          <cell r="X109">
            <v>1</v>
          </cell>
          <cell r="AB109" t="str">
            <v/>
          </cell>
          <cell r="AC109" t="str">
            <v/>
          </cell>
          <cell r="AD109" t="str">
            <v/>
          </cell>
        </row>
        <row r="110">
          <cell r="G110">
            <v>0</v>
          </cell>
          <cell r="H110">
            <v>0</v>
          </cell>
          <cell r="I110" t="str">
            <v/>
          </cell>
          <cell r="L110" t="str">
            <v/>
          </cell>
          <cell r="M110" t="str">
            <v/>
          </cell>
          <cell r="N110" t="str">
            <v/>
          </cell>
          <cell r="O110" t="str">
            <v/>
          </cell>
          <cell r="R110" t="str">
            <v/>
          </cell>
          <cell r="S110" t="str">
            <v/>
          </cell>
          <cell r="T110" t="str">
            <v/>
          </cell>
          <cell r="X110">
            <v>1</v>
          </cell>
          <cell r="AB110" t="str">
            <v/>
          </cell>
          <cell r="AC110" t="str">
            <v/>
          </cell>
          <cell r="AD110" t="str">
            <v/>
          </cell>
        </row>
        <row r="111">
          <cell r="G111">
            <v>0</v>
          </cell>
          <cell r="H111">
            <v>0</v>
          </cell>
          <cell r="I111" t="str">
            <v/>
          </cell>
          <cell r="L111" t="str">
            <v/>
          </cell>
          <cell r="M111" t="str">
            <v/>
          </cell>
          <cell r="N111" t="str">
            <v/>
          </cell>
          <cell r="O111" t="str">
            <v/>
          </cell>
          <cell r="R111" t="str">
            <v/>
          </cell>
          <cell r="S111" t="str">
            <v/>
          </cell>
          <cell r="T111" t="str">
            <v/>
          </cell>
          <cell r="X111">
            <v>1</v>
          </cell>
          <cell r="AB111" t="str">
            <v/>
          </cell>
          <cell r="AC111" t="str">
            <v/>
          </cell>
          <cell r="AD111" t="str">
            <v/>
          </cell>
        </row>
        <row r="112">
          <cell r="G112">
            <v>0</v>
          </cell>
          <cell r="H112">
            <v>0</v>
          </cell>
          <cell r="I112" t="str">
            <v/>
          </cell>
          <cell r="L112" t="str">
            <v/>
          </cell>
          <cell r="M112" t="str">
            <v/>
          </cell>
          <cell r="N112" t="str">
            <v/>
          </cell>
          <cell r="O112" t="str">
            <v/>
          </cell>
          <cell r="R112" t="str">
            <v/>
          </cell>
          <cell r="S112" t="str">
            <v/>
          </cell>
          <cell r="T112" t="str">
            <v/>
          </cell>
          <cell r="X112">
            <v>1</v>
          </cell>
          <cell r="AB112" t="str">
            <v/>
          </cell>
          <cell r="AC112" t="str">
            <v/>
          </cell>
          <cell r="AD112" t="str">
            <v/>
          </cell>
        </row>
        <row r="113">
          <cell r="G113">
            <v>0</v>
          </cell>
          <cell r="H113">
            <v>0</v>
          </cell>
          <cell r="I113" t="str">
            <v/>
          </cell>
          <cell r="L113" t="str">
            <v/>
          </cell>
          <cell r="M113" t="str">
            <v/>
          </cell>
          <cell r="N113" t="str">
            <v/>
          </cell>
          <cell r="O113" t="str">
            <v/>
          </cell>
          <cell r="R113" t="str">
            <v/>
          </cell>
          <cell r="S113" t="str">
            <v/>
          </cell>
          <cell r="T113" t="str">
            <v/>
          </cell>
          <cell r="X113">
            <v>1</v>
          </cell>
          <cell r="AB113" t="str">
            <v/>
          </cell>
          <cell r="AC113" t="str">
            <v/>
          </cell>
          <cell r="AD113" t="str">
            <v/>
          </cell>
        </row>
        <row r="114">
          <cell r="G114">
            <v>0</v>
          </cell>
          <cell r="H114">
            <v>0</v>
          </cell>
          <cell r="I114" t="str">
            <v/>
          </cell>
          <cell r="L114" t="str">
            <v/>
          </cell>
          <cell r="M114" t="str">
            <v/>
          </cell>
          <cell r="N114" t="str">
            <v/>
          </cell>
          <cell r="O114" t="str">
            <v/>
          </cell>
          <cell r="R114" t="str">
            <v/>
          </cell>
          <cell r="S114" t="str">
            <v/>
          </cell>
          <cell r="T114" t="str">
            <v/>
          </cell>
          <cell r="X114">
            <v>1</v>
          </cell>
          <cell r="AB114" t="str">
            <v/>
          </cell>
          <cell r="AC114" t="str">
            <v/>
          </cell>
          <cell r="AD114" t="str">
            <v/>
          </cell>
        </row>
        <row r="115">
          <cell r="G115">
            <v>0</v>
          </cell>
          <cell r="H115">
            <v>0</v>
          </cell>
          <cell r="I115" t="str">
            <v/>
          </cell>
          <cell r="L115" t="str">
            <v/>
          </cell>
          <cell r="M115" t="str">
            <v/>
          </cell>
          <cell r="N115" t="str">
            <v/>
          </cell>
          <cell r="O115" t="str">
            <v/>
          </cell>
          <cell r="R115" t="str">
            <v/>
          </cell>
          <cell r="S115" t="str">
            <v/>
          </cell>
          <cell r="T115" t="str">
            <v/>
          </cell>
          <cell r="X115">
            <v>1</v>
          </cell>
          <cell r="AB115" t="str">
            <v/>
          </cell>
          <cell r="AC115" t="str">
            <v/>
          </cell>
          <cell r="AD115" t="str">
            <v/>
          </cell>
        </row>
        <row r="116">
          <cell r="G116">
            <v>0</v>
          </cell>
          <cell r="H116">
            <v>0</v>
          </cell>
          <cell r="I116" t="str">
            <v/>
          </cell>
          <cell r="L116" t="str">
            <v/>
          </cell>
          <cell r="M116" t="str">
            <v/>
          </cell>
          <cell r="N116" t="str">
            <v/>
          </cell>
          <cell r="O116" t="str">
            <v/>
          </cell>
          <cell r="R116" t="str">
            <v/>
          </cell>
          <cell r="S116" t="str">
            <v/>
          </cell>
          <cell r="T116" t="str">
            <v/>
          </cell>
          <cell r="X116">
            <v>1</v>
          </cell>
          <cell r="AB116" t="str">
            <v/>
          </cell>
          <cell r="AC116" t="str">
            <v/>
          </cell>
          <cell r="AD116" t="str">
            <v/>
          </cell>
        </row>
      </sheetData>
      <sheetData sheetId="29"/>
      <sheetData sheetId="30"/>
      <sheetData sheetId="31"/>
      <sheetData sheetId="32"/>
      <sheetData sheetId="33"/>
      <sheetData sheetId="34"/>
      <sheetData sheetId="35"/>
      <sheetData sheetId="36"/>
      <sheetData sheetId="37">
        <row r="11">
          <cell r="B11" t="str">
            <v>E-mail</v>
          </cell>
          <cell r="C11" t="str">
            <v>Eliminar</v>
          </cell>
          <cell r="D11" t="str">
            <v>Executor do Projeto</v>
          </cell>
          <cell r="E11" t="str">
            <v>Alto(a)</v>
          </cell>
          <cell r="F11" t="str">
            <v>Não Iniciado</v>
          </cell>
          <cell r="G11" t="str">
            <v>Solicitada</v>
          </cell>
          <cell r="H11" t="str">
            <v>Escopo</v>
          </cell>
          <cell r="I11" t="str">
            <v>Sim</v>
          </cell>
          <cell r="J11" t="str">
            <v>Sim</v>
          </cell>
          <cell r="K11" t="str">
            <v>Normal 10% a.a</v>
          </cell>
          <cell r="L11" t="str">
            <v>Escopo</v>
          </cell>
          <cell r="M11" t="str">
            <v>Semanal</v>
          </cell>
        </row>
        <row r="12">
          <cell r="B12" t="str">
            <v>Apresentação</v>
          </cell>
          <cell r="C12" t="str">
            <v>Mitigar</v>
          </cell>
          <cell r="D12" t="str">
            <v>Cliente</v>
          </cell>
          <cell r="E12" t="str">
            <v>Médio(a)</v>
          </cell>
          <cell r="F12" t="str">
            <v>Em Andamento</v>
          </cell>
          <cell r="G12" t="str">
            <v>Em Negociação</v>
          </cell>
          <cell r="H12" t="str">
            <v>Custo</v>
          </cell>
          <cell r="I12" t="str">
            <v>Não</v>
          </cell>
          <cell r="J12" t="str">
            <v>Não</v>
          </cell>
          <cell r="K12" t="str">
            <v>Acelerada 20% a.a</v>
          </cell>
          <cell r="L12" t="str">
            <v>Custo</v>
          </cell>
          <cell r="M12" t="str">
            <v>Quinzenal</v>
          </cell>
        </row>
        <row r="13">
          <cell r="B13" t="str">
            <v>Reunião</v>
          </cell>
          <cell r="C13" t="str">
            <v>Transferir</v>
          </cell>
          <cell r="D13" t="str">
            <v>Fornecedor Externo</v>
          </cell>
          <cell r="E13" t="str">
            <v>Baixo(a)</v>
          </cell>
          <cell r="F13" t="str">
            <v>Atrasado</v>
          </cell>
          <cell r="G13" t="str">
            <v>Aprovada</v>
          </cell>
          <cell r="H13" t="str">
            <v>Prazo</v>
          </cell>
          <cell r="I13" t="str">
            <v>Parcialmente</v>
          </cell>
          <cell r="L13" t="str">
            <v>Prazo</v>
          </cell>
          <cell r="M13" t="str">
            <v>Mensal</v>
          </cell>
        </row>
        <row r="14">
          <cell r="B14" t="str">
            <v>Telefonema</v>
          </cell>
          <cell r="C14" t="str">
            <v>Aceitar</v>
          </cell>
          <cell r="D14" t="str">
            <v>Fornecedor Interno</v>
          </cell>
          <cell r="E14" t="str">
            <v>N/A</v>
          </cell>
          <cell r="F14" t="str">
            <v>Concluído</v>
          </cell>
          <cell r="G14" t="str">
            <v>Não Aprovada</v>
          </cell>
          <cell r="H14" t="str">
            <v>Qualidade</v>
          </cell>
          <cell r="L14" t="str">
            <v>Suprimentos</v>
          </cell>
          <cell r="M14" t="str">
            <v>Trimestral</v>
          </cell>
        </row>
        <row r="15">
          <cell r="B15" t="str">
            <v>Documento Impresso</v>
          </cell>
          <cell r="F15" t="str">
            <v>Cancelado</v>
          </cell>
          <cell r="L15" t="str">
            <v>Qualidade</v>
          </cell>
        </row>
        <row r="16">
          <cell r="B16" t="str">
            <v>Ata de Reunião</v>
          </cell>
          <cell r="L16" t="str">
            <v>Segurança</v>
          </cell>
        </row>
        <row r="17">
          <cell r="B17" t="str">
            <v>ERP</v>
          </cell>
          <cell r="L17" t="str">
            <v>Meio Ambiente</v>
          </cell>
        </row>
        <row r="18">
          <cell r="B18" t="str">
            <v>Outros</v>
          </cell>
          <cell r="L18" t="str">
            <v>Risco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TermoAbertura"/>
      <sheetName val="I-Artefatos"/>
      <sheetName val="P-Mapa_Indicadores"/>
      <sheetName val="P-PlanoProjeto"/>
      <sheetName val="P-Meta"/>
      <sheetName val="P-PremissasRestrições"/>
      <sheetName val="P-DeclaraçãoEscopo"/>
      <sheetName val="P-EAP"/>
      <sheetName val="P-MatrizResponsabilidades"/>
      <sheetName val="P-CheckListRiscos"/>
      <sheetName val="D-Cronograma"/>
      <sheetName val="D-Custos"/>
      <sheetName val="D-CurvaS_Custos"/>
      <sheetName val="D-Diário_Bordo"/>
      <sheetName val="D-SolicitaçãoMudança"/>
      <sheetName val="D-SolicitaçãoMudança_Histórico"/>
      <sheetName val="Auxiliar-MapaMudanças"/>
      <sheetName val="D-LiçõesAprendidas"/>
      <sheetName val="C-Status_Report"/>
      <sheetName val="C-Status_Report_Histórico"/>
      <sheetName val="A-BancoAções"/>
      <sheetName val="A-StatusAções"/>
      <sheetName val="Auxiliar-MatrizRiscos"/>
      <sheetName val="Auxiliar-MapaCausas"/>
      <sheetName val="E-AvaliaçãoFinal"/>
      <sheetName val="Auxiliar-MatrizAvaliaçãoTécnica"/>
      <sheetName val="PRZ.01"/>
      <sheetName val="PRZ.02"/>
      <sheetName val="CST.01"/>
      <sheetName val="GST.01"/>
      <sheetName val="PED.01"/>
      <sheetName val="Temp_ImportaçãoPedidos"/>
      <sheetName val="Report_PedidosCríticos"/>
      <sheetName val="Listas"/>
      <sheetName val="BancoDados_PainelGerencial"/>
      <sheetName val="BancoDados_MSProject"/>
    </sheetNames>
    <sheetDataSet>
      <sheetData sheetId="0" refreshError="1"/>
      <sheetData sheetId="1" refreshError="1"/>
      <sheetData sheetId="2" refreshError="1"/>
      <sheetData sheetId="3" refreshError="1">
        <row r="5">
          <cell r="B5" t="str">
            <v>PRZ.01</v>
          </cell>
          <cell r="F5" t="str">
            <v>% de Atraso</v>
          </cell>
        </row>
        <row r="6">
          <cell r="B6" t="str">
            <v>PRZ.02</v>
          </cell>
          <cell r="F6" t="str">
            <v>Índice de Desempenho Físico</v>
          </cell>
        </row>
        <row r="7">
          <cell r="B7" t="str">
            <v>CST.01</v>
          </cell>
          <cell r="F7" t="str">
            <v>% de Custo ao Término</v>
          </cell>
        </row>
        <row r="8">
          <cell r="B8" t="str">
            <v>GST.01</v>
          </cell>
          <cell r="F8" t="str">
            <v xml:space="preserve">% Cumprimento dos Processos de Gestão </v>
          </cell>
        </row>
      </sheetData>
      <sheetData sheetId="4" refreshError="1"/>
      <sheetData sheetId="5" refreshError="1"/>
      <sheetData sheetId="6" refreshError="1"/>
      <sheetData sheetId="7" refreshError="1"/>
      <sheetData sheetId="8" refreshError="1"/>
      <sheetData sheetId="9" refreshError="1">
        <row r="4">
          <cell r="C4" t="str">
            <v>'P-MatrizResponsabilidades'!c9:c30</v>
          </cell>
        </row>
      </sheetData>
      <sheetData sheetId="10" refreshError="1"/>
      <sheetData sheetId="11" refreshError="1"/>
      <sheetData sheetId="12" refreshError="1"/>
      <sheetData sheetId="13" refreshError="1">
        <row r="10">
          <cell r="C10" t="str">
            <v>'D-CurvaS_Custos'!C14:C37</v>
          </cell>
          <cell r="H10" t="str">
            <v>'D-CurvaS_Custos'!H14:H37</v>
          </cell>
          <cell r="I10" t="str">
            <v>'D-CurvaS_Custos'!I14:I37</v>
          </cell>
          <cell r="J10" t="str">
            <v>'D-CurvaS_Custos'!J14:J37</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5">
          <cell r="F5" t="str">
            <v>'Auxiliar-MapaCausas'!F7:F26</v>
          </cell>
        </row>
      </sheetData>
      <sheetData sheetId="25" refreshError="1"/>
      <sheetData sheetId="26" refreshError="1"/>
      <sheetData sheetId="27" refreshError="1"/>
      <sheetData sheetId="28" refreshError="1">
        <row r="5">
          <cell r="D5" t="str">
            <v>'PRZ.02'!D10:D102</v>
          </cell>
          <cell r="E5" t="str">
            <v>'PRZ.02'!E10:E102</v>
          </cell>
          <cell r="F5" t="str">
            <v>'PRZ.02'!F10:F102</v>
          </cell>
          <cell r="G5" t="str">
            <v>'PRZ.02'!G10:G102</v>
          </cell>
        </row>
      </sheetData>
      <sheetData sheetId="29" refreshError="1"/>
      <sheetData sheetId="30" refreshError="1"/>
      <sheetData sheetId="31" refreshError="1">
        <row r="19">
          <cell r="D19" t="str">
            <v>PED.01!D20:D26</v>
          </cell>
        </row>
      </sheetData>
      <sheetData sheetId="32" refreshError="1"/>
      <sheetData sheetId="33" refreshError="1"/>
      <sheetData sheetId="34" refreshError="1">
        <row r="5">
          <cell r="F5" t="str">
            <v>Listas!G8:G97</v>
          </cell>
          <cell r="U5" t="str">
            <v>Listas!U8:U10</v>
          </cell>
          <cell r="W5" t="str">
            <v>Listas!W8:W12</v>
          </cell>
          <cell r="Y5" t="str">
            <v>Listas!Y8:Y14</v>
          </cell>
          <cell r="AA5" t="str">
            <v>Listas!AA8:AA13</v>
          </cell>
          <cell r="AC5" t="str">
            <v>Listas!AC8:AC10</v>
          </cell>
          <cell r="AF5" t="str">
            <v>Listas!AF8:AF11</v>
          </cell>
          <cell r="AH5" t="str">
            <v>Listas!AH8:AH12</v>
          </cell>
          <cell r="AK5" t="str">
            <v>Listas!AK8:AK11</v>
          </cell>
          <cell r="AM5" t="str">
            <v>Listas!AM8:AM10</v>
          </cell>
          <cell r="AO5" t="str">
            <v>Listas!AO8:AO10</v>
          </cell>
          <cell r="AQ5" t="str">
            <v>Listas!AQ8:AQ11</v>
          </cell>
          <cell r="AS5" t="str">
            <v>Listas!AS8:AS11</v>
          </cell>
          <cell r="AU5" t="str">
            <v>Listas!AU8:AU10</v>
          </cell>
          <cell r="AX5" t="str">
            <v>Listas!AX8:AX21</v>
          </cell>
          <cell r="BB5" t="str">
            <v>Listas!BB8:BB15</v>
          </cell>
          <cell r="BE5" t="str">
            <v>Listas!BE8:BE10</v>
          </cell>
          <cell r="BG5" t="str">
            <v>Listas!BG8:BG10</v>
          </cell>
          <cell r="BI5" t="str">
            <v>Listas!BI8:BI10</v>
          </cell>
          <cell r="BK5" t="str">
            <v>Listas!BK8:BK11</v>
          </cell>
          <cell r="BM5" t="str">
            <v>Listas!BM8:BM11</v>
          </cell>
          <cell r="BO5" t="str">
            <v>Listas!BO8:BO11</v>
          </cell>
          <cell r="BQ5" t="str">
            <v>Listas!BQ8:BQ11</v>
          </cell>
          <cell r="BS5" t="str">
            <v>Listas!BS8:BS10</v>
          </cell>
          <cell r="BU5" t="str">
            <v>Listas!BU8:BU10</v>
          </cell>
          <cell r="BW5" t="str">
            <v>Listas!BW8:BW10</v>
          </cell>
          <cell r="BZ5" t="str">
            <v>Listas!BZ8:BZ11</v>
          </cell>
          <cell r="CB5" t="str">
            <v>Listas!CB8:CB11</v>
          </cell>
          <cell r="CD5" t="str">
            <v>Listas!CD8:CD18</v>
          </cell>
          <cell r="CG5" t="str">
            <v>Listas!CG8:CG12</v>
          </cell>
          <cell r="CI5" t="str">
            <v>Listas!CI8:CI13</v>
          </cell>
          <cell r="CK5" t="str">
            <v>Listas!CK8:CK12</v>
          </cell>
        </row>
      </sheetData>
      <sheetData sheetId="35" refreshError="1"/>
      <sheetData sheetId="3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TermoAbertura"/>
      <sheetName val="P-PlanoProjeto"/>
      <sheetName val="PP-Meta"/>
      <sheetName val="PP-PremissasRestrições"/>
      <sheetName val="PP-DeclaraçãoEscopo"/>
      <sheetName val="PP-EAP"/>
      <sheetName val="PP-Responsabilidades"/>
      <sheetName val="PP-MatrizResponsabilidades"/>
      <sheetName val="PP-CustosResumo"/>
      <sheetName val="PP-CurvaSFísicaFinanceira"/>
      <sheetName val="D-Custos"/>
      <sheetName val="D-LiçõesAprendidas"/>
      <sheetName val="D-Riscos"/>
      <sheetName val="D-DiárioBordo"/>
      <sheetName val="D-SolicitaçãoMudança"/>
      <sheetName val="D-SolicitaçãoMudança_Histórico"/>
      <sheetName val="D-Marcos"/>
      <sheetName val="D-PAPendencias"/>
      <sheetName val="D-RelatórioFotográfico"/>
      <sheetName val="D-RelatórioSituação"/>
      <sheetName val="D-RelatórioSituação_Histórico"/>
      <sheetName val="D-CurvaSFísica"/>
      <sheetName val="D-EvoluçãoAtraso"/>
      <sheetName val="D-CurvaSCustos"/>
      <sheetName val="C-RelatórioSuperintendencia"/>
      <sheetName val="C-GestãoVista"/>
      <sheetName val="A-BancoDadosAções"/>
      <sheetName val="A-RelatórioAções"/>
      <sheetName val="A-R3G"/>
      <sheetName val="E-AvaliaçãoFinal"/>
      <sheetName val="AUX-MapaRiscos"/>
      <sheetName val="AUX-MapaMudanças"/>
      <sheetName val="AUX-MapaCausas"/>
      <sheetName val="AUX-MatrizAvaliaçãoTécnica"/>
      <sheetName val="BancoDados"/>
      <sheetName val="BancoDados_Mar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2">
          <cell r="A12" t="str">
            <v>Grande</v>
          </cell>
          <cell r="B12" t="str">
            <v>Ordem de Magnitude: -50% a +100%</v>
          </cell>
          <cell r="E12" t="str">
            <v>Risco negativo - Mitigar</v>
          </cell>
          <cell r="F12" t="str">
            <v>Baixa</v>
          </cell>
          <cell r="G12" t="str">
            <v>Baixo</v>
          </cell>
          <cell r="H12" t="str">
            <v>Técnico</v>
          </cell>
          <cell r="I12" t="str">
            <v>Ativo</v>
          </cell>
          <cell r="J12" t="str">
            <v>Premissa</v>
          </cell>
          <cell r="K12" t="str">
            <v>Custo</v>
          </cell>
          <cell r="M12" t="str">
            <v>Não iniciado</v>
          </cell>
          <cell r="N12" t="str">
            <v>Meta</v>
          </cell>
          <cell r="P12" t="str">
            <v>Projeto Conceitual</v>
          </cell>
          <cell r="R12" t="str">
            <v>A iniciar</v>
          </cell>
          <cell r="S12" t="str">
            <v>Imprescindível:deve ser implantada</v>
          </cell>
          <cell r="T12" t="str">
            <v>---</v>
          </cell>
          <cell r="U12" t="str">
            <v>Problemas na Iniciação do Projeto</v>
          </cell>
        </row>
        <row r="13">
          <cell r="A13" t="str">
            <v>Médio</v>
          </cell>
          <cell r="B13" t="str">
            <v>Estimativa Aproximada: -30% a +50%</v>
          </cell>
          <cell r="E13" t="str">
            <v>Risco negativo - Aceitar</v>
          </cell>
          <cell r="F13" t="str">
            <v>Média</v>
          </cell>
          <cell r="G13" t="str">
            <v>Médio</v>
          </cell>
          <cell r="H13" t="str">
            <v>Cliente</v>
          </cell>
          <cell r="I13" t="str">
            <v>Inativo</v>
          </cell>
          <cell r="J13" t="str">
            <v>Restrição</v>
          </cell>
          <cell r="K13" t="str">
            <v>Prazo</v>
          </cell>
          <cell r="M13" t="str">
            <v>Cancelado</v>
          </cell>
          <cell r="N13" t="str">
            <v>Escopo</v>
          </cell>
          <cell r="P13" t="str">
            <v>Projeto Básico</v>
          </cell>
          <cell r="R13" t="str">
            <v>Em Andamento</v>
          </cell>
          <cell r="S13" t="str">
            <v>Não é imprescindível, mas é muito conveniente para a atual versão do produto</v>
          </cell>
          <cell r="T13" t="str">
            <v>Não iniciado</v>
          </cell>
          <cell r="U13" t="str">
            <v>Escopo do Projeto Mal Definido ou em Constante Mudança</v>
          </cell>
        </row>
        <row r="14">
          <cell r="A14" t="str">
            <v>Pequeno</v>
          </cell>
          <cell r="B14" t="str">
            <v>Cotação Orçamentária: -20% a +30%</v>
          </cell>
          <cell r="E14" t="str">
            <v>Risco negativo - Transferir</v>
          </cell>
          <cell r="F14" t="str">
            <v>Alta</v>
          </cell>
          <cell r="G14" t="str">
            <v>Alto</v>
          </cell>
          <cell r="H14" t="str">
            <v>Comunidade</v>
          </cell>
          <cell r="K14" t="str">
            <v>Qualidade</v>
          </cell>
          <cell r="M14" t="str">
            <v>Concluído</v>
          </cell>
          <cell r="N14" t="str">
            <v>Recursos</v>
          </cell>
          <cell r="P14" t="str">
            <v>Projeto Detalhado</v>
          </cell>
          <cell r="R14" t="str">
            <v>Concluído</v>
          </cell>
          <cell r="S14" t="str">
            <v>Não é imprescindível  e pode aguardar uma versão futura do produto que está sendo desenvolvido</v>
          </cell>
          <cell r="T14" t="str">
            <v>Em Elaboração</v>
          </cell>
          <cell r="U14" t="str">
            <v>Cronograma do Projeto não Corresponde a Realidade</v>
          </cell>
        </row>
        <row r="15">
          <cell r="A15" t="str">
            <v>Não Categorizado</v>
          </cell>
          <cell r="B15" t="str">
            <v>Desenho da Solução: -15% a +20%</v>
          </cell>
          <cell r="E15" t="str">
            <v>Risco negativo - Eliminar</v>
          </cell>
          <cell r="H15" t="str">
            <v>Escopo</v>
          </cell>
          <cell r="K15" t="str">
            <v>Escopo</v>
          </cell>
          <cell r="M15" t="str">
            <v>Em Andamento Atrasado</v>
          </cell>
          <cell r="N15" t="str">
            <v>Tempo</v>
          </cell>
          <cell r="P15" t="str">
            <v>Aquisições</v>
          </cell>
          <cell r="R15" t="str">
            <v>Cancelado</v>
          </cell>
          <cell r="S15" t="str">
            <v>Desnecessária</v>
          </cell>
          <cell r="T15" t="str">
            <v>Em Aprovação</v>
          </cell>
          <cell r="U15" t="str">
            <v>Falta de Recursos para Execução do Projeto</v>
          </cell>
        </row>
        <row r="16">
          <cell r="B16" t="str">
            <v>Revisão Final: -10% a +15%</v>
          </cell>
          <cell r="E16" t="str">
            <v>Risco positivo - Explorar</v>
          </cell>
          <cell r="H16" t="str">
            <v>Prazo</v>
          </cell>
          <cell r="K16" t="str">
            <v>Outros</v>
          </cell>
          <cell r="M16" t="str">
            <v>Em Andamento no Prazo</v>
          </cell>
          <cell r="N16" t="str">
            <v>Custos</v>
          </cell>
          <cell r="P16" t="str">
            <v>Obras e Montagem</v>
          </cell>
          <cell r="R16" t="str">
            <v>Paralisado</v>
          </cell>
          <cell r="T16" t="str">
            <v>Concluido</v>
          </cell>
          <cell r="U16" t="str">
            <v>Problemas no Orçamento do Projeto</v>
          </cell>
        </row>
        <row r="17">
          <cell r="E17" t="str">
            <v>Risco positivo - Compatilhar</v>
          </cell>
          <cell r="H17" t="str">
            <v>Qualidade</v>
          </cell>
          <cell r="N17" t="str">
            <v>Qualidade</v>
          </cell>
          <cell r="T17" t="str">
            <v>Em Revisão por SMA</v>
          </cell>
          <cell r="U17" t="str">
            <v>Fatores Externos ao Projeto - Econômicos</v>
          </cell>
        </row>
        <row r="18">
          <cell r="E18" t="str">
            <v>Risco positivo - Melhorar</v>
          </cell>
          <cell r="H18" t="str">
            <v>Custos</v>
          </cell>
          <cell r="N18" t="str">
            <v>Recursos Humanos</v>
          </cell>
          <cell r="U18" t="str">
            <v>Fatores Externos ao Projeto - Legais, Políticos e Trabalhistas</v>
          </cell>
        </row>
        <row r="19">
          <cell r="H19" t="str">
            <v>Aquisições</v>
          </cell>
          <cell r="N19" t="str">
            <v>Riscos</v>
          </cell>
          <cell r="U19" t="str">
            <v>Fatores Externos ao Projeto - Fenômenos Naturais</v>
          </cell>
        </row>
        <row r="20">
          <cell r="N20" t="str">
            <v>Comunicação</v>
          </cell>
          <cell r="U20" t="str">
            <v>Problemas com Fornecedores - Equipamentos e Materiais</v>
          </cell>
        </row>
        <row r="21">
          <cell r="N21" t="str">
            <v>Aquisições</v>
          </cell>
          <cell r="U21" t="str">
            <v>Problemas com Fornecedores - Serviços Externos</v>
          </cell>
        </row>
        <row r="22">
          <cell r="N22" t="str">
            <v>Regulamentos</v>
          </cell>
          <cell r="U22" t="str">
            <v>Processos ou Políticas de Aquisições da CBMM</v>
          </cell>
        </row>
        <row r="23">
          <cell r="N23" t="str">
            <v>SMS</v>
          </cell>
          <cell r="U23" t="str">
            <v>Interferências com outras áreas da CBMM</v>
          </cell>
        </row>
        <row r="24">
          <cell r="N24" t="str">
            <v>Aspectos Estratégicos</v>
          </cell>
          <cell r="U24" t="str">
            <v>Problemas com a Equipe do Projeto</v>
          </cell>
        </row>
        <row r="25">
          <cell r="N25" t="str">
            <v>Integração</v>
          </cell>
          <cell r="U25" t="str">
            <v>Problemas com Projeto de Engenharia</v>
          </cell>
        </row>
        <row r="26">
          <cell r="U26" t="str">
            <v>Fatores Polícos da CBMM</v>
          </cell>
        </row>
        <row r="27">
          <cell r="U27" t="str">
            <v>Comunicação Interna dos Projetos</v>
          </cell>
        </row>
        <row r="28">
          <cell r="U28" t="str">
            <v>Problemas de Obras e Montagem (GEOM)</v>
          </cell>
        </row>
        <row r="29">
          <cell r="U29" t="str">
            <v>Interferências Recorrentes no Projeto - Análise dos Riscos</v>
          </cell>
        </row>
        <row r="30">
          <cell r="U30" t="str">
            <v>Falhas na Utilização das  Ferramentas ou Metodologia de Gerenciamento de Projetos</v>
          </cell>
        </row>
        <row r="31">
          <cell r="U31" t="str">
            <v>Problemas no Encerramento do Projeto</v>
          </cell>
        </row>
      </sheetData>
      <sheetData sheetId="3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a"/>
      <sheetName val="Lista de Presença"/>
      <sheetName val="Data"/>
      <sheetName val="Data_Ata"/>
      <sheetName val="Auxiliar"/>
      <sheetName val="Auxiliar_Email"/>
      <sheetName val="Plan1"/>
      <sheetName val="Modelo_Ata_v19_Alinhamento Indi"/>
    </sheetNames>
    <sheetDataSet>
      <sheetData sheetId="0"/>
      <sheetData sheetId="1"/>
      <sheetData sheetId="2"/>
      <sheetData sheetId="3"/>
      <sheetData sheetId="4"/>
      <sheetData sheetId="5">
        <row r="3">
          <cell r="E3" t="str">
            <v/>
          </cell>
        </row>
      </sheetData>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dastrosApoio"/>
      <sheetName val="Pleitos"/>
      <sheetName val="Dados_Municipios"/>
      <sheetName val="Auxiliar"/>
    </sheetNames>
    <sheetDataSet>
      <sheetData sheetId="0">
        <row r="1">
          <cell r="G1" t="str">
            <v>Entidade</v>
          </cell>
          <cell r="H1" t="str">
            <v>ID_Entidade</v>
          </cell>
          <cell r="J1" t="str">
            <v>Tipo</v>
          </cell>
          <cell r="K1" t="str">
            <v>Código</v>
          </cell>
          <cell r="M1" t="str">
            <v>Deliberação/Ofício</v>
          </cell>
          <cell r="N1" t="str">
            <v>Data</v>
          </cell>
        </row>
        <row r="2">
          <cell r="G2" t="str">
            <v>Aimorés</v>
          </cell>
          <cell r="H2" t="str">
            <v>AIM</v>
          </cell>
          <cell r="J2" t="str">
            <v>Projeto</v>
          </cell>
          <cell r="K2" t="str">
            <v>PJ</v>
          </cell>
          <cell r="M2" t="str">
            <v>75</v>
          </cell>
          <cell r="N2">
            <v>42913</v>
          </cell>
        </row>
        <row r="3">
          <cell r="G3" t="str">
            <v>Alpercata</v>
          </cell>
          <cell r="H3" t="str">
            <v>ALP</v>
          </cell>
          <cell r="J3" t="str">
            <v>Obra</v>
          </cell>
          <cell r="K3" t="str">
            <v>OB</v>
          </cell>
          <cell r="M3" t="str">
            <v>166</v>
          </cell>
          <cell r="N3">
            <v>43245</v>
          </cell>
        </row>
        <row r="4">
          <cell r="G4" t="str">
            <v>Baixo Guandu</v>
          </cell>
          <cell r="H4" t="str">
            <v>BAG</v>
          </cell>
          <cell r="J4" t="str">
            <v>Compra terreno</v>
          </cell>
          <cell r="K4" t="str">
            <v>CT</v>
          </cell>
          <cell r="M4" t="str">
            <v>174</v>
          </cell>
          <cell r="N4">
            <v>43280</v>
          </cell>
        </row>
        <row r="5">
          <cell r="G5" t="str">
            <v>Barra Longa</v>
          </cell>
          <cell r="H5" t="str">
            <v>BAL</v>
          </cell>
          <cell r="J5" t="str">
            <v>Assessoria Técnica de Obras</v>
          </cell>
          <cell r="K5" t="str">
            <v>AO</v>
          </cell>
          <cell r="M5" t="str">
            <v>184</v>
          </cell>
          <cell r="N5">
            <v>43312</v>
          </cell>
        </row>
        <row r="6">
          <cell r="G6" t="str">
            <v>Belo Oriente</v>
          </cell>
          <cell r="H6" t="str">
            <v>BEO</v>
          </cell>
          <cell r="J6" t="str">
            <v>Aquisição de Bens</v>
          </cell>
          <cell r="K6" t="str">
            <v>AB</v>
          </cell>
          <cell r="M6" t="str">
            <v>OFI.NII.082018.3697-02</v>
          </cell>
          <cell r="N6">
            <v>43405</v>
          </cell>
        </row>
        <row r="7">
          <cell r="G7" t="str">
            <v>Bom Jesus do Galho</v>
          </cell>
          <cell r="H7" t="str">
            <v>BJG</v>
          </cell>
          <cell r="J7" t="str">
            <v>Planos e Estudos</v>
          </cell>
          <cell r="K7" t="str">
            <v>PM</v>
          </cell>
          <cell r="M7" t="str">
            <v>241</v>
          </cell>
          <cell r="N7">
            <v>43434</v>
          </cell>
        </row>
        <row r="8">
          <cell r="G8" t="str">
            <v>Bugre</v>
          </cell>
          <cell r="H8" t="str">
            <v>BUG</v>
          </cell>
          <cell r="J8" t="str">
            <v>Esgotamento Sanitário</v>
          </cell>
          <cell r="K8" t="str">
            <v>ES</v>
          </cell>
          <cell r="M8" t="str">
            <v>242</v>
          </cell>
          <cell r="N8">
            <v>43434</v>
          </cell>
        </row>
        <row r="9">
          <cell r="G9" t="str">
            <v>Caratinga</v>
          </cell>
          <cell r="H9" t="str">
            <v>CAR</v>
          </cell>
          <cell r="J9" t="str">
            <v>Resíduos Sólidos</v>
          </cell>
          <cell r="K9" t="str">
            <v>RS</v>
          </cell>
          <cell r="M9" t="str">
            <v>260</v>
          </cell>
          <cell r="N9">
            <v>43452</v>
          </cell>
        </row>
        <row r="10">
          <cell r="G10" t="str">
            <v>Colatina</v>
          </cell>
          <cell r="H10" t="str">
            <v>COL</v>
          </cell>
          <cell r="M10" t="str">
            <v>OFI.NII.012019.5213</v>
          </cell>
          <cell r="N10">
            <v>43494</v>
          </cell>
        </row>
        <row r="11">
          <cell r="G11" t="str">
            <v>Conselheiro Pena</v>
          </cell>
          <cell r="H11" t="str">
            <v>COP</v>
          </cell>
          <cell r="M11" t="str">
            <v>OFI.NII.022019.5551</v>
          </cell>
          <cell r="N11">
            <v>43522</v>
          </cell>
        </row>
        <row r="12">
          <cell r="G12" t="str">
            <v>Córrego Novo</v>
          </cell>
          <cell r="H12" t="str">
            <v>CON</v>
          </cell>
          <cell r="M12" t="str">
            <v>262</v>
          </cell>
          <cell r="N12">
            <v>43522</v>
          </cell>
        </row>
        <row r="13">
          <cell r="G13" t="str">
            <v>Dionísio</v>
          </cell>
          <cell r="H13" t="str">
            <v>DIO</v>
          </cell>
          <cell r="M13" t="str">
            <v>OFI.NII.032019.5715-02</v>
          </cell>
          <cell r="N13">
            <v>43544</v>
          </cell>
        </row>
        <row r="14">
          <cell r="G14" t="str">
            <v>Fernandes Tourinho</v>
          </cell>
          <cell r="H14" t="str">
            <v>FET</v>
          </cell>
          <cell r="M14" t="str">
            <v>269</v>
          </cell>
          <cell r="N14">
            <v>43552</v>
          </cell>
        </row>
        <row r="15">
          <cell r="G15" t="str">
            <v>Galiléia</v>
          </cell>
          <cell r="H15" t="str">
            <v>GAL</v>
          </cell>
          <cell r="M15" t="str">
            <v>OFI.NII.032019.5735-01</v>
          </cell>
          <cell r="N15">
            <v>43553</v>
          </cell>
        </row>
        <row r="16">
          <cell r="G16" t="str">
            <v>Governador Valadares</v>
          </cell>
          <cell r="H16" t="str">
            <v>GOV</v>
          </cell>
          <cell r="M16" t="str">
            <v>276</v>
          </cell>
          <cell r="N16">
            <v>43578</v>
          </cell>
        </row>
        <row r="17">
          <cell r="G17" t="str">
            <v>Iapu</v>
          </cell>
          <cell r="H17" t="str">
            <v>IAP</v>
          </cell>
          <cell r="M17" t="str">
            <v>290</v>
          </cell>
          <cell r="N17">
            <v>43613</v>
          </cell>
        </row>
        <row r="18">
          <cell r="G18" t="str">
            <v>Ipaba</v>
          </cell>
          <cell r="H18" t="str">
            <v>IPB</v>
          </cell>
          <cell r="M18" t="str">
            <v>289</v>
          </cell>
          <cell r="N18">
            <v>43613</v>
          </cell>
        </row>
        <row r="19">
          <cell r="G19" t="str">
            <v>Ipatinga</v>
          </cell>
          <cell r="H19" t="str">
            <v>IPA</v>
          </cell>
          <cell r="M19" t="str">
            <v>OFI.NII.052019.6752-01</v>
          </cell>
          <cell r="N19">
            <v>43626</v>
          </cell>
        </row>
        <row r="20">
          <cell r="G20" t="str">
            <v>Itueta</v>
          </cell>
          <cell r="H20" t="str">
            <v>ITU</v>
          </cell>
          <cell r="M20" t="str">
            <v>OFI.NII.012019.5213-02</v>
          </cell>
          <cell r="N20">
            <v>43640</v>
          </cell>
        </row>
        <row r="21">
          <cell r="G21" t="str">
            <v>Linhares</v>
          </cell>
          <cell r="H21" t="str">
            <v>LIN</v>
          </cell>
          <cell r="M21" t="str">
            <v>296</v>
          </cell>
          <cell r="N21">
            <v>43641</v>
          </cell>
        </row>
        <row r="22">
          <cell r="G22" t="str">
            <v>Mariana</v>
          </cell>
          <cell r="H22" t="str">
            <v>MRN</v>
          </cell>
          <cell r="M22" t="str">
            <v>297</v>
          </cell>
          <cell r="N22">
            <v>43641</v>
          </cell>
        </row>
        <row r="23">
          <cell r="G23" t="str">
            <v>Marilândia</v>
          </cell>
          <cell r="H23" t="str">
            <v>MRL</v>
          </cell>
          <cell r="M23" t="str">
            <v>OFI.NII.012019.5213-03</v>
          </cell>
          <cell r="N23">
            <v>43665</v>
          </cell>
        </row>
        <row r="24">
          <cell r="G24" t="str">
            <v>Marliéria</v>
          </cell>
          <cell r="H24" t="str">
            <v>MRE</v>
          </cell>
          <cell r="M24" t="str">
            <v>309</v>
          </cell>
          <cell r="N24">
            <v>43676</v>
          </cell>
        </row>
        <row r="25">
          <cell r="G25" t="str">
            <v>Naque</v>
          </cell>
          <cell r="H25" t="str">
            <v>NAQ</v>
          </cell>
          <cell r="M25" t="str">
            <v>317</v>
          </cell>
          <cell r="N25">
            <v>43704</v>
          </cell>
        </row>
        <row r="26">
          <cell r="G26" t="str">
            <v>Periquito</v>
          </cell>
          <cell r="H26" t="str">
            <v>PER</v>
          </cell>
          <cell r="M26" t="str">
            <v>326</v>
          </cell>
          <cell r="N26">
            <v>43732</v>
          </cell>
        </row>
        <row r="27">
          <cell r="G27" t="str">
            <v>Pingo d'Água</v>
          </cell>
          <cell r="H27" t="str">
            <v>PIA</v>
          </cell>
          <cell r="M27" t="str">
            <v>340</v>
          </cell>
          <cell r="N27">
            <v>43760</v>
          </cell>
        </row>
        <row r="28">
          <cell r="G28" t="str">
            <v>Raul Soares</v>
          </cell>
          <cell r="H28" t="str">
            <v>RAS</v>
          </cell>
          <cell r="M28" t="str">
            <v>350</v>
          </cell>
          <cell r="N28">
            <v>43788</v>
          </cell>
        </row>
        <row r="29">
          <cell r="G29" t="str">
            <v>Resplendor</v>
          </cell>
          <cell r="H29" t="str">
            <v>RES</v>
          </cell>
          <cell r="M29" t="str">
            <v>OFI.NII.112019.8391</v>
          </cell>
          <cell r="N29">
            <v>43790</v>
          </cell>
        </row>
        <row r="30">
          <cell r="G30" t="str">
            <v>Rio Casca</v>
          </cell>
          <cell r="H30" t="str">
            <v>RIC</v>
          </cell>
          <cell r="M30" t="str">
            <v>367</v>
          </cell>
          <cell r="N30">
            <v>43816</v>
          </cell>
        </row>
        <row r="31">
          <cell r="G31" t="str">
            <v>Rio Doce</v>
          </cell>
          <cell r="H31" t="str">
            <v>RID</v>
          </cell>
          <cell r="M31" t="str">
            <v>380</v>
          </cell>
          <cell r="N31">
            <v>43867</v>
          </cell>
        </row>
        <row r="32">
          <cell r="G32" t="str">
            <v>Santa Cruz do Escalvado</v>
          </cell>
          <cell r="H32" t="str">
            <v>SCE</v>
          </cell>
          <cell r="M32" t="str">
            <v>FR.2020.0218</v>
          </cell>
          <cell r="N32">
            <v>43879</v>
          </cell>
        </row>
        <row r="33">
          <cell r="G33" t="str">
            <v>Santana do Paraíso</v>
          </cell>
          <cell r="H33" t="str">
            <v>SAP</v>
          </cell>
          <cell r="M33" t="str">
            <v>FR.2020.0439</v>
          </cell>
          <cell r="N33">
            <v>43910</v>
          </cell>
        </row>
        <row r="34">
          <cell r="G34" t="str">
            <v>São Domingos do Prata</v>
          </cell>
          <cell r="H34" t="str">
            <v>SDP</v>
          </cell>
          <cell r="M34" t="str">
            <v>FR.2020.0480</v>
          </cell>
          <cell r="N34">
            <v>43916</v>
          </cell>
        </row>
        <row r="35">
          <cell r="G35" t="str">
            <v>São José do Goiabal</v>
          </cell>
          <cell r="H35" t="str">
            <v>SJG</v>
          </cell>
          <cell r="M35" t="str">
            <v>FR.2020.0604</v>
          </cell>
          <cell r="N35">
            <v>43944</v>
          </cell>
        </row>
        <row r="36">
          <cell r="G36" t="str">
            <v>São Pedro dos Ferros</v>
          </cell>
          <cell r="H36" t="str">
            <v>SPF</v>
          </cell>
          <cell r="M36" t="str">
            <v>FR.2020.0719</v>
          </cell>
          <cell r="N36">
            <v>43972</v>
          </cell>
        </row>
        <row r="37">
          <cell r="G37" t="str">
            <v>Sem-Peixe</v>
          </cell>
          <cell r="H37" t="str">
            <v>SEP</v>
          </cell>
          <cell r="M37" t="str">
            <v>FR.2020.0908</v>
          </cell>
          <cell r="N37">
            <v>44012</v>
          </cell>
        </row>
        <row r="38">
          <cell r="G38" t="str">
            <v>Sobrália</v>
          </cell>
          <cell r="H38" t="str">
            <v>SOB</v>
          </cell>
          <cell r="M38" t="str">
            <v>FR.2020.0440</v>
          </cell>
          <cell r="N38">
            <v>44015</v>
          </cell>
        </row>
        <row r="39">
          <cell r="G39" t="str">
            <v>Timóteo</v>
          </cell>
          <cell r="H39" t="str">
            <v>TIM</v>
          </cell>
          <cell r="M39" t="str">
            <v>FR.2020.0964</v>
          </cell>
          <cell r="N39">
            <v>44020</v>
          </cell>
        </row>
        <row r="40">
          <cell r="G40" t="str">
            <v>Tumiritinga</v>
          </cell>
          <cell r="H40" t="str">
            <v>TUM</v>
          </cell>
          <cell r="M40" t="str">
            <v>FR.2020.1074</v>
          </cell>
          <cell r="N40">
            <v>44035</v>
          </cell>
        </row>
        <row r="41">
          <cell r="G41" t="str">
            <v>CIDES-LESTE</v>
          </cell>
          <cell r="H41" t="str">
            <v>CDL</v>
          </cell>
          <cell r="M41" t="str">
            <v>424</v>
          </cell>
          <cell r="N41">
            <v>44043</v>
          </cell>
        </row>
        <row r="42">
          <cell r="G42" t="str">
            <v>CIGIRS</v>
          </cell>
          <cell r="H42" t="str">
            <v>CIG</v>
          </cell>
          <cell r="M42" t="str">
            <v>FR.2020.1402</v>
          </cell>
          <cell r="N42">
            <v>44084</v>
          </cell>
        </row>
        <row r="43">
          <cell r="G43" t="str">
            <v>CIMDOCE</v>
          </cell>
          <cell r="H43" t="str">
            <v>CIM</v>
          </cell>
          <cell r="M43" t="str">
            <v>442</v>
          </cell>
          <cell r="N43">
            <v>44092</v>
          </cell>
        </row>
        <row r="44">
          <cell r="G44" t="str">
            <v>CIMVA 1</v>
          </cell>
          <cell r="H44" t="str">
            <v>CV1</v>
          </cell>
          <cell r="M44" t="str">
            <v>FR.2020.1584</v>
          </cell>
          <cell r="N44">
            <v>44109</v>
          </cell>
        </row>
        <row r="45">
          <cell r="G45" t="str">
            <v>CIMVA 2</v>
          </cell>
          <cell r="H45" t="str">
            <v>CV2</v>
          </cell>
          <cell r="M45" t="str">
            <v>FR.2020.1677</v>
          </cell>
          <cell r="N45">
            <v>44144</v>
          </cell>
        </row>
        <row r="46">
          <cell r="G46" t="str">
            <v>CIMVALPI</v>
          </cell>
          <cell r="H46" t="str">
            <v>CVP</v>
          </cell>
          <cell r="M46" t="str">
            <v>FR.2020.1895</v>
          </cell>
          <cell r="N46">
            <v>44154</v>
          </cell>
        </row>
        <row r="47">
          <cell r="G47" t="str">
            <v>COMDIN</v>
          </cell>
          <cell r="H47" t="str">
            <v>CDN</v>
          </cell>
          <cell r="M47" t="str">
            <v>479</v>
          </cell>
          <cell r="N47">
            <v>44230</v>
          </cell>
        </row>
        <row r="48">
          <cell r="G48" t="str">
            <v>CONDOESTE</v>
          </cell>
          <cell r="H48" t="str">
            <v>CDT</v>
          </cell>
          <cell r="M48" t="str">
            <v>FR.2021.0193</v>
          </cell>
          <cell r="N48">
            <v>44235</v>
          </cell>
        </row>
        <row r="49">
          <cell r="G49" t="str">
            <v>CPGRS</v>
          </cell>
          <cell r="H49" t="str">
            <v>CPG</v>
          </cell>
          <cell r="M49" t="str">
            <v>FR.2021.0610</v>
          </cell>
          <cell r="N49">
            <v>44305</v>
          </cell>
        </row>
        <row r="50">
          <cell r="G50" t="str">
            <v>Outra</v>
          </cell>
          <cell r="H50" t="str">
            <v>OUT</v>
          </cell>
          <cell r="M50" t="str">
            <v>498</v>
          </cell>
          <cell r="N50">
            <v>44321</v>
          </cell>
        </row>
        <row r="51">
          <cell r="G51" t="str">
            <v>Sem Consórcio</v>
          </cell>
          <cell r="H51" t="str">
            <v>SEC</v>
          </cell>
          <cell r="M51" t="str">
            <v>FR.2021.0827</v>
          </cell>
          <cell r="N51">
            <v>44343</v>
          </cell>
        </row>
        <row r="52">
          <cell r="M52" t="str">
            <v>FR.2021.0881</v>
          </cell>
          <cell r="N52">
            <v>44349</v>
          </cell>
        </row>
        <row r="53">
          <cell r="M53" t="str">
            <v>FR.2021.0886</v>
          </cell>
          <cell r="N53">
            <v>44356</v>
          </cell>
        </row>
        <row r="54">
          <cell r="M54" t="str">
            <v>510</v>
          </cell>
          <cell r="N54">
            <v>44363</v>
          </cell>
        </row>
        <row r="55">
          <cell r="M55" t="str">
            <v>FR.2021.1017</v>
          </cell>
          <cell r="N55">
            <v>44378</v>
          </cell>
        </row>
        <row r="56">
          <cell r="M56" t="str">
            <v>FR.2021.1218</v>
          </cell>
          <cell r="N56">
            <v>44413</v>
          </cell>
        </row>
        <row r="57">
          <cell r="M57" t="str">
            <v>FR.2021.1179</v>
          </cell>
          <cell r="N57">
            <v>44420</v>
          </cell>
        </row>
        <row r="58">
          <cell r="M58" t="str">
            <v>536</v>
          </cell>
          <cell r="N58">
            <v>44456</v>
          </cell>
        </row>
        <row r="59">
          <cell r="M59" t="str">
            <v>536</v>
          </cell>
          <cell r="N59">
            <v>44457</v>
          </cell>
        </row>
        <row r="60">
          <cell r="M60" t="str">
            <v>FR.2021.1581</v>
          </cell>
          <cell r="N60">
            <v>44482</v>
          </cell>
        </row>
        <row r="61">
          <cell r="M61" t="str">
            <v>FR.2021.1810</v>
          </cell>
          <cell r="N61">
            <v>44510</v>
          </cell>
        </row>
        <row r="62">
          <cell r="M62" t="str">
            <v>FR.2021.1908</v>
          </cell>
          <cell r="N62">
            <v>44529</v>
          </cell>
        </row>
        <row r="63">
          <cell r="M63" t="str">
            <v>557</v>
          </cell>
          <cell r="N63">
            <v>44533</v>
          </cell>
        </row>
        <row r="64">
          <cell r="M64" t="str">
            <v>FR.2021.1932</v>
          </cell>
          <cell r="N64">
            <v>44540</v>
          </cell>
        </row>
        <row r="65">
          <cell r="M65" t="str">
            <v>FR.2021.1964</v>
          </cell>
          <cell r="N65">
            <v>44543</v>
          </cell>
        </row>
        <row r="66">
          <cell r="M66" t="str">
            <v>FR.2021.1980</v>
          </cell>
          <cell r="N66">
            <v>44546</v>
          </cell>
        </row>
        <row r="67">
          <cell r="M67" t="str">
            <v>FR.2021.2063</v>
          </cell>
          <cell r="N67">
            <v>44557</v>
          </cell>
        </row>
        <row r="68">
          <cell r="M68" t="str">
            <v>FR.2022.0009</v>
          </cell>
          <cell r="N68">
            <v>44571</v>
          </cell>
        </row>
        <row r="69">
          <cell r="M69" t="str">
            <v>FR.2022.0109</v>
          </cell>
          <cell r="N69">
            <v>44585</v>
          </cell>
        </row>
        <row r="70">
          <cell r="M70" t="str">
            <v>FR.2022.0196</v>
          </cell>
          <cell r="N70">
            <v>44600</v>
          </cell>
        </row>
        <row r="71">
          <cell r="M71" t="str">
            <v>FR.2022.0330</v>
          </cell>
          <cell r="N71">
            <v>44617</v>
          </cell>
        </row>
        <row r="72">
          <cell r="M72" t="str">
            <v>FR.2022.0435</v>
          </cell>
          <cell r="N72">
            <v>44637</v>
          </cell>
        </row>
        <row r="73">
          <cell r="M73" t="str">
            <v>FR.2022.0452</v>
          </cell>
          <cell r="N73">
            <v>44641</v>
          </cell>
        </row>
        <row r="74">
          <cell r="M74" t="str">
            <v>585</v>
          </cell>
          <cell r="N74">
            <v>44645</v>
          </cell>
        </row>
        <row r="75">
          <cell r="M75" t="str">
            <v>FR.2022.0533</v>
          </cell>
          <cell r="N75">
            <v>44652</v>
          </cell>
        </row>
        <row r="76">
          <cell r="M76" t="str">
            <v>FR.2022.0612</v>
          </cell>
          <cell r="N76">
            <v>44669</v>
          </cell>
        </row>
        <row r="77">
          <cell r="M77" t="str">
            <v>FR.2022.0650</v>
          </cell>
          <cell r="N77">
            <v>44678</v>
          </cell>
        </row>
        <row r="78">
          <cell r="M78" t="str">
            <v>588</v>
          </cell>
          <cell r="N78">
            <v>44686</v>
          </cell>
        </row>
        <row r="79">
          <cell r="M79" t="str">
            <v>597</v>
          </cell>
          <cell r="N79">
            <v>44736</v>
          </cell>
        </row>
        <row r="80">
          <cell r="M80" t="str">
            <v>FR.2022.0943</v>
          </cell>
          <cell r="N80">
            <v>44739</v>
          </cell>
        </row>
        <row r="81">
          <cell r="M81" t="str">
            <v>FR.2022.1008</v>
          </cell>
          <cell r="N81">
            <v>44747</v>
          </cell>
        </row>
        <row r="82">
          <cell r="M82" t="str">
            <v>FR.2022.1192</v>
          </cell>
          <cell r="N82">
            <v>44789</v>
          </cell>
        </row>
        <row r="83">
          <cell r="M83" t="str">
            <v>FR.2022.1275</v>
          </cell>
          <cell r="N83">
            <v>44802</v>
          </cell>
        </row>
        <row r="84">
          <cell r="M84" t="str">
            <v>FR.2022.1321</v>
          </cell>
          <cell r="N84">
            <v>44805</v>
          </cell>
        </row>
        <row r="85">
          <cell r="M85" t="str">
            <v>615</v>
          </cell>
          <cell r="N85">
            <v>44820</v>
          </cell>
        </row>
        <row r="86">
          <cell r="M86" t="str">
            <v>FR.2022.1468</v>
          </cell>
          <cell r="N86">
            <v>44831</v>
          </cell>
        </row>
        <row r="87">
          <cell r="M87" t="str">
            <v>FR.2022.1433</v>
          </cell>
          <cell r="N87">
            <v>44825</v>
          </cell>
        </row>
        <row r="88">
          <cell r="M88" t="str">
            <v>FR.2022.1540</v>
          </cell>
          <cell r="N88">
            <v>44841</v>
          </cell>
        </row>
        <row r="89">
          <cell r="M89" t="str">
            <v>FR.2022.1552</v>
          </cell>
          <cell r="N89">
            <v>44844</v>
          </cell>
        </row>
        <row r="90">
          <cell r="M90" t="str">
            <v>FR.2022.1565</v>
          </cell>
          <cell r="N90">
            <v>44844</v>
          </cell>
        </row>
        <row r="91">
          <cell r="M91" t="str">
            <v>FR.2022.1600</v>
          </cell>
          <cell r="N91">
            <v>44851</v>
          </cell>
        </row>
        <row r="92">
          <cell r="M92" t="str">
            <v>FR.2022.1628</v>
          </cell>
          <cell r="N92">
            <v>44854</v>
          </cell>
        </row>
        <row r="93">
          <cell r="M93" t="str">
            <v>FR.2022.1644</v>
          </cell>
          <cell r="N93">
            <v>44858</v>
          </cell>
        </row>
        <row r="94">
          <cell r="M94" t="str">
            <v>FR.2022.1725</v>
          </cell>
          <cell r="N94">
            <v>44872</v>
          </cell>
        </row>
        <row r="95">
          <cell r="M95" t="str">
            <v>626</v>
          </cell>
          <cell r="N95">
            <v>44876</v>
          </cell>
        </row>
        <row r="96">
          <cell r="M96" t="str">
            <v>626</v>
          </cell>
          <cell r="N96">
            <v>44876</v>
          </cell>
        </row>
        <row r="97">
          <cell r="M97" t="str">
            <v>626</v>
          </cell>
          <cell r="N97">
            <v>44876</v>
          </cell>
        </row>
        <row r="98">
          <cell r="M98" t="str">
            <v>626</v>
          </cell>
          <cell r="N98">
            <v>44876</v>
          </cell>
        </row>
        <row r="99">
          <cell r="M99" t="str">
            <v>636</v>
          </cell>
          <cell r="N99">
            <v>44903</v>
          </cell>
        </row>
        <row r="100">
          <cell r="M100" t="str">
            <v>636</v>
          </cell>
          <cell r="N100">
            <v>44903</v>
          </cell>
        </row>
        <row r="101">
          <cell r="M101" t="str">
            <v>636</v>
          </cell>
          <cell r="N101">
            <v>44903</v>
          </cell>
        </row>
        <row r="102">
          <cell r="M102" t="str">
            <v>636</v>
          </cell>
          <cell r="N102">
            <v>44903</v>
          </cell>
        </row>
        <row r="103">
          <cell r="M103" t="str">
            <v>636</v>
          </cell>
          <cell r="N103">
            <v>44903</v>
          </cell>
        </row>
        <row r="104">
          <cell r="M104" t="str">
            <v>636</v>
          </cell>
          <cell r="N104">
            <v>44903</v>
          </cell>
        </row>
        <row r="105">
          <cell r="M105" t="str">
            <v>636</v>
          </cell>
          <cell r="N105">
            <v>44903</v>
          </cell>
        </row>
        <row r="106">
          <cell r="M106" t="str">
            <v>FR.2022.1940</v>
          </cell>
          <cell r="N106">
            <v>44904</v>
          </cell>
        </row>
        <row r="107">
          <cell r="M107" t="str">
            <v>FR.2022.1940</v>
          </cell>
          <cell r="N107">
            <v>44904</v>
          </cell>
        </row>
        <row r="108">
          <cell r="M108" t="str">
            <v>FR.2022.1972</v>
          </cell>
          <cell r="N108">
            <v>44909</v>
          </cell>
        </row>
        <row r="109">
          <cell r="M109" t="str">
            <v>FR.2022.2001</v>
          </cell>
          <cell r="N109">
            <v>44914</v>
          </cell>
        </row>
        <row r="110">
          <cell r="M110" t="str">
            <v>FR.2022.2014</v>
          </cell>
          <cell r="N110">
            <v>44915</v>
          </cell>
        </row>
        <row r="111">
          <cell r="M111" t="str">
            <v>FR.2023.0008</v>
          </cell>
          <cell r="N111">
            <v>44929</v>
          </cell>
        </row>
        <row r="112">
          <cell r="M112" t="str">
            <v>FR.2023.0024</v>
          </cell>
          <cell r="N112">
            <v>44931</v>
          </cell>
        </row>
        <row r="113">
          <cell r="M113" t="str">
            <v>FR.2023.0032</v>
          </cell>
          <cell r="N113">
            <v>44931</v>
          </cell>
        </row>
        <row r="114">
          <cell r="M114" t="str">
            <v>649</v>
          </cell>
          <cell r="N114">
            <v>44965</v>
          </cell>
        </row>
        <row r="115">
          <cell r="M115" t="str">
            <v>649</v>
          </cell>
          <cell r="N115">
            <v>44965</v>
          </cell>
        </row>
        <row r="116">
          <cell r="M116" t="str">
            <v>FR.2023.0314</v>
          </cell>
          <cell r="N116">
            <v>44966</v>
          </cell>
        </row>
        <row r="117">
          <cell r="M117" t="str">
            <v>FR.2023.0322</v>
          </cell>
          <cell r="N117">
            <v>44967</v>
          </cell>
        </row>
        <row r="118">
          <cell r="M118" t="str">
            <v>FR.2023.0322</v>
          </cell>
          <cell r="N118">
            <v>44967</v>
          </cell>
        </row>
        <row r="119">
          <cell r="M119" t="str">
            <v>FR.2023.0322</v>
          </cell>
          <cell r="N119">
            <v>44967</v>
          </cell>
        </row>
        <row r="120">
          <cell r="M120" t="str">
            <v>FR.2023.0322</v>
          </cell>
          <cell r="N120">
            <v>44967</v>
          </cell>
        </row>
        <row r="121">
          <cell r="M121" t="str">
            <v>FR.2023.0362</v>
          </cell>
          <cell r="N121">
            <v>44971</v>
          </cell>
        </row>
        <row r="122">
          <cell r="M122" t="str">
            <v>FR.2023.0412</v>
          </cell>
          <cell r="N122">
            <v>44973</v>
          </cell>
        </row>
        <row r="123">
          <cell r="M123" t="str">
            <v>FR.2023.0444</v>
          </cell>
          <cell r="N123">
            <v>44980</v>
          </cell>
        </row>
        <row r="124">
          <cell r="M124" t="str">
            <v>FR.2023.0469</v>
          </cell>
          <cell r="N124">
            <v>44984</v>
          </cell>
        </row>
        <row r="125">
          <cell r="M125" t="str">
            <v>FR.2023.0613</v>
          </cell>
          <cell r="N125">
            <v>45001</v>
          </cell>
        </row>
        <row r="126">
          <cell r="M126" t="str">
            <v>FR.2023.0652</v>
          </cell>
          <cell r="N126">
            <v>45007</v>
          </cell>
        </row>
        <row r="127">
          <cell r="M127" t="str">
            <v>FR.2023.0665</v>
          </cell>
          <cell r="N127">
            <v>45009</v>
          </cell>
        </row>
        <row r="128">
          <cell r="M128" t="str">
            <v>672</v>
          </cell>
          <cell r="N128">
            <v>45016</v>
          </cell>
        </row>
        <row r="129">
          <cell r="M129" t="str">
            <v>672</v>
          </cell>
          <cell r="N129">
            <v>45016</v>
          </cell>
        </row>
        <row r="130">
          <cell r="M130" t="str">
            <v>672</v>
          </cell>
          <cell r="N130">
            <v>45016</v>
          </cell>
        </row>
        <row r="131">
          <cell r="M131" t="str">
            <v>672</v>
          </cell>
          <cell r="N131">
            <v>45016</v>
          </cell>
        </row>
        <row r="132">
          <cell r="M132" t="str">
            <v>FR.2023.0770</v>
          </cell>
          <cell r="N132">
            <v>45021</v>
          </cell>
        </row>
        <row r="133">
          <cell r="M133" t="str">
            <v>FR.2023.0846</v>
          </cell>
          <cell r="N133">
            <v>45027</v>
          </cell>
        </row>
        <row r="134">
          <cell r="M134" t="str">
            <v>FR.2023.1031</v>
          </cell>
          <cell r="N134">
            <v>45048</v>
          </cell>
        </row>
        <row r="135">
          <cell r="M135" t="str">
            <v>677</v>
          </cell>
          <cell r="N135">
            <v>45057</v>
          </cell>
        </row>
        <row r="136">
          <cell r="M136" t="str">
            <v>FR.2023.1163</v>
          </cell>
          <cell r="N136">
            <v>45062</v>
          </cell>
        </row>
        <row r="137">
          <cell r="M137" t="str">
            <v>FR.2023.1232</v>
          </cell>
          <cell r="N137">
            <v>45072</v>
          </cell>
        </row>
        <row r="138">
          <cell r="M138" t="str">
            <v>FR.2023.1285</v>
          </cell>
          <cell r="N138">
            <v>45076</v>
          </cell>
        </row>
        <row r="139">
          <cell r="M139" t="str">
            <v>FR.2023.1558</v>
          </cell>
          <cell r="N139">
            <v>45106</v>
          </cell>
        </row>
        <row r="140">
          <cell r="M140" t="str">
            <v>695</v>
          </cell>
          <cell r="N140">
            <v>45106</v>
          </cell>
        </row>
        <row r="141">
          <cell r="M141" t="str">
            <v>FR.2023.1744</v>
          </cell>
          <cell r="N141">
            <v>45124</v>
          </cell>
        </row>
        <row r="142">
          <cell r="M142" t="str">
            <v>FR.2023.1877</v>
          </cell>
          <cell r="N142">
            <v>45139</v>
          </cell>
        </row>
        <row r="143">
          <cell r="M143" t="str">
            <v>FR.2023.1888</v>
          </cell>
          <cell r="N143">
            <v>45139</v>
          </cell>
        </row>
        <row r="144">
          <cell r="M144" t="str">
            <v>FR.2023.1916</v>
          </cell>
          <cell r="N144">
            <v>45142</v>
          </cell>
        </row>
        <row r="145">
          <cell r="M145" t="str">
            <v>FR.2023.1987</v>
          </cell>
          <cell r="N145">
            <v>45148</v>
          </cell>
        </row>
        <row r="146">
          <cell r="M146" t="str">
            <v>FR.2023.2062</v>
          </cell>
          <cell r="N146">
            <v>45156</v>
          </cell>
        </row>
        <row r="147">
          <cell r="M147" t="str">
            <v>706</v>
          </cell>
          <cell r="N147">
            <v>45162</v>
          </cell>
        </row>
        <row r="148">
          <cell r="M148" t="str">
            <v>FR.2023.2181</v>
          </cell>
          <cell r="N148">
            <v>45169</v>
          </cell>
        </row>
        <row r="149">
          <cell r="M149" t="str">
            <v>FR.2023.2203</v>
          </cell>
          <cell r="N149">
            <v>45173</v>
          </cell>
        </row>
        <row r="150">
          <cell r="M150" t="str">
            <v>FR.2023.2361</v>
          </cell>
          <cell r="N150">
            <v>45189</v>
          </cell>
        </row>
        <row r="151">
          <cell r="M151" t="str">
            <v>719</v>
          </cell>
          <cell r="N151">
            <v>45196</v>
          </cell>
        </row>
        <row r="152">
          <cell r="M152" t="str">
            <v>FR.2023.2533</v>
          </cell>
          <cell r="N152">
            <v>45205</v>
          </cell>
        </row>
        <row r="153">
          <cell r="M153" t="str">
            <v>FR.2023.2555</v>
          </cell>
          <cell r="N153">
            <v>45208</v>
          </cell>
        </row>
        <row r="154">
          <cell r="M154" t="str">
            <v>FR.2023.2583</v>
          </cell>
          <cell r="N154">
            <v>45210</v>
          </cell>
        </row>
        <row r="155">
          <cell r="M155" t="str">
            <v>FR.2023.2584</v>
          </cell>
          <cell r="N155">
            <v>45210</v>
          </cell>
        </row>
        <row r="156">
          <cell r="M156" t="str">
            <v>FR.2023.2795</v>
          </cell>
          <cell r="N156">
            <v>45237</v>
          </cell>
        </row>
        <row r="157">
          <cell r="M157" t="str">
            <v>FR.2023.2879</v>
          </cell>
          <cell r="N157">
            <v>45240</v>
          </cell>
        </row>
        <row r="158">
          <cell r="M158" t="str">
            <v>FR.2023.2896</v>
          </cell>
          <cell r="N158">
            <v>45243</v>
          </cell>
        </row>
        <row r="159">
          <cell r="M159" t="str">
            <v>FR.2023.2944</v>
          </cell>
          <cell r="N159">
            <v>45250</v>
          </cell>
        </row>
        <row r="160">
          <cell r="M160" t="str">
            <v>FR.2023.2954</v>
          </cell>
          <cell r="N160">
            <v>45251</v>
          </cell>
        </row>
        <row r="161">
          <cell r="M161" t="str">
            <v>FR.2023.2962</v>
          </cell>
          <cell r="N161">
            <v>45252</v>
          </cell>
        </row>
        <row r="162">
          <cell r="M162" t="str">
            <v>FR.2023.2985</v>
          </cell>
          <cell r="N162">
            <v>45253</v>
          </cell>
        </row>
        <row r="163">
          <cell r="M163" t="str">
            <v>FR.2023.3053</v>
          </cell>
          <cell r="N163">
            <v>45260</v>
          </cell>
        </row>
        <row r="164">
          <cell r="M164" t="str">
            <v>FR.2023.3071</v>
          </cell>
          <cell r="N164">
            <v>45261</v>
          </cell>
        </row>
        <row r="165">
          <cell r="M165" t="str">
            <v>FR.2023.3125</v>
          </cell>
          <cell r="N165">
            <v>45271</v>
          </cell>
        </row>
        <row r="166">
          <cell r="M166" t="str">
            <v>FR.2023.3126</v>
          </cell>
          <cell r="N166">
            <v>45271</v>
          </cell>
        </row>
        <row r="167">
          <cell r="M167" t="str">
            <v>FR.2023.3132</v>
          </cell>
          <cell r="N167">
            <v>45271</v>
          </cell>
        </row>
        <row r="168">
          <cell r="M168" t="str">
            <v>FR.2023.3135</v>
          </cell>
          <cell r="N168">
            <v>45272</v>
          </cell>
        </row>
        <row r="169">
          <cell r="M169" t="str">
            <v>755</v>
          </cell>
          <cell r="N169">
            <v>45275</v>
          </cell>
        </row>
        <row r="170">
          <cell r="M170" t="str">
            <v>FR.2023.3195</v>
          </cell>
          <cell r="N170">
            <v>45280</v>
          </cell>
        </row>
        <row r="171">
          <cell r="M171" t="str">
            <v>FR.2024.0014</v>
          </cell>
          <cell r="N171">
            <v>45295</v>
          </cell>
        </row>
        <row r="172">
          <cell r="M172" t="str">
            <v>FR.2024.0032</v>
          </cell>
          <cell r="N172">
            <v>45299</v>
          </cell>
        </row>
        <row r="173">
          <cell r="M173" t="str">
            <v>FR.2024.0048</v>
          </cell>
          <cell r="N173">
            <v>45301</v>
          </cell>
        </row>
        <row r="174">
          <cell r="M174" t="str">
            <v>FR.2024.0057</v>
          </cell>
          <cell r="N174">
            <v>45301</v>
          </cell>
        </row>
        <row r="175">
          <cell r="M175" t="str">
            <v>FR.2024.0083</v>
          </cell>
          <cell r="N175">
            <v>45303</v>
          </cell>
        </row>
        <row r="176">
          <cell r="M176" t="str">
            <v>FR.2024.0106</v>
          </cell>
          <cell r="N176">
            <v>45307</v>
          </cell>
        </row>
        <row r="177">
          <cell r="M177" t="str">
            <v>FR.2024.0189</v>
          </cell>
          <cell r="N177">
            <v>45314</v>
          </cell>
        </row>
        <row r="178">
          <cell r="M178" t="str">
            <v>FR.2024.0242</v>
          </cell>
          <cell r="N178">
            <v>45317</v>
          </cell>
        </row>
        <row r="179">
          <cell r="M179" t="str">
            <v>FR.2024.0303</v>
          </cell>
          <cell r="N179">
            <v>45322</v>
          </cell>
        </row>
        <row r="180">
          <cell r="M180" t="str">
            <v>FR.2024.0305</v>
          </cell>
          <cell r="N180">
            <v>45322</v>
          </cell>
        </row>
        <row r="181">
          <cell r="M181" t="str">
            <v>FR.2024.0332</v>
          </cell>
          <cell r="N181">
            <v>45324</v>
          </cell>
        </row>
        <row r="182">
          <cell r="M182" t="str">
            <v>FR.2024.0345</v>
          </cell>
          <cell r="N182">
            <v>45327</v>
          </cell>
        </row>
        <row r="183">
          <cell r="M183" t="str">
            <v>FR.2024.0363</v>
          </cell>
          <cell r="N183">
            <v>45329</v>
          </cell>
        </row>
        <row r="184">
          <cell r="M184" t="str">
            <v>757</v>
          </cell>
          <cell r="N184">
            <v>45343</v>
          </cell>
        </row>
        <row r="185">
          <cell r="M185" t="str">
            <v>FR.2024.0557</v>
          </cell>
          <cell r="N185">
            <v>45350</v>
          </cell>
        </row>
        <row r="186">
          <cell r="M186" t="str">
            <v>FR.2024.0580</v>
          </cell>
          <cell r="N186">
            <v>45351</v>
          </cell>
        </row>
        <row r="187">
          <cell r="M187" t="str">
            <v>FR.2024.0696</v>
          </cell>
          <cell r="N187">
            <v>45364</v>
          </cell>
        </row>
        <row r="188">
          <cell r="M188" t="str">
            <v>775</v>
          </cell>
          <cell r="N188">
            <v>45386</v>
          </cell>
        </row>
        <row r="189">
          <cell r="M189" t="str">
            <v>FR.2024.0898</v>
          </cell>
          <cell r="N189">
            <v>45387</v>
          </cell>
        </row>
        <row r="190">
          <cell r="M190" t="str">
            <v>FR.2024.0902</v>
          </cell>
          <cell r="N190">
            <v>45387</v>
          </cell>
        </row>
        <row r="191">
          <cell r="M191" t="str">
            <v>FR.2024.0989</v>
          </cell>
          <cell r="N191">
            <v>45397</v>
          </cell>
        </row>
        <row r="192">
          <cell r="M192" t="str">
            <v>FR.2024.0994</v>
          </cell>
          <cell r="N192">
            <v>45398</v>
          </cell>
        </row>
        <row r="193">
          <cell r="M193" t="str">
            <v>FR.2024.1016</v>
          </cell>
          <cell r="N193">
            <v>45400</v>
          </cell>
        </row>
        <row r="194">
          <cell r="M194" t="str">
            <v>FR.2024.1179</v>
          </cell>
          <cell r="N194">
            <v>45418</v>
          </cell>
        </row>
        <row r="195">
          <cell r="M195" t="str">
            <v>FR.2024.1184</v>
          </cell>
          <cell r="N195">
            <v>45419</v>
          </cell>
        </row>
        <row r="196">
          <cell r="M196" t="str">
            <v>FR.2024.1368</v>
          </cell>
          <cell r="N196">
            <v>45435</v>
          </cell>
        </row>
        <row r="197">
          <cell r="M197" t="str">
            <v>FR.2024.1372</v>
          </cell>
          <cell r="N197">
            <v>45435</v>
          </cell>
        </row>
        <row r="198">
          <cell r="M198" t="str">
            <v>FR.2024.1528</v>
          </cell>
          <cell r="N198">
            <v>45454</v>
          </cell>
        </row>
        <row r="199">
          <cell r="M199" t="str">
            <v>FR.2024.1594</v>
          </cell>
          <cell r="N199">
            <v>45461</v>
          </cell>
        </row>
        <row r="200">
          <cell r="M200" t="str">
            <v>FR.2024.1605</v>
          </cell>
          <cell r="N200">
            <v>45461</v>
          </cell>
        </row>
        <row r="201">
          <cell r="M201" t="str">
            <v>FR.2024.1720</v>
          </cell>
          <cell r="N201">
            <v>45471</v>
          </cell>
        </row>
        <row r="202">
          <cell r="M202" t="str">
            <v>795</v>
          </cell>
          <cell r="N202">
            <v>45470</v>
          </cell>
        </row>
        <row r="203">
          <cell r="M203" t="str">
            <v>FR.2024.1858</v>
          </cell>
          <cell r="N203">
            <v>45485</v>
          </cell>
        </row>
        <row r="204">
          <cell r="M204" t="str">
            <v>FR.2024.1859</v>
          </cell>
          <cell r="N204">
            <v>45485</v>
          </cell>
        </row>
        <row r="205">
          <cell r="M205" t="str">
            <v>FR.2024.1865</v>
          </cell>
          <cell r="N205">
            <v>45485</v>
          </cell>
        </row>
        <row r="206">
          <cell r="M206" t="str">
            <v>FR.2024.1776</v>
          </cell>
          <cell r="N206">
            <v>45489</v>
          </cell>
        </row>
        <row r="207">
          <cell r="M207" t="str">
            <v>FR.2024.1909</v>
          </cell>
          <cell r="N207">
            <v>45490</v>
          </cell>
        </row>
        <row r="208">
          <cell r="M208" t="str">
            <v>FR.2024.1972</v>
          </cell>
          <cell r="N208">
            <v>45502</v>
          </cell>
        </row>
        <row r="209">
          <cell r="M209" t="str">
            <v>FR.2024.1997</v>
          </cell>
          <cell r="N209">
            <v>45502</v>
          </cell>
        </row>
        <row r="210">
          <cell r="M210" t="str">
            <v>FR.2024.2020</v>
          </cell>
          <cell r="N210">
            <v>45504</v>
          </cell>
        </row>
        <row r="211">
          <cell r="M211" t="str">
            <v>FR.2024.2039</v>
          </cell>
          <cell r="N211">
            <v>45506</v>
          </cell>
        </row>
        <row r="212">
          <cell r="M212" t="str">
            <v>FR.2024.2074</v>
          </cell>
          <cell r="N212">
            <v>45511</v>
          </cell>
        </row>
        <row r="213">
          <cell r="M213" t="str">
            <v>FR.2024.2113</v>
          </cell>
          <cell r="N213">
            <v>45516</v>
          </cell>
        </row>
      </sheetData>
      <sheetData sheetId="1"/>
      <sheetData sheetId="2">
        <row r="1">
          <cell r="B1" t="str">
            <v>Nome Município</v>
          </cell>
          <cell r="C1" t="str">
            <v>População 2015 
(NT 02 - 
CT-SHQA)</v>
          </cell>
          <cell r="D1" t="str">
            <v>Teto estabelecido</v>
          </cell>
        </row>
        <row r="2">
          <cell r="B2" t="str">
            <v>Aimorés</v>
          </cell>
          <cell r="C2">
            <v>25694</v>
          </cell>
          <cell r="D2">
            <v>11029650.5</v>
          </cell>
        </row>
        <row r="3">
          <cell r="B3" t="str">
            <v>Alpercata</v>
          </cell>
          <cell r="C3">
            <v>7478</v>
          </cell>
          <cell r="D3">
            <v>4726993.07</v>
          </cell>
        </row>
        <row r="4">
          <cell r="B4" t="str">
            <v>Baixo Guandu</v>
          </cell>
          <cell r="C4">
            <v>31467</v>
          </cell>
          <cell r="D4">
            <v>12605314.859999999</v>
          </cell>
        </row>
        <row r="5">
          <cell r="B5" t="str">
            <v>Barra Longa</v>
          </cell>
          <cell r="C5">
            <v>5799</v>
          </cell>
          <cell r="D5">
            <v>8695238.0999999996</v>
          </cell>
        </row>
        <row r="6">
          <cell r="B6" t="str">
            <v>Belo Oriente</v>
          </cell>
          <cell r="C6">
            <v>25619</v>
          </cell>
          <cell r="D6">
            <v>11029650.5</v>
          </cell>
        </row>
        <row r="7">
          <cell r="B7" t="str">
            <v>Bom Jesus do Galho</v>
          </cell>
          <cell r="C7">
            <v>15542</v>
          </cell>
          <cell r="D7">
            <v>7878321.79</v>
          </cell>
        </row>
        <row r="8">
          <cell r="B8" t="str">
            <v>Bugre</v>
          </cell>
          <cell r="C8">
            <v>4134</v>
          </cell>
          <cell r="D8">
            <v>4726993.07</v>
          </cell>
        </row>
        <row r="9">
          <cell r="B9" t="str">
            <v>Caratinga</v>
          </cell>
          <cell r="C9">
            <v>90782</v>
          </cell>
          <cell r="D9">
            <v>22059301</v>
          </cell>
        </row>
        <row r="10">
          <cell r="B10" t="str">
            <v>Colatina</v>
          </cell>
          <cell r="C10">
            <v>122646</v>
          </cell>
          <cell r="D10">
            <v>43028831.340000004</v>
          </cell>
        </row>
        <row r="11">
          <cell r="B11" t="str">
            <v>CONDOESTE</v>
          </cell>
          <cell r="D11">
            <v>17000000</v>
          </cell>
        </row>
        <row r="12">
          <cell r="B12" t="str">
            <v>Conselheiro Pena</v>
          </cell>
          <cell r="C12">
            <v>23141</v>
          </cell>
          <cell r="D12">
            <v>9453986.1400000006</v>
          </cell>
        </row>
        <row r="13">
          <cell r="B13" t="str">
            <v>Córrego Novo</v>
          </cell>
          <cell r="C13">
            <v>3032</v>
          </cell>
          <cell r="D13">
            <v>4726993.07</v>
          </cell>
        </row>
        <row r="14">
          <cell r="B14" t="str">
            <v>Dionísio</v>
          </cell>
          <cell r="C14">
            <v>8463</v>
          </cell>
          <cell r="D14">
            <v>4726993.07</v>
          </cell>
        </row>
        <row r="15">
          <cell r="B15" t="str">
            <v>Fernandes Tourinho</v>
          </cell>
          <cell r="C15">
            <v>3304</v>
          </cell>
          <cell r="D15">
            <v>2661115.58</v>
          </cell>
        </row>
        <row r="16">
          <cell r="B16" t="str">
            <v>Galiléia</v>
          </cell>
          <cell r="C16">
            <v>7061</v>
          </cell>
          <cell r="D16">
            <v>4726993.07</v>
          </cell>
        </row>
        <row r="17">
          <cell r="B17" t="str">
            <v>Governador Valadares</v>
          </cell>
          <cell r="C17">
            <v>278363</v>
          </cell>
          <cell r="D17">
            <v>63998361.670000002</v>
          </cell>
        </row>
        <row r="18">
          <cell r="B18" t="str">
            <v>Iapu</v>
          </cell>
          <cell r="C18">
            <v>10870</v>
          </cell>
          <cell r="D18">
            <v>6302657.4299999997</v>
          </cell>
        </row>
        <row r="19">
          <cell r="B19" t="str">
            <v>Ipaba</v>
          </cell>
          <cell r="C19">
            <v>18068</v>
          </cell>
          <cell r="D19">
            <v>9453986.1400000006</v>
          </cell>
        </row>
        <row r="20">
          <cell r="B20" t="str">
            <v>Ipatinga</v>
          </cell>
          <cell r="C20">
            <v>257345</v>
          </cell>
          <cell r="D20">
            <v>17740770.559999999</v>
          </cell>
        </row>
        <row r="21">
          <cell r="B21" t="str">
            <v>Itueta</v>
          </cell>
          <cell r="C21">
            <v>6087</v>
          </cell>
          <cell r="D21">
            <v>2661115.58</v>
          </cell>
        </row>
        <row r="22">
          <cell r="B22" t="str">
            <v>Linhares</v>
          </cell>
          <cell r="C22">
            <v>163662</v>
          </cell>
          <cell r="D22">
            <v>47755824.409999996</v>
          </cell>
        </row>
        <row r="23">
          <cell r="B23" t="str">
            <v>Mariana</v>
          </cell>
          <cell r="C23">
            <v>58802</v>
          </cell>
          <cell r="D23">
            <v>71296644.859999999</v>
          </cell>
        </row>
        <row r="24">
          <cell r="B24" t="str">
            <v>Marilândia</v>
          </cell>
          <cell r="C24">
            <v>12353</v>
          </cell>
          <cell r="D24">
            <v>6302657.4299999997</v>
          </cell>
        </row>
        <row r="25">
          <cell r="B25" t="str">
            <v>Marliéria</v>
          </cell>
          <cell r="C25">
            <v>4127</v>
          </cell>
          <cell r="D25">
            <v>4726993.07</v>
          </cell>
        </row>
        <row r="26">
          <cell r="B26" t="str">
            <v>Naque</v>
          </cell>
          <cell r="C26">
            <v>6824</v>
          </cell>
          <cell r="D26">
            <v>4726993.07</v>
          </cell>
        </row>
        <row r="27">
          <cell r="B27" t="str">
            <v>Periquito</v>
          </cell>
          <cell r="C27">
            <v>7103</v>
          </cell>
          <cell r="D27">
            <v>4726993.07</v>
          </cell>
        </row>
        <row r="28">
          <cell r="B28" t="str">
            <v>Pingo d'Água</v>
          </cell>
          <cell r="C28">
            <v>4789</v>
          </cell>
          <cell r="D28">
            <v>4726993.07</v>
          </cell>
        </row>
        <row r="29">
          <cell r="B29" t="str">
            <v>Raul Soares</v>
          </cell>
          <cell r="C29">
            <v>24394</v>
          </cell>
          <cell r="D29">
            <v>11029650.5</v>
          </cell>
        </row>
        <row r="30">
          <cell r="B30" t="str">
            <v>Resplendor</v>
          </cell>
          <cell r="C30">
            <v>17675</v>
          </cell>
          <cell r="D30">
            <v>9453986.1400000006</v>
          </cell>
        </row>
        <row r="31">
          <cell r="B31" t="str">
            <v>Rio Casca</v>
          </cell>
          <cell r="C31">
            <v>14247</v>
          </cell>
          <cell r="D31">
            <v>7878321.79</v>
          </cell>
        </row>
        <row r="32">
          <cell r="B32" t="str">
            <v>Rio Doce</v>
          </cell>
          <cell r="C32">
            <v>2600</v>
          </cell>
          <cell r="D32">
            <v>2661115.58</v>
          </cell>
        </row>
        <row r="33">
          <cell r="B33" t="str">
            <v>Santa Cruz do Escalvado</v>
          </cell>
          <cell r="C33">
            <v>5003</v>
          </cell>
          <cell r="D33">
            <v>4726993.07</v>
          </cell>
        </row>
        <row r="34">
          <cell r="B34" t="str">
            <v>Santana do Paraíso</v>
          </cell>
          <cell r="C34">
            <v>31604</v>
          </cell>
          <cell r="D34">
            <v>12605314.859999999</v>
          </cell>
        </row>
        <row r="35">
          <cell r="B35" t="str">
            <v>São Domingos do Prata</v>
          </cell>
          <cell r="C35">
            <v>17798</v>
          </cell>
          <cell r="D35">
            <v>9453986.1400000006</v>
          </cell>
        </row>
        <row r="36">
          <cell r="B36" t="str">
            <v>São José do Goiabal</v>
          </cell>
          <cell r="C36">
            <v>5673</v>
          </cell>
          <cell r="D36">
            <v>4726993.07</v>
          </cell>
        </row>
        <row r="37">
          <cell r="B37" t="str">
            <v>São Pedro dos Ferros</v>
          </cell>
          <cell r="C37">
            <v>8284</v>
          </cell>
          <cell r="D37">
            <v>4726993.07</v>
          </cell>
        </row>
        <row r="38">
          <cell r="B38" t="str">
            <v>Sem-Peixe</v>
          </cell>
          <cell r="C38">
            <v>2814</v>
          </cell>
          <cell r="D38">
            <v>4726993.07</v>
          </cell>
        </row>
        <row r="39">
          <cell r="B39" t="str">
            <v>Sobrália</v>
          </cell>
          <cell r="C39">
            <v>5842</v>
          </cell>
          <cell r="D39">
            <v>4726993.07</v>
          </cell>
        </row>
        <row r="40">
          <cell r="B40" t="str">
            <v>Timóteo</v>
          </cell>
          <cell r="C40">
            <v>87542</v>
          </cell>
          <cell r="D40">
            <v>22059301</v>
          </cell>
        </row>
        <row r="41">
          <cell r="B41" t="str">
            <v>Tumiritinga</v>
          </cell>
          <cell r="C41">
            <v>6669</v>
          </cell>
          <cell r="D41">
            <v>4726993.07</v>
          </cell>
        </row>
      </sheetData>
      <sheetData sheetId="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45237BF-2F36-4B39-A10F-30C9D7D9A6D5}" name="Pleitos" displayName="Pleitos" ref="A1:X689" totalsRowShown="0" headerRowDxfId="49" dataDxfId="48">
  <autoFilter ref="A1:X689" xr:uid="{00000000-000C-0000-FFFF-FFFF06000000}">
    <filterColumn colId="13">
      <filters>
        <filter val="Aprovado CIF"/>
        <filter val="Aprovado Renova"/>
      </filters>
    </filterColumn>
    <filterColumn colId="20">
      <filters>
        <filter val="Atual"/>
        <filter val="Atual - Consórcio"/>
      </filters>
    </filterColumn>
  </autoFilter>
  <tableColumns count="24">
    <tableColumn id="1" xr3:uid="{B174B094-E2F0-4A2B-A5C7-594F7131E84F}" name="UF" dataDxfId="46" totalsRowDxfId="47"/>
    <tableColumn id="2" xr3:uid="{207E3058-6945-4C1E-A88F-39D91E97F40F}" name="Nome Município" dataDxfId="44" totalsRowDxfId="45" dataCellStyle="Normal 2 3"/>
    <tableColumn id="3" xr3:uid="{BD26DB14-BB53-4194-984E-38FD25CF2917}" name="Deliberação; Ofício" dataDxfId="42" totalsRowDxfId="43" dataCellStyle="Normal 2 3"/>
    <tableColumn id="14" xr3:uid="{83D01AB1-F04D-4E86-9F37-1B4CE4B81807}" name="Cláusula" dataDxfId="40" totalsRowDxfId="41" dataCellStyle="Normal 2 3"/>
    <tableColumn id="4" xr3:uid="{69B0D777-1E8D-4C37-80FD-AA9E37F127F7}" name="Escopo solicitado pelo Município" dataDxfId="38" totalsRowDxfId="39"/>
    <tableColumn id="5" xr3:uid="{D244BEC6-E9D2-47C4-8AF8-51D77DE12965}" name="Consórcio" dataDxfId="36" totalsRowDxfId="37"/>
    <tableColumn id="6" xr3:uid="{F98D5E51-31A9-4B12-B73C-F1B87404D7A6}" name="Valor solicitado pelo Município" dataDxfId="34" totalsRowDxfId="35" dataCellStyle="Moeda"/>
    <tableColumn id="7" xr3:uid="{7D6C6DFA-F5AB-4F6F-A5C1-57E8261F703E}" name="Quantidade de localidades" dataDxfId="32" totalsRowDxfId="33"/>
    <tableColumn id="8" xr3:uid="{461F5866-4A38-4188-828E-F59A710A347C}" name="% Solicitado do Teto" dataDxfId="30" totalsRowDxfId="31">
      <calculatedColumnFormula>IFERROR(G2/(VLOOKUP(Pleitos[[#This Row],[Nome Município]],[9]Dados_Municipios!B:D,3,0)),0)</calculatedColumnFormula>
    </tableColumn>
    <tableColumn id="9" xr3:uid="{AEE1C973-7078-4B92-9DAB-B0BFE6CDF15D}" name="Tipo de Pleito" dataDxfId="28" totalsRowDxfId="29"/>
    <tableColumn id="16" xr3:uid="{7DC6D0F4-7793-4D74-8934-3B890A91F86A}" name="Tipo" dataDxfId="26" totalsRowDxfId="27"/>
    <tableColumn id="25" xr3:uid="{FA1B2B36-2048-4731-9F51-74D79978A96B}" name="Número" dataDxfId="24" totalsRowDxfId="25"/>
    <tableColumn id="10" xr3:uid="{FEA048E6-3802-4D0B-89E2-1AD3D2343273}" name="Prioridade" dataDxfId="22" totalsRowDxfId="23"/>
    <tableColumn id="11" xr3:uid="{CE78443E-7CD1-4345-8DD9-676FECB2199B}" name="Status" dataDxfId="20" totalsRowDxfId="21"/>
    <tableColumn id="13" xr3:uid="{B330521A-0CFB-4E72-BD89-C482EABE9C72}" name="Data status" dataDxfId="18" totalsRowDxfId="19">
      <calculatedColumnFormula>VLOOKUP(Pleitos[[#This Row],[Deliberação; Ofício]],[9]CadastrosApoio!M:N,2,0)</calculatedColumnFormula>
    </tableColumn>
    <tableColumn id="23" xr3:uid="{60F7A23F-D82E-424C-9CE1-C1C83A43D713}" name="Código Pleito" dataDxfId="16" totalsRowDxfId="17">
      <calculatedColumnFormula>CONCATENATE(VLOOKUP(Pleitos[[#This Row],[Nome Município]],[9]CadastrosApoio!G:H,2,0),VLOOKUP(Pleitos[[#This Row],[Tipo de Pleito]],[9]CadastrosApoio!J:K,2,0),VLOOKUP(Pleitos[[#This Row],[Tipo]],[9]CadastrosApoio!J:K,2,0),Pleitos[[#This Row],[Número]])</calculatedColumnFormula>
    </tableColumn>
    <tableColumn id="12" xr3:uid="{EAED1712-B5DF-47BF-BE95-81723A12CD8A}" name="Sub-Código Pleito" dataDxfId="14" totalsRowDxfId="15">
      <calculatedColumnFormula>IF(OR(Pleitos[[#This Row],[Quantidade de localidades]]=1,Pleitos[[#This Row],[Quantidade de localidades]]=0),Pleitos[[#This Row],[Código Pleito]]&amp;".01",Pleitos[[#This Row],[Código Pleito]]&amp;".01 a "&amp;Pleitos[[#This Row],[Código Pleito]]&amp;"."&amp;TEXT(Pleitos[[#This Row],[Quantidade de localidades]],"0#"))</calculatedColumnFormula>
    </tableColumn>
    <tableColumn id="18" xr3:uid="{8F91B9D6-C8BC-4555-8887-F78F9FB32173}" name="Observações / Recomendações CT" dataDxfId="12" totalsRowDxfId="13"/>
    <tableColumn id="19" xr3:uid="{7A8952E2-3536-46A2-AB33-4718222E6364}" name="Total Apto" dataDxfId="10" totalsRowDxfId="11" dataCellStyle="Moeda"/>
    <tableColumn id="20" xr3:uid="{BFD9B122-1687-4C1C-B3CB-880DF1083B78}" name="% Aprovado do Teto" dataDxfId="8" totalsRowDxfId="9">
      <calculatedColumnFormula>IFERROR(S2/(VLOOKUP(B2,[9]Dados_Municipios!B:D,3,0)),0)</calculatedColumnFormula>
    </tableColumn>
    <tableColumn id="21" xr3:uid="{A44AA536-6BA6-49D3-9742-1B532D90A714}" name="Histórico" dataDxfId="6" totalsRowDxfId="7"/>
    <tableColumn id="17" xr3:uid="{0B8F333F-CD04-4C88-81CD-B7C1AA3D2EED}" name="Território" dataDxfId="4" totalsRowDxfId="5"/>
    <tableColumn id="15" xr3:uid="{AE6A6BB9-DA50-48A7-9345-9AFB22BFF7FC}" name="Valor utilizado dos saldos da correção do IPCA" dataDxfId="2" totalsRowDxfId="3"/>
    <tableColumn id="22" xr3:uid="{F9814F45-A7A2-4199-B357-42DA40B2F5D8}" name="info" dataDxfId="0" totalsRowDxfId="1"/>
  </tableColumns>
  <tableStyleInfo name="TableStyleMedium2"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0D180-827A-4739-B17D-05EC854410B3}">
  <sheetPr>
    <tabColor theme="9" tint="0.39997558519241921"/>
    <pageSetUpPr fitToPage="1"/>
  </sheetPr>
  <dimension ref="A1:Z691"/>
  <sheetViews>
    <sheetView showGridLines="0" zoomScale="90" zoomScaleNormal="90" workbookViewId="0">
      <pane ySplit="1" topLeftCell="A685" activePane="bottomLeft" state="frozen"/>
      <selection pane="bottomLeft" activeCell="E689" sqref="E689"/>
    </sheetView>
  </sheetViews>
  <sheetFormatPr defaultColWidth="9.140625" defaultRowHeight="48.6" customHeight="1"/>
  <cols>
    <col min="1" max="1" width="8.140625" style="77" customWidth="1"/>
    <col min="2" max="2" width="12.5703125" style="77" customWidth="1"/>
    <col min="3" max="3" width="23.28515625" style="119" customWidth="1"/>
    <col min="4" max="4" width="8.28515625" style="120" customWidth="1"/>
    <col min="5" max="5" width="85.85546875" style="89" customWidth="1"/>
    <col min="6" max="6" width="18.7109375" style="121" customWidth="1"/>
    <col min="7" max="7" width="19.5703125" style="122" customWidth="1"/>
    <col min="8" max="8" width="11.85546875" style="77" customWidth="1"/>
    <col min="9" max="9" width="18.7109375" style="89" customWidth="1"/>
    <col min="10" max="10" width="12.28515625" style="89" customWidth="1"/>
    <col min="11" max="11" width="25.42578125" style="89" customWidth="1"/>
    <col min="12" max="12" width="13" style="89" customWidth="1"/>
    <col min="13" max="13" width="12.42578125" style="77" customWidth="1"/>
    <col min="14" max="14" width="12.42578125" style="123" customWidth="1"/>
    <col min="15" max="15" width="12.42578125" style="77" customWidth="1"/>
    <col min="16" max="16" width="28.7109375" style="77" customWidth="1"/>
    <col min="17" max="17" width="31.7109375" style="75" customWidth="1"/>
    <col min="18" max="18" width="61.5703125" style="77" customWidth="1"/>
    <col min="19" max="19" width="16.85546875" style="77" bestFit="1" customWidth="1"/>
    <col min="20" max="20" width="10.7109375" style="105" customWidth="1"/>
    <col min="21" max="21" width="16.85546875" style="89" customWidth="1"/>
    <col min="22" max="22" width="18.140625" style="89" customWidth="1"/>
    <col min="23" max="23" width="17.85546875" style="82" customWidth="1"/>
    <col min="24" max="24" width="21.85546875" style="77" customWidth="1"/>
    <col min="25" max="25" width="17.28515625" style="77" customWidth="1"/>
    <col min="26" max="26" width="19.140625" style="77" customWidth="1"/>
    <col min="27" max="16384" width="9.140625" style="77"/>
  </cols>
  <sheetData>
    <row r="1" spans="1:24" ht="48.6" customHeight="1">
      <c r="A1" s="72" t="s">
        <v>0</v>
      </c>
      <c r="B1" s="72" t="s">
        <v>1</v>
      </c>
      <c r="C1" s="73" t="s">
        <v>2</v>
      </c>
      <c r="D1" s="73" t="s">
        <v>3</v>
      </c>
      <c r="E1" s="72" t="s">
        <v>4</v>
      </c>
      <c r="F1" s="72" t="s">
        <v>5</v>
      </c>
      <c r="G1" s="72" t="s">
        <v>6</v>
      </c>
      <c r="H1" s="72" t="s">
        <v>7</v>
      </c>
      <c r="I1" s="72" t="s">
        <v>8</v>
      </c>
      <c r="J1" s="72" t="s">
        <v>9</v>
      </c>
      <c r="K1" s="72" t="s">
        <v>10</v>
      </c>
      <c r="L1" s="72" t="s">
        <v>11</v>
      </c>
      <c r="M1" s="72" t="s">
        <v>12</v>
      </c>
      <c r="N1" s="72" t="s">
        <v>13</v>
      </c>
      <c r="O1" s="74" t="s">
        <v>14</v>
      </c>
      <c r="P1" s="72" t="s">
        <v>15</v>
      </c>
      <c r="Q1" s="75" t="s">
        <v>16</v>
      </c>
      <c r="R1" s="72" t="s">
        <v>17</v>
      </c>
      <c r="S1" s="72" t="s">
        <v>18</v>
      </c>
      <c r="T1" s="72" t="s">
        <v>19</v>
      </c>
      <c r="U1" s="72" t="s">
        <v>20</v>
      </c>
      <c r="V1" s="72" t="s">
        <v>21</v>
      </c>
      <c r="W1" s="76" t="s">
        <v>22</v>
      </c>
      <c r="X1" s="72" t="s">
        <v>23</v>
      </c>
    </row>
    <row r="2" spans="1:24" customFormat="1" ht="47.1" hidden="1" customHeight="1">
      <c r="A2" s="78" t="s">
        <v>24</v>
      </c>
      <c r="B2" s="79" t="s">
        <v>25</v>
      </c>
      <c r="C2" s="80" t="s">
        <v>26</v>
      </c>
      <c r="D2" s="81">
        <v>169</v>
      </c>
      <c r="E2" s="82" t="s">
        <v>27</v>
      </c>
      <c r="F2" s="82" t="s">
        <v>28</v>
      </c>
      <c r="G2" s="83">
        <v>551500</v>
      </c>
      <c r="H2" s="84">
        <v>2</v>
      </c>
      <c r="I2" s="85">
        <f>IFERROR(G2/(VLOOKUP(Pleitos[[#This Row],[Nome Município]],[9]Dados_Municipios!B:D,3,0)),0)</f>
        <v>5.0001584365705877E-2</v>
      </c>
      <c r="J2" s="82" t="s">
        <v>29</v>
      </c>
      <c r="K2" s="86" t="s">
        <v>30</v>
      </c>
      <c r="L2" s="87" t="s">
        <v>31</v>
      </c>
      <c r="M2" s="82" t="s">
        <v>32</v>
      </c>
      <c r="N2" s="82" t="s">
        <v>33</v>
      </c>
      <c r="O2" s="88">
        <f>VLOOKUP(Pleitos[[#This Row],[Deliberação; Ofício]],[9]CadastrosApoio!M:N,2,0)</f>
        <v>42913</v>
      </c>
      <c r="P2" s="89" t="str">
        <f>CONCATENATE(VLOOKUP(Pleitos[[#This Row],[Nome Município]],[9]CadastrosApoio!G:H,2,0),VLOOKUP(Pleitos[[#This Row],[Tipo de Pleito]],[9]CadastrosApoio!J:K,2,0),VLOOKUP(Pleitos[[#This Row],[Tipo]],[9]CadastrosApoio!J:K,2,0),Pleitos[[#This Row],[Número]])</f>
        <v>AIMESPJ01</v>
      </c>
      <c r="Q2" s="90" t="str">
        <f>IF(OR(Pleitos[[#This Row],[Quantidade de localidades]]=1,Pleitos[[#This Row],[Quantidade de localidades]]=0),Pleitos[[#This Row],[Código Pleito]]&amp;".01",Pleitos[[#This Row],[Código Pleito]]&amp;".01 a "&amp;Pleitos[[#This Row],[Código Pleito]]&amp;"."&amp;TEXT(Pleitos[[#This Row],[Quantidade de localidades]],"0#"))</f>
        <v>AIMESPJ01.01 a AIMESPJ01.02</v>
      </c>
      <c r="R2" s="89" t="s">
        <v>34</v>
      </c>
      <c r="S2" s="83">
        <v>551500</v>
      </c>
      <c r="T2" s="85">
        <f>IFERROR(S2/(VLOOKUP(B2,[9]Dados_Municipios!B:D,3,0)),0)</f>
        <v>5.0001584365705877E-2</v>
      </c>
      <c r="U2" s="85" t="s">
        <v>20</v>
      </c>
      <c r="V2" s="85" t="s">
        <v>35</v>
      </c>
      <c r="W2" s="85"/>
      <c r="X2" s="90"/>
    </row>
    <row r="3" spans="1:24" customFormat="1" ht="48.6" hidden="1" customHeight="1">
      <c r="A3" s="78" t="s">
        <v>24</v>
      </c>
      <c r="B3" s="79" t="s">
        <v>25</v>
      </c>
      <c r="C3" s="80" t="s">
        <v>26</v>
      </c>
      <c r="D3" s="81">
        <v>169</v>
      </c>
      <c r="E3" s="82" t="s">
        <v>36</v>
      </c>
      <c r="F3" s="82" t="s">
        <v>28</v>
      </c>
      <c r="G3" s="83">
        <v>2480895</v>
      </c>
      <c r="H3" s="84">
        <v>1</v>
      </c>
      <c r="I3" s="85">
        <f>IFERROR(G3/(VLOOKUP(Pleitos[[#This Row],[Nome Município]],[9]Dados_Municipios!B:D,3,0)),0)</f>
        <v>0.22492961132358635</v>
      </c>
      <c r="J3" s="82" t="s">
        <v>29</v>
      </c>
      <c r="K3" s="86" t="s">
        <v>37</v>
      </c>
      <c r="L3" s="87" t="s">
        <v>31</v>
      </c>
      <c r="M3" s="82" t="s">
        <v>38</v>
      </c>
      <c r="N3" s="82" t="s">
        <v>33</v>
      </c>
      <c r="O3" s="88">
        <f>VLOOKUP(Pleitos[[#This Row],[Deliberação; Ofício]],[9]CadastrosApoio!M:N,2,0)</f>
        <v>42913</v>
      </c>
      <c r="P3" s="89" t="str">
        <f>CONCATENATE(VLOOKUP(Pleitos[[#This Row],[Nome Município]],[9]CadastrosApoio!G:H,2,0),VLOOKUP(Pleitos[[#This Row],[Tipo de Pleito]],[9]CadastrosApoio!J:K,2,0),VLOOKUP(Pleitos[[#This Row],[Tipo]],[9]CadastrosApoio!J:K,2,0),Pleitos[[#This Row],[Número]])</f>
        <v>AIMESOB01</v>
      </c>
      <c r="Q3" s="90" t="str">
        <f>IF(OR(Pleitos[[#This Row],[Quantidade de localidades]]=1,Pleitos[[#This Row],[Quantidade de localidades]]=0),Pleitos[[#This Row],[Código Pleito]]&amp;".01",Pleitos[[#This Row],[Código Pleito]]&amp;".01 a "&amp;Pleitos[[#This Row],[Código Pleito]]&amp;"."&amp;TEXT(Pleitos[[#This Row],[Quantidade de localidades]],"0#"))</f>
        <v>AIMESOB01.01</v>
      </c>
      <c r="R3" s="89" t="s">
        <v>39</v>
      </c>
      <c r="S3" s="83">
        <v>2480895</v>
      </c>
      <c r="T3" s="85">
        <f>IFERROR(S3/(VLOOKUP(B3,[9]Dados_Municipios!B:D,3,0)),0)</f>
        <v>0.22492961132358635</v>
      </c>
      <c r="U3" s="85" t="s">
        <v>20</v>
      </c>
      <c r="V3" s="85" t="s">
        <v>35</v>
      </c>
      <c r="W3" s="85"/>
      <c r="X3" s="90"/>
    </row>
    <row r="4" spans="1:24" customFormat="1" ht="48.6" hidden="1" customHeight="1">
      <c r="A4" s="78" t="s">
        <v>24</v>
      </c>
      <c r="B4" s="79" t="s">
        <v>25</v>
      </c>
      <c r="C4" s="80" t="s">
        <v>26</v>
      </c>
      <c r="D4" s="81">
        <v>169</v>
      </c>
      <c r="E4" s="82" t="s">
        <v>40</v>
      </c>
      <c r="F4" s="82" t="s">
        <v>28</v>
      </c>
      <c r="G4" s="83">
        <v>632308</v>
      </c>
      <c r="H4" s="84">
        <v>1</v>
      </c>
      <c r="I4" s="85">
        <f>IFERROR(G4/(VLOOKUP(Pleitos[[#This Row],[Nome Município]],[9]Dados_Municipios!B:D,3,0)),0)</f>
        <v>5.7328017782612421E-2</v>
      </c>
      <c r="J4" s="82" t="s">
        <v>29</v>
      </c>
      <c r="K4" s="86" t="s">
        <v>37</v>
      </c>
      <c r="L4" s="87" t="s">
        <v>41</v>
      </c>
      <c r="M4" s="82" t="s">
        <v>38</v>
      </c>
      <c r="N4" s="82" t="s">
        <v>33</v>
      </c>
      <c r="O4" s="88">
        <f>VLOOKUP(Pleitos[[#This Row],[Deliberação; Ofício]],[9]CadastrosApoio!M:N,2,0)</f>
        <v>42913</v>
      </c>
      <c r="P4" s="89" t="str">
        <f>CONCATENATE(VLOOKUP(Pleitos[[#This Row],[Nome Município]],[9]CadastrosApoio!G:H,2,0),VLOOKUP(Pleitos[[#This Row],[Tipo de Pleito]],[9]CadastrosApoio!J:K,2,0),VLOOKUP(Pleitos[[#This Row],[Tipo]],[9]CadastrosApoio!J:K,2,0),Pleitos[[#This Row],[Número]])</f>
        <v>AIMESOB02</v>
      </c>
      <c r="Q4" s="90" t="str">
        <f>IF(OR(Pleitos[[#This Row],[Quantidade de localidades]]=1,Pleitos[[#This Row],[Quantidade de localidades]]=0),Pleitos[[#This Row],[Código Pleito]]&amp;".01",Pleitos[[#This Row],[Código Pleito]]&amp;".01 a "&amp;Pleitos[[#This Row],[Código Pleito]]&amp;"."&amp;TEXT(Pleitos[[#This Row],[Quantidade de localidades]],"0#"))</f>
        <v>AIMESOB02.01</v>
      </c>
      <c r="R4" s="89" t="s">
        <v>39</v>
      </c>
      <c r="S4" s="83">
        <v>632308</v>
      </c>
      <c r="T4" s="85">
        <f>IFERROR(S4/(VLOOKUP(B4,[9]Dados_Municipios!B:D,3,0)),0)</f>
        <v>5.7328017782612421E-2</v>
      </c>
      <c r="U4" s="85" t="s">
        <v>20</v>
      </c>
      <c r="V4" s="85" t="s">
        <v>35</v>
      </c>
      <c r="W4" s="85"/>
      <c r="X4" s="90"/>
    </row>
    <row r="5" spans="1:24" customFormat="1" ht="48.6" hidden="1" customHeight="1">
      <c r="A5" s="78" t="s">
        <v>24</v>
      </c>
      <c r="B5" s="79" t="s">
        <v>25</v>
      </c>
      <c r="C5" s="80" t="s">
        <v>26</v>
      </c>
      <c r="D5" s="81">
        <v>169</v>
      </c>
      <c r="E5" s="82" t="s">
        <v>42</v>
      </c>
      <c r="F5" s="82" t="s">
        <v>28</v>
      </c>
      <c r="G5" s="83">
        <v>650000</v>
      </c>
      <c r="H5" s="84">
        <v>1</v>
      </c>
      <c r="I5" s="85">
        <f>IFERROR(G5/(VLOOKUP(Pleitos[[#This Row],[Nome Município]],[9]Dados_Municipios!B:D,3,0)),0)</f>
        <v>5.8932057729299762E-2</v>
      </c>
      <c r="J5" s="82" t="s">
        <v>43</v>
      </c>
      <c r="K5" s="86" t="s">
        <v>37</v>
      </c>
      <c r="L5" s="87" t="s">
        <v>31</v>
      </c>
      <c r="M5" s="82" t="s">
        <v>44</v>
      </c>
      <c r="N5" s="82" t="s">
        <v>45</v>
      </c>
      <c r="O5" s="88">
        <f>VLOOKUP(Pleitos[[#This Row],[Deliberação; Ofício]],[9]CadastrosApoio!M:N,2,0)</f>
        <v>42913</v>
      </c>
      <c r="P5" s="89" t="str">
        <f>CONCATENATE(VLOOKUP(Pleitos[[#This Row],[Nome Município]],[9]CadastrosApoio!G:H,2,0),VLOOKUP(Pleitos[[#This Row],[Tipo de Pleito]],[9]CadastrosApoio!J:K,2,0),VLOOKUP(Pleitos[[#This Row],[Tipo]],[9]CadastrosApoio!J:K,2,0),Pleitos[[#This Row],[Número]])</f>
        <v>AIMRSOB01</v>
      </c>
      <c r="Q5" s="90" t="str">
        <f>IF(OR(Pleitos[[#This Row],[Quantidade de localidades]]=1,Pleitos[[#This Row],[Quantidade de localidades]]=0),Pleitos[[#This Row],[Código Pleito]]&amp;".01",Pleitos[[#This Row],[Código Pleito]]&amp;".01 a "&amp;Pleitos[[#This Row],[Código Pleito]]&amp;"."&amp;TEXT(Pleitos[[#This Row],[Quantidade de localidades]],"0#"))</f>
        <v>AIMRSOB01.01</v>
      </c>
      <c r="R5" s="89" t="s">
        <v>46</v>
      </c>
      <c r="S5" s="83">
        <v>0</v>
      </c>
      <c r="T5" s="85">
        <f>IFERROR(S5/(VLOOKUP(B5,[9]Dados_Municipios!B:D,3,0)),0)</f>
        <v>0</v>
      </c>
      <c r="U5" s="85" t="s">
        <v>20</v>
      </c>
      <c r="V5" s="85" t="s">
        <v>35</v>
      </c>
      <c r="W5" s="85"/>
      <c r="X5" s="90"/>
    </row>
    <row r="6" spans="1:24" customFormat="1" ht="48.6" hidden="1" customHeight="1">
      <c r="A6" s="78" t="s">
        <v>24</v>
      </c>
      <c r="B6" s="79" t="s">
        <v>47</v>
      </c>
      <c r="C6" s="80" t="s">
        <v>26</v>
      </c>
      <c r="D6" s="81">
        <v>169</v>
      </c>
      <c r="E6" s="89" t="s">
        <v>48</v>
      </c>
      <c r="F6" s="82" t="s">
        <v>28</v>
      </c>
      <c r="G6" s="83">
        <v>250000</v>
      </c>
      <c r="H6" s="84">
        <v>2</v>
      </c>
      <c r="I6" s="85">
        <f>IFERROR(G6/(VLOOKUP(Pleitos[[#This Row],[Nome Município]],[9]Dados_Municipios!B:D,3,0)),0)</f>
        <v>5.2887744132021748E-2</v>
      </c>
      <c r="J6" s="82" t="s">
        <v>29</v>
      </c>
      <c r="K6" s="86" t="s">
        <v>30</v>
      </c>
      <c r="L6" s="87" t="s">
        <v>31</v>
      </c>
      <c r="M6" s="82" t="s">
        <v>32</v>
      </c>
      <c r="N6" s="82" t="s">
        <v>33</v>
      </c>
      <c r="O6" s="88">
        <f>VLOOKUP(Pleitos[[#This Row],[Deliberação; Ofício]],[9]CadastrosApoio!M:N,2,0)</f>
        <v>42913</v>
      </c>
      <c r="P6" s="89" t="str">
        <f>CONCATENATE(VLOOKUP(Pleitos[[#This Row],[Nome Município]],[9]CadastrosApoio!G:H,2,0),VLOOKUP(Pleitos[[#This Row],[Tipo de Pleito]],[9]CadastrosApoio!J:K,2,0),VLOOKUP(Pleitos[[#This Row],[Tipo]],[9]CadastrosApoio!J:K,2,0),Pleitos[[#This Row],[Número]])</f>
        <v>ALPESPJ01</v>
      </c>
      <c r="Q6" s="90" t="str">
        <f>IF(OR(Pleitos[[#This Row],[Quantidade de localidades]]=1,Pleitos[[#This Row],[Quantidade de localidades]]=0),Pleitos[[#This Row],[Código Pleito]]&amp;".01",Pleitos[[#This Row],[Código Pleito]]&amp;".01 a "&amp;Pleitos[[#This Row],[Código Pleito]]&amp;"."&amp;TEXT(Pleitos[[#This Row],[Quantidade de localidades]],"0#"))</f>
        <v>ALPESPJ01.01 a ALPESPJ01.02</v>
      </c>
      <c r="R6" s="89"/>
      <c r="S6" s="83">
        <v>250000</v>
      </c>
      <c r="T6" s="85">
        <f>IFERROR(S6/(VLOOKUP(B6,[9]Dados_Municipios!B:D,3,0)),0)</f>
        <v>5.2887744132021748E-2</v>
      </c>
      <c r="U6" s="85" t="s">
        <v>20</v>
      </c>
      <c r="V6" s="85" t="s">
        <v>49</v>
      </c>
      <c r="W6" s="85"/>
      <c r="X6" s="90" t="s">
        <v>50</v>
      </c>
    </row>
    <row r="7" spans="1:24" customFormat="1" ht="55.9" hidden="1" customHeight="1">
      <c r="A7" s="78" t="s">
        <v>24</v>
      </c>
      <c r="B7" s="79" t="s">
        <v>47</v>
      </c>
      <c r="C7" s="80" t="s">
        <v>26</v>
      </c>
      <c r="D7" s="81">
        <v>169</v>
      </c>
      <c r="E7" s="89" t="s">
        <v>51</v>
      </c>
      <c r="F7" s="82" t="s">
        <v>28</v>
      </c>
      <c r="G7" s="83">
        <v>440000</v>
      </c>
      <c r="H7" s="84">
        <v>1</v>
      </c>
      <c r="I7" s="85">
        <f>IFERROR(G7/(VLOOKUP(Pleitos[[#This Row],[Nome Município]],[9]Dados_Municipios!B:D,3,0)),0)</f>
        <v>9.3082429672358288E-2</v>
      </c>
      <c r="J7" s="82" t="s">
        <v>43</v>
      </c>
      <c r="K7" s="86" t="s">
        <v>37</v>
      </c>
      <c r="L7" s="87" t="s">
        <v>31</v>
      </c>
      <c r="M7" s="82" t="s">
        <v>44</v>
      </c>
      <c r="N7" s="82" t="s">
        <v>45</v>
      </c>
      <c r="O7" s="88">
        <f>VLOOKUP(Pleitos[[#This Row],[Deliberação; Ofício]],[9]CadastrosApoio!M:N,2,0)</f>
        <v>42913</v>
      </c>
      <c r="P7" s="89" t="str">
        <f>CONCATENATE(VLOOKUP(Pleitos[[#This Row],[Nome Município]],[9]CadastrosApoio!G:H,2,0),VLOOKUP(Pleitos[[#This Row],[Tipo de Pleito]],[9]CadastrosApoio!J:K,2,0),VLOOKUP(Pleitos[[#This Row],[Tipo]],[9]CadastrosApoio!J:K,2,0),Pleitos[[#This Row],[Número]])</f>
        <v>ALPRSOB01</v>
      </c>
      <c r="Q7" s="90" t="str">
        <f>IF(OR(Pleitos[[#This Row],[Quantidade de localidades]]=1,Pleitos[[#This Row],[Quantidade de localidades]]=0),Pleitos[[#This Row],[Código Pleito]]&amp;".01",Pleitos[[#This Row],[Código Pleito]]&amp;".01 a "&amp;Pleitos[[#This Row],[Código Pleito]]&amp;"."&amp;TEXT(Pleitos[[#This Row],[Quantidade de localidades]],"0#"))</f>
        <v>ALPRSOB01.01</v>
      </c>
      <c r="R7" s="89" t="s">
        <v>52</v>
      </c>
      <c r="S7" s="83">
        <v>0</v>
      </c>
      <c r="T7" s="85">
        <f>IFERROR(S7/(VLOOKUP(B7,[9]Dados_Municipios!B:D,3,0)),0)</f>
        <v>0</v>
      </c>
      <c r="U7" s="85" t="s">
        <v>20</v>
      </c>
      <c r="V7" s="85" t="s">
        <v>49</v>
      </c>
      <c r="W7" s="85"/>
      <c r="X7" s="90"/>
    </row>
    <row r="8" spans="1:24" customFormat="1" ht="58.15" hidden="1" customHeight="1">
      <c r="A8" s="78" t="s">
        <v>53</v>
      </c>
      <c r="B8" s="79" t="s">
        <v>54</v>
      </c>
      <c r="C8" s="80" t="s">
        <v>26</v>
      </c>
      <c r="D8" s="81">
        <v>169</v>
      </c>
      <c r="E8" s="82" t="s">
        <v>55</v>
      </c>
      <c r="F8" s="82" t="s">
        <v>56</v>
      </c>
      <c r="G8" s="83">
        <v>1260531.49</v>
      </c>
      <c r="H8" s="84">
        <v>1</v>
      </c>
      <c r="I8" s="85">
        <f>IFERROR(G8/(VLOOKUP(Pleitos[[#This Row],[Nome Município]],[9]Dados_Municipios!B:D,3,0)),0)</f>
        <v>0.10000000031732646</v>
      </c>
      <c r="J8" s="82" t="s">
        <v>43</v>
      </c>
      <c r="K8" s="86" t="s">
        <v>37</v>
      </c>
      <c r="L8" s="87" t="s">
        <v>31</v>
      </c>
      <c r="M8" s="82" t="s">
        <v>32</v>
      </c>
      <c r="N8" s="82" t="s">
        <v>33</v>
      </c>
      <c r="O8" s="88">
        <f>VLOOKUP(Pleitos[[#This Row],[Deliberação; Ofício]],[9]CadastrosApoio!M:N,2,0)</f>
        <v>42913</v>
      </c>
      <c r="P8" s="89" t="str">
        <f>CONCATENATE(VLOOKUP(Pleitos[[#This Row],[Nome Município]],[9]CadastrosApoio!G:H,2,0),VLOOKUP(Pleitos[[#This Row],[Tipo de Pleito]],[9]CadastrosApoio!J:K,2,0),VLOOKUP(Pleitos[[#This Row],[Tipo]],[9]CadastrosApoio!J:K,2,0),Pleitos[[#This Row],[Número]])</f>
        <v>BAGRSOB01</v>
      </c>
      <c r="Q8" s="90" t="str">
        <f>IF(OR(Pleitos[[#This Row],[Quantidade de localidades]]=1,Pleitos[[#This Row],[Quantidade de localidades]]=0),Pleitos[[#This Row],[Código Pleito]]&amp;".01",Pleitos[[#This Row],[Código Pleito]]&amp;".01 a "&amp;Pleitos[[#This Row],[Código Pleito]]&amp;"."&amp;TEXT(Pleitos[[#This Row],[Quantidade de localidades]],"0#"))</f>
        <v>BAGRSOB01.01</v>
      </c>
      <c r="R8" s="82" t="s">
        <v>57</v>
      </c>
      <c r="S8" s="83">
        <v>1260531.49</v>
      </c>
      <c r="T8" s="85">
        <f>IFERROR(S8/(VLOOKUP(B8,[9]Dados_Municipios!B:D,3,0)),0)</f>
        <v>0.10000000031732646</v>
      </c>
      <c r="U8" s="85" t="s">
        <v>20</v>
      </c>
      <c r="V8" s="85" t="s">
        <v>35</v>
      </c>
      <c r="W8" s="85"/>
      <c r="X8" s="90"/>
    </row>
    <row r="9" spans="1:24" customFormat="1" ht="48.6" hidden="1" customHeight="1">
      <c r="A9" s="78" t="s">
        <v>24</v>
      </c>
      <c r="B9" s="79" t="s">
        <v>58</v>
      </c>
      <c r="C9" s="80" t="s">
        <v>26</v>
      </c>
      <c r="D9" s="81">
        <v>169</v>
      </c>
      <c r="E9" s="82" t="s">
        <v>59</v>
      </c>
      <c r="F9" s="82" t="s">
        <v>28</v>
      </c>
      <c r="G9" s="83">
        <v>100000</v>
      </c>
      <c r="H9" s="84">
        <v>1</v>
      </c>
      <c r="I9" s="85">
        <f>IFERROR(G9/(VLOOKUP(Pleitos[[#This Row],[Nome Município]],[9]Dados_Municipios!B:D,3,0)),0)</f>
        <v>1.1500547638827741E-2</v>
      </c>
      <c r="J9" s="82" t="s">
        <v>29</v>
      </c>
      <c r="K9" s="86" t="s">
        <v>30</v>
      </c>
      <c r="L9" s="87" t="s">
        <v>31</v>
      </c>
      <c r="M9" s="82" t="s">
        <v>32</v>
      </c>
      <c r="N9" s="82" t="s">
        <v>33</v>
      </c>
      <c r="O9" s="88">
        <f>VLOOKUP(Pleitos[[#This Row],[Deliberação; Ofício]],[9]CadastrosApoio!M:N,2,0)</f>
        <v>42913</v>
      </c>
      <c r="P9" s="89" t="str">
        <f>CONCATENATE(VLOOKUP(Pleitos[[#This Row],[Nome Município]],[9]CadastrosApoio!G:H,2,0),VLOOKUP(Pleitos[[#This Row],[Tipo de Pleito]],[9]CadastrosApoio!J:K,2,0),VLOOKUP(Pleitos[[#This Row],[Tipo]],[9]CadastrosApoio!J:K,2,0),Pleitos[[#This Row],[Número]])</f>
        <v>BALESPJ01</v>
      </c>
      <c r="Q9" s="90" t="str">
        <f>IF(OR(Pleitos[[#This Row],[Quantidade de localidades]]=1,Pleitos[[#This Row],[Quantidade de localidades]]=0),Pleitos[[#This Row],[Código Pleito]]&amp;".01",Pleitos[[#This Row],[Código Pleito]]&amp;".01 a "&amp;Pleitos[[#This Row],[Código Pleito]]&amp;"."&amp;TEXT(Pleitos[[#This Row],[Quantidade de localidades]],"0#"))</f>
        <v>BALESPJ01.01</v>
      </c>
      <c r="R9" s="89" t="s">
        <v>60</v>
      </c>
      <c r="S9" s="83">
        <v>100000</v>
      </c>
      <c r="T9" s="85">
        <f>IFERROR(S9/(VLOOKUP(B9,[9]Dados_Municipios!B:D,3,0)),0)</f>
        <v>1.1500547638827741E-2</v>
      </c>
      <c r="U9" s="85" t="s">
        <v>20</v>
      </c>
      <c r="V9" s="85" t="s">
        <v>61</v>
      </c>
      <c r="W9" s="85"/>
      <c r="X9" s="90"/>
    </row>
    <row r="10" spans="1:24" customFormat="1" ht="48.6" hidden="1" customHeight="1">
      <c r="A10" s="78" t="s">
        <v>24</v>
      </c>
      <c r="B10" s="79" t="s">
        <v>58</v>
      </c>
      <c r="C10" s="80" t="s">
        <v>26</v>
      </c>
      <c r="D10" s="81">
        <v>169</v>
      </c>
      <c r="E10" s="82" t="s">
        <v>62</v>
      </c>
      <c r="F10" s="82" t="s">
        <v>28</v>
      </c>
      <c r="G10" s="83">
        <v>7725714.29</v>
      </c>
      <c r="H10" s="84">
        <v>1</v>
      </c>
      <c r="I10" s="85">
        <f>IFERROR(G10/(VLOOKUP(Pleitos[[#This Row],[Nome Município]],[9]Dados_Municipios!B:D,3,0)),0)</f>
        <v>0.88849945236117234</v>
      </c>
      <c r="J10" s="82" t="s">
        <v>29</v>
      </c>
      <c r="K10" s="86" t="s">
        <v>37</v>
      </c>
      <c r="L10" s="87" t="s">
        <v>31</v>
      </c>
      <c r="M10" s="82" t="s">
        <v>38</v>
      </c>
      <c r="N10" s="82" t="s">
        <v>33</v>
      </c>
      <c r="O10" s="88">
        <f>VLOOKUP(Pleitos[[#This Row],[Deliberação; Ofício]],[9]CadastrosApoio!M:N,2,0)</f>
        <v>42913</v>
      </c>
      <c r="P10" s="89" t="str">
        <f>CONCATENATE(VLOOKUP(Pleitos[[#This Row],[Nome Município]],[9]CadastrosApoio!G:H,2,0),VLOOKUP(Pleitos[[#This Row],[Tipo de Pleito]],[9]CadastrosApoio!J:K,2,0),VLOOKUP(Pleitos[[#This Row],[Tipo]],[9]CadastrosApoio!J:K,2,0),Pleitos[[#This Row],[Número]])</f>
        <v>BALESOB01</v>
      </c>
      <c r="Q10" s="90" t="str">
        <f>IF(OR(Pleitos[[#This Row],[Quantidade de localidades]]=1,Pleitos[[#This Row],[Quantidade de localidades]]=0),Pleitos[[#This Row],[Código Pleito]]&amp;".01",Pleitos[[#This Row],[Código Pleito]]&amp;".01 a "&amp;Pleitos[[#This Row],[Código Pleito]]&amp;"."&amp;TEXT(Pleitos[[#This Row],[Quantidade de localidades]],"0#"))</f>
        <v>BALESOB01.01</v>
      </c>
      <c r="R10" s="89" t="s">
        <v>63</v>
      </c>
      <c r="S10" s="83">
        <v>7725714.29</v>
      </c>
      <c r="T10" s="85">
        <f>IFERROR(S10/(VLOOKUP(B10,[9]Dados_Municipios!B:D,3,0)),0)</f>
        <v>0.88849945236117234</v>
      </c>
      <c r="U10" s="85" t="s">
        <v>20</v>
      </c>
      <c r="V10" s="85" t="s">
        <v>61</v>
      </c>
      <c r="W10" s="85"/>
      <c r="X10" s="90"/>
    </row>
    <row r="11" spans="1:24" customFormat="1" ht="48.6" hidden="1" customHeight="1">
      <c r="A11" s="78" t="s">
        <v>24</v>
      </c>
      <c r="B11" s="79" t="s">
        <v>58</v>
      </c>
      <c r="C11" s="80" t="s">
        <v>26</v>
      </c>
      <c r="D11" s="81">
        <v>169</v>
      </c>
      <c r="E11" s="82" t="s">
        <v>64</v>
      </c>
      <c r="F11" s="82" t="s">
        <v>65</v>
      </c>
      <c r="G11" s="83">
        <v>869523.81</v>
      </c>
      <c r="H11" s="84">
        <v>1</v>
      </c>
      <c r="I11" s="85">
        <f>IFERROR(G11/(VLOOKUP(Pleitos[[#This Row],[Nome Município]],[9]Dados_Municipios!B:D,3,0)),0)</f>
        <v>0.1</v>
      </c>
      <c r="J11" s="82" t="s">
        <v>43</v>
      </c>
      <c r="K11" s="86" t="s">
        <v>37</v>
      </c>
      <c r="L11" s="87" t="s">
        <v>31</v>
      </c>
      <c r="M11" s="82" t="s">
        <v>44</v>
      </c>
      <c r="N11" s="82" t="s">
        <v>45</v>
      </c>
      <c r="O11" s="88">
        <f>VLOOKUP(Pleitos[[#This Row],[Deliberação; Ofício]],[9]CadastrosApoio!M:N,2,0)</f>
        <v>42913</v>
      </c>
      <c r="P11" s="89" t="str">
        <f>CONCATENATE(VLOOKUP(Pleitos[[#This Row],[Nome Município]],[9]CadastrosApoio!G:H,2,0),VLOOKUP(Pleitos[[#This Row],[Tipo de Pleito]],[9]CadastrosApoio!J:K,2,0),VLOOKUP(Pleitos[[#This Row],[Tipo]],[9]CadastrosApoio!J:K,2,0),Pleitos[[#This Row],[Número]])</f>
        <v>BALRSOB01</v>
      </c>
      <c r="Q11" s="90" t="str">
        <f>IF(OR(Pleitos[[#This Row],[Quantidade de localidades]]=1,Pleitos[[#This Row],[Quantidade de localidades]]=0),Pleitos[[#This Row],[Código Pleito]]&amp;".01",Pleitos[[#This Row],[Código Pleito]]&amp;".01 a "&amp;Pleitos[[#This Row],[Código Pleito]]&amp;"."&amp;TEXT(Pleitos[[#This Row],[Quantidade de localidades]],"0#"))</f>
        <v>BALRSOB01.01</v>
      </c>
      <c r="R11" s="89" t="s">
        <v>66</v>
      </c>
      <c r="S11" s="83">
        <v>0</v>
      </c>
      <c r="T11" s="85">
        <f>IFERROR(S11/(VLOOKUP(B11,[9]Dados_Municipios!B:D,3,0)),0)</f>
        <v>0</v>
      </c>
      <c r="U11" s="85" t="s">
        <v>20</v>
      </c>
      <c r="V11" s="85" t="s">
        <v>61</v>
      </c>
      <c r="W11" s="85"/>
      <c r="X11" s="90"/>
    </row>
    <row r="12" spans="1:24" customFormat="1" ht="48.6" hidden="1" customHeight="1">
      <c r="A12" s="89" t="s">
        <v>24</v>
      </c>
      <c r="B12" s="79" t="s">
        <v>67</v>
      </c>
      <c r="C12" s="80" t="s">
        <v>26</v>
      </c>
      <c r="D12" s="81">
        <v>169</v>
      </c>
      <c r="E12" s="89" t="s">
        <v>68</v>
      </c>
      <c r="F12" s="82" t="s">
        <v>28</v>
      </c>
      <c r="G12" s="83">
        <v>330000</v>
      </c>
      <c r="H12" s="84">
        <v>3</v>
      </c>
      <c r="I12" s="85">
        <f>IFERROR(G12/(VLOOKUP(Pleitos[[#This Row],[Nome Município]],[9]Dados_Municipios!B:D,3,0)),0)</f>
        <v>2.9919352385644495E-2</v>
      </c>
      <c r="J12" s="82" t="s">
        <v>29</v>
      </c>
      <c r="K12" s="86" t="s">
        <v>30</v>
      </c>
      <c r="L12" s="87" t="s">
        <v>31</v>
      </c>
      <c r="M12" s="82" t="s">
        <v>32</v>
      </c>
      <c r="N12" s="82" t="s">
        <v>33</v>
      </c>
      <c r="O12" s="88">
        <f>VLOOKUP(Pleitos[[#This Row],[Deliberação; Ofício]],[9]CadastrosApoio!M:N,2,0)</f>
        <v>42913</v>
      </c>
      <c r="P12" s="89" t="str">
        <f>CONCATENATE(VLOOKUP(Pleitos[[#This Row],[Nome Município]],[9]CadastrosApoio!G:H,2,0),VLOOKUP(Pleitos[[#This Row],[Tipo de Pleito]],[9]CadastrosApoio!J:K,2,0),VLOOKUP(Pleitos[[#This Row],[Tipo]],[9]CadastrosApoio!J:K,2,0),Pleitos[[#This Row],[Número]])</f>
        <v>BEOESPJ01</v>
      </c>
      <c r="Q12" s="90" t="str">
        <f>IF(OR(Pleitos[[#This Row],[Quantidade de localidades]]=1,Pleitos[[#This Row],[Quantidade de localidades]]=0),Pleitos[[#This Row],[Código Pleito]]&amp;".01",Pleitos[[#This Row],[Código Pleito]]&amp;".01 a "&amp;Pleitos[[#This Row],[Código Pleito]]&amp;"."&amp;TEXT(Pleitos[[#This Row],[Quantidade de localidades]],"0#"))</f>
        <v>BEOESPJ01.01 a BEOESPJ01.03</v>
      </c>
      <c r="R12" s="89" t="s">
        <v>69</v>
      </c>
      <c r="S12" s="83">
        <v>330000</v>
      </c>
      <c r="T12" s="85">
        <f>IFERROR(S12/(VLOOKUP(B12,[9]Dados_Municipios!B:D,3,0)),0)</f>
        <v>2.9919352385644495E-2</v>
      </c>
      <c r="U12" s="85" t="s">
        <v>20</v>
      </c>
      <c r="V12" s="85" t="s">
        <v>49</v>
      </c>
      <c r="W12" s="85"/>
      <c r="X12" s="90" t="s">
        <v>70</v>
      </c>
    </row>
    <row r="13" spans="1:24" customFormat="1" ht="48.6" hidden="1" customHeight="1">
      <c r="A13" s="89" t="s">
        <v>24</v>
      </c>
      <c r="B13" s="79" t="s">
        <v>67</v>
      </c>
      <c r="C13" s="80" t="s">
        <v>26</v>
      </c>
      <c r="D13" s="81">
        <v>169</v>
      </c>
      <c r="E13" s="89" t="s">
        <v>71</v>
      </c>
      <c r="F13" s="82" t="s">
        <v>28</v>
      </c>
      <c r="G13" s="83">
        <v>2880000</v>
      </c>
      <c r="H13" s="84">
        <v>1</v>
      </c>
      <c r="I13" s="85">
        <f>IFERROR(G13/(VLOOKUP(Pleitos[[#This Row],[Nome Município]],[9]Dados_Municipios!B:D,3,0)),0)</f>
        <v>0.26111434809289741</v>
      </c>
      <c r="J13" s="82" t="s">
        <v>29</v>
      </c>
      <c r="K13" s="86" t="s">
        <v>37</v>
      </c>
      <c r="L13" s="87" t="s">
        <v>31</v>
      </c>
      <c r="M13" s="82" t="s">
        <v>38</v>
      </c>
      <c r="N13" s="82" t="s">
        <v>33</v>
      </c>
      <c r="O13" s="88">
        <f>VLOOKUP(Pleitos[[#This Row],[Deliberação; Ofício]],[9]CadastrosApoio!M:N,2,0)</f>
        <v>42913</v>
      </c>
      <c r="P13" s="89" t="str">
        <f>CONCATENATE(VLOOKUP(Pleitos[[#This Row],[Nome Município]],[9]CadastrosApoio!G:H,2,0),VLOOKUP(Pleitos[[#This Row],[Tipo de Pleito]],[9]CadastrosApoio!J:K,2,0),VLOOKUP(Pleitos[[#This Row],[Tipo]],[9]CadastrosApoio!J:K,2,0),Pleitos[[#This Row],[Número]])</f>
        <v>BEOESOB01</v>
      </c>
      <c r="Q13" s="90" t="str">
        <f>IF(OR(Pleitos[[#This Row],[Quantidade de localidades]]=1,Pleitos[[#This Row],[Quantidade de localidades]]=0),Pleitos[[#This Row],[Código Pleito]]&amp;".01",Pleitos[[#This Row],[Código Pleito]]&amp;".01 a "&amp;Pleitos[[#This Row],[Código Pleito]]&amp;"."&amp;TEXT(Pleitos[[#This Row],[Quantidade de localidades]],"0#"))</f>
        <v>BEOESOB01.01</v>
      </c>
      <c r="R13" s="79"/>
      <c r="S13" s="83">
        <v>2880000</v>
      </c>
      <c r="T13" s="85">
        <f>IFERROR(S13/(VLOOKUP(B13,[9]Dados_Municipios!B:D,3,0)),0)</f>
        <v>0.26111434809289741</v>
      </c>
      <c r="U13" s="85" t="s">
        <v>20</v>
      </c>
      <c r="V13" s="85" t="s">
        <v>49</v>
      </c>
      <c r="W13" s="85"/>
      <c r="X13" s="90"/>
    </row>
    <row r="14" spans="1:24" customFormat="1" ht="48.6" hidden="1" customHeight="1">
      <c r="A14" s="89" t="s">
        <v>24</v>
      </c>
      <c r="B14" s="79" t="s">
        <v>67</v>
      </c>
      <c r="C14" s="80" t="s">
        <v>26</v>
      </c>
      <c r="D14" s="81">
        <v>169</v>
      </c>
      <c r="E14" s="89" t="s">
        <v>72</v>
      </c>
      <c r="F14" s="82" t="s">
        <v>28</v>
      </c>
      <c r="G14" s="83">
        <v>956685</v>
      </c>
      <c r="H14" s="84">
        <v>1</v>
      </c>
      <c r="I14" s="85">
        <f>IFERROR(G14/(VLOOKUP(Pleitos[[#This Row],[Nome Município]],[9]Dados_Municipios!B:D,3,0)),0)</f>
        <v>8.6737562536546381E-2</v>
      </c>
      <c r="J14" s="82" t="s">
        <v>29</v>
      </c>
      <c r="K14" s="86" t="s">
        <v>37</v>
      </c>
      <c r="L14" s="87" t="s">
        <v>41</v>
      </c>
      <c r="M14" s="82" t="s">
        <v>38</v>
      </c>
      <c r="N14" s="82" t="s">
        <v>33</v>
      </c>
      <c r="O14" s="88">
        <f>VLOOKUP(Pleitos[[#This Row],[Deliberação; Ofício]],[9]CadastrosApoio!M:N,2,0)</f>
        <v>42913</v>
      </c>
      <c r="P14" s="89" t="str">
        <f>CONCATENATE(VLOOKUP(Pleitos[[#This Row],[Nome Município]],[9]CadastrosApoio!G:H,2,0),VLOOKUP(Pleitos[[#This Row],[Tipo de Pleito]],[9]CadastrosApoio!J:K,2,0),VLOOKUP(Pleitos[[#This Row],[Tipo]],[9]CadastrosApoio!J:K,2,0),Pleitos[[#This Row],[Número]])</f>
        <v>BEOESOB02</v>
      </c>
      <c r="Q14" s="90" t="str">
        <f>IF(OR(Pleitos[[#This Row],[Quantidade de localidades]]=1,Pleitos[[#This Row],[Quantidade de localidades]]=0),Pleitos[[#This Row],[Código Pleito]]&amp;".01",Pleitos[[#This Row],[Código Pleito]]&amp;".01 a "&amp;Pleitos[[#This Row],[Código Pleito]]&amp;"."&amp;TEXT(Pleitos[[#This Row],[Quantidade de localidades]],"0#"))</f>
        <v>BEOESOB02.01</v>
      </c>
      <c r="R14" s="79"/>
      <c r="S14" s="83">
        <v>956685</v>
      </c>
      <c r="T14" s="85">
        <f>IFERROR(S14/(VLOOKUP(B14,[9]Dados_Municipios!B:D,3,0)),0)</f>
        <v>8.6737562536546381E-2</v>
      </c>
      <c r="U14" s="85" t="s">
        <v>20</v>
      </c>
      <c r="V14" s="85" t="s">
        <v>49</v>
      </c>
      <c r="W14" s="85"/>
      <c r="X14" s="90"/>
    </row>
    <row r="15" spans="1:24" customFormat="1" ht="48.6" hidden="1" customHeight="1">
      <c r="A15" s="89" t="s">
        <v>24</v>
      </c>
      <c r="B15" s="79" t="s">
        <v>67</v>
      </c>
      <c r="C15" s="80" t="s">
        <v>26</v>
      </c>
      <c r="D15" s="81">
        <v>169</v>
      </c>
      <c r="E15" s="89" t="s">
        <v>73</v>
      </c>
      <c r="F15" s="82" t="s">
        <v>28</v>
      </c>
      <c r="G15" s="83">
        <v>5760000</v>
      </c>
      <c r="H15" s="84">
        <v>3</v>
      </c>
      <c r="I15" s="85">
        <f>IFERROR(G15/(VLOOKUP(Pleitos[[#This Row],[Nome Município]],[9]Dados_Municipios!B:D,3,0)),0)</f>
        <v>0.52222869618579482</v>
      </c>
      <c r="J15" s="82" t="s">
        <v>29</v>
      </c>
      <c r="K15" s="86" t="s">
        <v>37</v>
      </c>
      <c r="L15" s="87" t="s">
        <v>74</v>
      </c>
      <c r="M15" s="82" t="s">
        <v>38</v>
      </c>
      <c r="N15" s="82" t="s">
        <v>33</v>
      </c>
      <c r="O15" s="88">
        <f>VLOOKUP(Pleitos[[#This Row],[Deliberação; Ofício]],[9]CadastrosApoio!M:N,2,0)</f>
        <v>42913</v>
      </c>
      <c r="P15" s="89" t="str">
        <f>CONCATENATE(VLOOKUP(Pleitos[[#This Row],[Nome Município]],[9]CadastrosApoio!G:H,2,0),VLOOKUP(Pleitos[[#This Row],[Tipo de Pleito]],[9]CadastrosApoio!J:K,2,0),VLOOKUP(Pleitos[[#This Row],[Tipo]],[9]CadastrosApoio!J:K,2,0),Pleitos[[#This Row],[Número]])</f>
        <v>BEOESOB03</v>
      </c>
      <c r="Q15" s="90" t="str">
        <f>IF(OR(Pleitos[[#This Row],[Quantidade de localidades]]=1,Pleitos[[#This Row],[Quantidade de localidades]]=0),Pleitos[[#This Row],[Código Pleito]]&amp;".01",Pleitos[[#This Row],[Código Pleito]]&amp;".01 a "&amp;Pleitos[[#This Row],[Código Pleito]]&amp;"."&amp;TEXT(Pleitos[[#This Row],[Quantidade de localidades]],"0#"))</f>
        <v>BEOESOB03.01 a BEOESOB03.03</v>
      </c>
      <c r="R15" s="79"/>
      <c r="S15" s="83">
        <v>5760000</v>
      </c>
      <c r="T15" s="85">
        <f>IFERROR(S15/(VLOOKUP(B15,[9]Dados_Municipios!B:D,3,0)),0)</f>
        <v>0.52222869618579482</v>
      </c>
      <c r="U15" s="85" t="s">
        <v>20</v>
      </c>
      <c r="V15" s="85" t="s">
        <v>49</v>
      </c>
      <c r="W15" s="85"/>
      <c r="X15" s="90"/>
    </row>
    <row r="16" spans="1:24" customFormat="1" ht="48.6" hidden="1" customHeight="1">
      <c r="A16" s="89" t="s">
        <v>24</v>
      </c>
      <c r="B16" s="79" t="s">
        <v>67</v>
      </c>
      <c r="C16" s="80" t="s">
        <v>26</v>
      </c>
      <c r="D16" s="81">
        <v>169</v>
      </c>
      <c r="E16" s="89" t="s">
        <v>75</v>
      </c>
      <c r="F16" s="82" t="s">
        <v>28</v>
      </c>
      <c r="G16" s="83">
        <v>1102965</v>
      </c>
      <c r="H16" s="84">
        <v>1</v>
      </c>
      <c r="I16" s="85">
        <f>IFERROR(G16/(VLOOKUP(Pleitos[[#This Row],[Nome Município]],[9]Dados_Municipios!B:D,3,0)),0)</f>
        <v>9.9999995466764788E-2</v>
      </c>
      <c r="J16" s="82" t="s">
        <v>43</v>
      </c>
      <c r="K16" s="86" t="s">
        <v>37</v>
      </c>
      <c r="L16" s="87" t="s">
        <v>31</v>
      </c>
      <c r="M16" s="82" t="s">
        <v>44</v>
      </c>
      <c r="N16" s="82" t="s">
        <v>45</v>
      </c>
      <c r="O16" s="88">
        <f>VLOOKUP(Pleitos[[#This Row],[Deliberação; Ofício]],[9]CadastrosApoio!M:N,2,0)</f>
        <v>42913</v>
      </c>
      <c r="P16" s="89" t="str">
        <f>CONCATENATE(VLOOKUP(Pleitos[[#This Row],[Nome Município]],[9]CadastrosApoio!G:H,2,0),VLOOKUP(Pleitos[[#This Row],[Tipo de Pleito]],[9]CadastrosApoio!J:K,2,0),VLOOKUP(Pleitos[[#This Row],[Tipo]],[9]CadastrosApoio!J:K,2,0),Pleitos[[#This Row],[Número]])</f>
        <v>BEORSOB01</v>
      </c>
      <c r="Q16" s="90" t="str">
        <f>IF(OR(Pleitos[[#This Row],[Quantidade de localidades]]=1,Pleitos[[#This Row],[Quantidade de localidades]]=0),Pleitos[[#This Row],[Código Pleito]]&amp;".01",Pleitos[[#This Row],[Código Pleito]]&amp;".01 a "&amp;Pleitos[[#This Row],[Código Pleito]]&amp;"."&amp;TEXT(Pleitos[[#This Row],[Quantidade de localidades]],"0#"))</f>
        <v>BEORSOB01.01</v>
      </c>
      <c r="R16" s="89" t="s">
        <v>76</v>
      </c>
      <c r="S16" s="83">
        <v>0</v>
      </c>
      <c r="T16" s="85">
        <f>IFERROR(S16/(VLOOKUP(B16,[9]Dados_Municipios!B:D,3,0)),0)</f>
        <v>0</v>
      </c>
      <c r="U16" s="85" t="s">
        <v>20</v>
      </c>
      <c r="V16" s="85" t="s">
        <v>49</v>
      </c>
      <c r="W16" s="85"/>
      <c r="X16" s="90"/>
    </row>
    <row r="17" spans="1:24" s="75" customFormat="1" ht="48.6" hidden="1" customHeight="1">
      <c r="A17" s="89" t="s">
        <v>24</v>
      </c>
      <c r="B17" s="79" t="s">
        <v>77</v>
      </c>
      <c r="C17" s="80" t="s">
        <v>26</v>
      </c>
      <c r="D17" s="81">
        <v>169</v>
      </c>
      <c r="E17" s="82" t="s">
        <v>78</v>
      </c>
      <c r="F17" s="82" t="s">
        <v>28</v>
      </c>
      <c r="G17" s="83">
        <v>212714.69</v>
      </c>
      <c r="H17" s="84">
        <v>1</v>
      </c>
      <c r="I17" s="85">
        <f>IFERROR(G17/(VLOOKUP(Pleitos[[#This Row],[Nome Município]],[9]Dados_Municipios!B:D,3,0)),0)</f>
        <v>2.7000000211974077E-2</v>
      </c>
      <c r="J17" s="82" t="s">
        <v>29</v>
      </c>
      <c r="K17" s="86" t="s">
        <v>30</v>
      </c>
      <c r="L17" s="87" t="s">
        <v>31</v>
      </c>
      <c r="M17" s="82" t="s">
        <v>32</v>
      </c>
      <c r="N17" s="82" t="s">
        <v>33</v>
      </c>
      <c r="O17" s="88">
        <f>VLOOKUP(Pleitos[[#This Row],[Deliberação; Ofício]],[9]CadastrosApoio!M:N,2,0)</f>
        <v>42913</v>
      </c>
      <c r="P17" s="89" t="str">
        <f>CONCATENATE(VLOOKUP(Pleitos[[#This Row],[Nome Município]],[9]CadastrosApoio!G:H,2,0),VLOOKUP(Pleitos[[#This Row],[Tipo de Pleito]],[9]CadastrosApoio!J:K,2,0),VLOOKUP(Pleitos[[#This Row],[Tipo]],[9]CadastrosApoio!J:K,2,0),Pleitos[[#This Row],[Número]])</f>
        <v>BJGESPJ01</v>
      </c>
      <c r="Q17" s="90" t="str">
        <f>IF(OR(Pleitos[[#This Row],[Quantidade de localidades]]=1,Pleitos[[#This Row],[Quantidade de localidades]]=0),Pleitos[[#This Row],[Código Pleito]]&amp;".01",Pleitos[[#This Row],[Código Pleito]]&amp;".01 a "&amp;Pleitos[[#This Row],[Código Pleito]]&amp;"."&amp;TEXT(Pleitos[[#This Row],[Quantidade de localidades]],"0#"))</f>
        <v>BJGESPJ01.01</v>
      </c>
      <c r="R17" s="89"/>
      <c r="S17" s="83">
        <v>212714.69</v>
      </c>
      <c r="T17" s="85">
        <f>IFERROR(S17/(VLOOKUP(B17,[9]Dados_Municipios!B:D,3,0)),0)</f>
        <v>2.7000000211974077E-2</v>
      </c>
      <c r="U17" s="85" t="s">
        <v>20</v>
      </c>
      <c r="V17" s="85" t="s">
        <v>79</v>
      </c>
      <c r="W17" s="85"/>
      <c r="X17" s="90"/>
    </row>
    <row r="18" spans="1:24" s="75" customFormat="1" ht="48.6" hidden="1" customHeight="1">
      <c r="A18" s="89" t="s">
        <v>24</v>
      </c>
      <c r="B18" s="79" t="s">
        <v>77</v>
      </c>
      <c r="C18" s="80" t="s">
        <v>26</v>
      </c>
      <c r="D18" s="81">
        <v>169</v>
      </c>
      <c r="E18" s="82" t="s">
        <v>80</v>
      </c>
      <c r="F18" s="82" t="s">
        <v>28</v>
      </c>
      <c r="G18" s="83">
        <v>6877774.9199999999</v>
      </c>
      <c r="H18" s="84">
        <v>1</v>
      </c>
      <c r="I18" s="85">
        <f>IFERROR(G18/(VLOOKUP(Pleitos[[#This Row],[Nome Município]],[9]Dados_Municipios!B:D,3,0)),0)</f>
        <v>0.87299999966109532</v>
      </c>
      <c r="J18" s="82" t="s">
        <v>29</v>
      </c>
      <c r="K18" s="86" t="s">
        <v>37</v>
      </c>
      <c r="L18" s="87" t="s">
        <v>31</v>
      </c>
      <c r="M18" s="82" t="s">
        <v>38</v>
      </c>
      <c r="N18" s="82" t="s">
        <v>33</v>
      </c>
      <c r="O18" s="88">
        <f>VLOOKUP(Pleitos[[#This Row],[Deliberação; Ofício]],[9]CadastrosApoio!M:N,2,0)</f>
        <v>42913</v>
      </c>
      <c r="P18" s="89" t="str">
        <f>CONCATENATE(VLOOKUP(Pleitos[[#This Row],[Nome Município]],[9]CadastrosApoio!G:H,2,0),VLOOKUP(Pleitos[[#This Row],[Tipo de Pleito]],[9]CadastrosApoio!J:K,2,0),VLOOKUP(Pleitos[[#This Row],[Tipo]],[9]CadastrosApoio!J:K,2,0),Pleitos[[#This Row],[Número]])</f>
        <v>BJGESOB01</v>
      </c>
      <c r="Q18" s="90" t="str">
        <f>IF(OR(Pleitos[[#This Row],[Quantidade de localidades]]=1,Pleitos[[#This Row],[Quantidade de localidades]]=0),Pleitos[[#This Row],[Código Pleito]]&amp;".01",Pleitos[[#This Row],[Código Pleito]]&amp;".01 a "&amp;Pleitos[[#This Row],[Código Pleito]]&amp;"."&amp;TEXT(Pleitos[[#This Row],[Quantidade de localidades]],"0#"))</f>
        <v>BJGESOB01.01</v>
      </c>
      <c r="R18" s="79"/>
      <c r="S18" s="83">
        <v>6877774.9199999999</v>
      </c>
      <c r="T18" s="85">
        <f>IFERROR(S18/(VLOOKUP(B18,[9]Dados_Municipios!B:D,3,0)),0)</f>
        <v>0.87299999966109532</v>
      </c>
      <c r="U18" s="85" t="s">
        <v>20</v>
      </c>
      <c r="V18" s="85" t="s">
        <v>79</v>
      </c>
      <c r="W18" s="85"/>
      <c r="X18" s="90"/>
    </row>
    <row r="19" spans="1:24" s="75" customFormat="1" ht="48.6" hidden="1" customHeight="1">
      <c r="A19" s="89" t="s">
        <v>24</v>
      </c>
      <c r="B19" s="79" t="s">
        <v>77</v>
      </c>
      <c r="C19" s="80" t="s">
        <v>26</v>
      </c>
      <c r="D19" s="81">
        <v>169</v>
      </c>
      <c r="E19" s="82" t="s">
        <v>81</v>
      </c>
      <c r="F19" s="82" t="s">
        <v>28</v>
      </c>
      <c r="G19" s="83">
        <v>787832.17999999993</v>
      </c>
      <c r="H19" s="84">
        <v>1</v>
      </c>
      <c r="I19" s="85">
        <f>IFERROR(G19/(VLOOKUP(Pleitos[[#This Row],[Nome Município]],[9]Dados_Municipios!B:D,3,0)),0)</f>
        <v>0.10000000012693058</v>
      </c>
      <c r="J19" s="82" t="s">
        <v>43</v>
      </c>
      <c r="K19" s="86" t="s">
        <v>37</v>
      </c>
      <c r="L19" s="87" t="s">
        <v>31</v>
      </c>
      <c r="M19" s="82" t="s">
        <v>44</v>
      </c>
      <c r="N19" s="82" t="s">
        <v>45</v>
      </c>
      <c r="O19" s="88">
        <f>VLOOKUP(Pleitos[[#This Row],[Deliberação; Ofício]],[9]CadastrosApoio!M:N,2,0)</f>
        <v>42913</v>
      </c>
      <c r="P19" s="89" t="str">
        <f>CONCATENATE(VLOOKUP(Pleitos[[#This Row],[Nome Município]],[9]CadastrosApoio!G:H,2,0),VLOOKUP(Pleitos[[#This Row],[Tipo de Pleito]],[9]CadastrosApoio!J:K,2,0),VLOOKUP(Pleitos[[#This Row],[Tipo]],[9]CadastrosApoio!J:K,2,0),Pleitos[[#This Row],[Número]])</f>
        <v>BJGRSOB01</v>
      </c>
      <c r="Q19" s="90" t="str">
        <f>IF(OR(Pleitos[[#This Row],[Quantidade de localidades]]=1,Pleitos[[#This Row],[Quantidade de localidades]]=0),Pleitos[[#This Row],[Código Pleito]]&amp;".01",Pleitos[[#This Row],[Código Pleito]]&amp;".01 a "&amp;Pleitos[[#This Row],[Código Pleito]]&amp;"."&amp;TEXT(Pleitos[[#This Row],[Quantidade de localidades]],"0#"))</f>
        <v>BJGRSOB01.01</v>
      </c>
      <c r="R19" s="89" t="s">
        <v>82</v>
      </c>
      <c r="S19" s="83">
        <v>0</v>
      </c>
      <c r="T19" s="85">
        <f>IFERROR(S19/(VLOOKUP(B19,[9]Dados_Municipios!B:D,3,0)),0)</f>
        <v>0</v>
      </c>
      <c r="U19" s="85" t="s">
        <v>20</v>
      </c>
      <c r="V19" s="85" t="s">
        <v>79</v>
      </c>
      <c r="W19" s="85"/>
      <c r="X19" s="90"/>
    </row>
    <row r="20" spans="1:24" s="75" customFormat="1" ht="48.6" hidden="1" customHeight="1">
      <c r="A20" s="89" t="s">
        <v>24</v>
      </c>
      <c r="B20" s="79" t="s">
        <v>83</v>
      </c>
      <c r="C20" s="80" t="s">
        <v>26</v>
      </c>
      <c r="D20" s="81">
        <v>169</v>
      </c>
      <c r="E20" s="89" t="s">
        <v>84</v>
      </c>
      <c r="F20" s="82" t="s">
        <v>28</v>
      </c>
      <c r="G20" s="83">
        <v>127628.81</v>
      </c>
      <c r="H20" s="84">
        <v>5</v>
      </c>
      <c r="I20" s="85">
        <f>IFERROR(G20/(VLOOKUP(Pleitos[[#This Row],[Nome Município]],[9]Dados_Municipios!B:D,3,0)),0)</f>
        <v>2.6999999388617676E-2</v>
      </c>
      <c r="J20" s="82" t="s">
        <v>29</v>
      </c>
      <c r="K20" s="86" t="s">
        <v>30</v>
      </c>
      <c r="L20" s="87" t="s">
        <v>31</v>
      </c>
      <c r="M20" s="82" t="s">
        <v>32</v>
      </c>
      <c r="N20" s="82" t="s">
        <v>33</v>
      </c>
      <c r="O20" s="88">
        <f>VLOOKUP(Pleitos[[#This Row],[Deliberação; Ofício]],[9]CadastrosApoio!M:N,2,0)</f>
        <v>42913</v>
      </c>
      <c r="P20" s="89" t="str">
        <f>CONCATENATE(VLOOKUP(Pleitos[[#This Row],[Nome Município]],[9]CadastrosApoio!G:H,2,0),VLOOKUP(Pleitos[[#This Row],[Tipo de Pleito]],[9]CadastrosApoio!J:K,2,0),VLOOKUP(Pleitos[[#This Row],[Tipo]],[9]CadastrosApoio!J:K,2,0),Pleitos[[#This Row],[Número]])</f>
        <v>BUGESPJ01</v>
      </c>
      <c r="Q20" s="90" t="str">
        <f>IF(OR(Pleitos[[#This Row],[Quantidade de localidades]]=1,Pleitos[[#This Row],[Quantidade de localidades]]=0),Pleitos[[#This Row],[Código Pleito]]&amp;".01",Pleitos[[#This Row],[Código Pleito]]&amp;".01 a "&amp;Pleitos[[#This Row],[Código Pleito]]&amp;"."&amp;TEXT(Pleitos[[#This Row],[Quantidade de localidades]],"0#"))</f>
        <v>BUGESPJ01.01 a BUGESPJ01.05</v>
      </c>
      <c r="R20" s="89"/>
      <c r="S20" s="83">
        <v>127628.81</v>
      </c>
      <c r="T20" s="85">
        <f>IFERROR(S20/(VLOOKUP(B20,[9]Dados_Municipios!B:D,3,0)),0)</f>
        <v>2.6999999388617676E-2</v>
      </c>
      <c r="U20" s="85" t="s">
        <v>20</v>
      </c>
      <c r="V20" s="85" t="s">
        <v>79</v>
      </c>
      <c r="W20" s="85"/>
      <c r="X20" s="90"/>
    </row>
    <row r="21" spans="1:24" s="75" customFormat="1" ht="48.6" hidden="1" customHeight="1">
      <c r="A21" s="89" t="s">
        <v>24</v>
      </c>
      <c r="B21" s="79" t="s">
        <v>83</v>
      </c>
      <c r="C21" s="80" t="s">
        <v>26</v>
      </c>
      <c r="D21" s="81">
        <v>169</v>
      </c>
      <c r="E21" s="89" t="s">
        <v>85</v>
      </c>
      <c r="F21" s="82" t="s">
        <v>28</v>
      </c>
      <c r="G21" s="83">
        <v>4126664.95</v>
      </c>
      <c r="H21" s="84">
        <v>5</v>
      </c>
      <c r="I21" s="85">
        <f>IFERROR(G21/(VLOOKUP(Pleitos[[#This Row],[Nome Município]],[9]Dados_Municipios!B:D,3,0)),0)</f>
        <v>0.87299999997672939</v>
      </c>
      <c r="J21" s="82" t="s">
        <v>29</v>
      </c>
      <c r="K21" s="86" t="s">
        <v>37</v>
      </c>
      <c r="L21" s="87" t="s">
        <v>31</v>
      </c>
      <c r="M21" s="82" t="s">
        <v>38</v>
      </c>
      <c r="N21" s="82" t="s">
        <v>33</v>
      </c>
      <c r="O21" s="88">
        <f>VLOOKUP(Pleitos[[#This Row],[Deliberação; Ofício]],[9]CadastrosApoio!M:N,2,0)</f>
        <v>42913</v>
      </c>
      <c r="P21" s="89" t="str">
        <f>CONCATENATE(VLOOKUP(Pleitos[[#This Row],[Nome Município]],[9]CadastrosApoio!G:H,2,0),VLOOKUP(Pleitos[[#This Row],[Tipo de Pleito]],[9]CadastrosApoio!J:K,2,0),VLOOKUP(Pleitos[[#This Row],[Tipo]],[9]CadastrosApoio!J:K,2,0),Pleitos[[#This Row],[Número]])</f>
        <v>BUGESOB01</v>
      </c>
      <c r="Q21" s="90" t="str">
        <f>IF(OR(Pleitos[[#This Row],[Quantidade de localidades]]=1,Pleitos[[#This Row],[Quantidade de localidades]]=0),Pleitos[[#This Row],[Código Pleito]]&amp;".01",Pleitos[[#This Row],[Código Pleito]]&amp;".01 a "&amp;Pleitos[[#This Row],[Código Pleito]]&amp;"."&amp;TEXT(Pleitos[[#This Row],[Quantidade de localidades]],"0#"))</f>
        <v>BUGESOB01.01 a BUGESOB01.05</v>
      </c>
      <c r="R21" s="79"/>
      <c r="S21" s="83">
        <v>4126664.95</v>
      </c>
      <c r="T21" s="85">
        <f>IFERROR(S21/(VLOOKUP(B21,[9]Dados_Municipios!B:D,3,0)),0)</f>
        <v>0.87299999997672939</v>
      </c>
      <c r="U21" s="85" t="s">
        <v>20</v>
      </c>
      <c r="V21" s="85" t="s">
        <v>79</v>
      </c>
      <c r="W21" s="85"/>
      <c r="X21" s="90"/>
    </row>
    <row r="22" spans="1:24" s="75" customFormat="1" ht="48.6" hidden="1" customHeight="1">
      <c r="A22" s="89" t="s">
        <v>24</v>
      </c>
      <c r="B22" s="79" t="s">
        <v>83</v>
      </c>
      <c r="C22" s="80" t="s">
        <v>26</v>
      </c>
      <c r="D22" s="81">
        <v>169</v>
      </c>
      <c r="E22" s="89" t="s">
        <v>86</v>
      </c>
      <c r="F22" s="82" t="s">
        <v>28</v>
      </c>
      <c r="G22" s="83">
        <v>472699.31</v>
      </c>
      <c r="H22" s="84">
        <v>1</v>
      </c>
      <c r="I22" s="85">
        <f>IFERROR(G22/(VLOOKUP(Pleitos[[#This Row],[Nome Município]],[9]Dados_Municipios!B:D,3,0)),0)</f>
        <v>0.10000000063465292</v>
      </c>
      <c r="J22" s="82" t="s">
        <v>43</v>
      </c>
      <c r="K22" s="86" t="s">
        <v>37</v>
      </c>
      <c r="L22" s="87" t="s">
        <v>31</v>
      </c>
      <c r="M22" s="82" t="s">
        <v>44</v>
      </c>
      <c r="N22" s="82" t="s">
        <v>45</v>
      </c>
      <c r="O22" s="88">
        <f>VLOOKUP(Pleitos[[#This Row],[Deliberação; Ofício]],[9]CadastrosApoio!M:N,2,0)</f>
        <v>42913</v>
      </c>
      <c r="P22" s="89" t="str">
        <f>CONCATENATE(VLOOKUP(Pleitos[[#This Row],[Nome Município]],[9]CadastrosApoio!G:H,2,0),VLOOKUP(Pleitos[[#This Row],[Tipo de Pleito]],[9]CadastrosApoio!J:K,2,0),VLOOKUP(Pleitos[[#This Row],[Tipo]],[9]CadastrosApoio!J:K,2,0),Pleitos[[#This Row],[Número]])</f>
        <v>BUGRSOB01</v>
      </c>
      <c r="Q22" s="90" t="str">
        <f>IF(OR(Pleitos[[#This Row],[Quantidade de localidades]]=1,Pleitos[[#This Row],[Quantidade de localidades]]=0),Pleitos[[#This Row],[Código Pleito]]&amp;".01",Pleitos[[#This Row],[Código Pleito]]&amp;".01 a "&amp;Pleitos[[#This Row],[Código Pleito]]&amp;"."&amp;TEXT(Pleitos[[#This Row],[Quantidade de localidades]],"0#"))</f>
        <v>BUGRSOB01.01</v>
      </c>
      <c r="R22" s="89" t="s">
        <v>82</v>
      </c>
      <c r="S22" s="83">
        <v>0</v>
      </c>
      <c r="T22" s="85">
        <f>IFERROR(S22/(VLOOKUP(B22,[9]Dados_Municipios!B:D,3,0)),0)</f>
        <v>0</v>
      </c>
      <c r="U22" s="85" t="s">
        <v>20</v>
      </c>
      <c r="V22" s="85" t="s">
        <v>79</v>
      </c>
      <c r="W22" s="85"/>
      <c r="X22" s="90"/>
    </row>
    <row r="23" spans="1:24" s="75" customFormat="1" ht="48.6" hidden="1" customHeight="1">
      <c r="A23" s="89" t="s">
        <v>24</v>
      </c>
      <c r="B23" s="89" t="s">
        <v>87</v>
      </c>
      <c r="C23" s="80" t="s">
        <v>26</v>
      </c>
      <c r="D23" s="81">
        <v>169</v>
      </c>
      <c r="E23" s="82" t="s">
        <v>88</v>
      </c>
      <c r="F23" s="82" t="s">
        <v>28</v>
      </c>
      <c r="G23" s="83">
        <v>441510.07</v>
      </c>
      <c r="H23" s="84">
        <v>12</v>
      </c>
      <c r="I23" s="85">
        <f>IFERROR(G23/(VLOOKUP(Pleitos[[#This Row],[Nome Município]],[9]Dados_Municipios!B:D,3,0)),0)</f>
        <v>2.0014689948697831E-2</v>
      </c>
      <c r="J23" s="82" t="s">
        <v>29</v>
      </c>
      <c r="K23" s="86" t="s">
        <v>30</v>
      </c>
      <c r="L23" s="87" t="s">
        <v>31</v>
      </c>
      <c r="M23" s="82" t="s">
        <v>32</v>
      </c>
      <c r="N23" s="82" t="s">
        <v>33</v>
      </c>
      <c r="O23" s="88">
        <f>VLOOKUP(Pleitos[[#This Row],[Deliberação; Ofício]],[9]CadastrosApoio!M:N,2,0)</f>
        <v>42913</v>
      </c>
      <c r="P23" s="89" t="str">
        <f>CONCATENATE(VLOOKUP(Pleitos[[#This Row],[Nome Município]],[9]CadastrosApoio!G:H,2,0),VLOOKUP(Pleitos[[#This Row],[Tipo de Pleito]],[9]CadastrosApoio!J:K,2,0),VLOOKUP(Pleitos[[#This Row],[Tipo]],[9]CadastrosApoio!J:K,2,0),Pleitos[[#This Row],[Número]])</f>
        <v>CARESPJ01</v>
      </c>
      <c r="Q23" s="90" t="str">
        <f>IF(OR(Pleitos[[#This Row],[Quantidade de localidades]]=1,Pleitos[[#This Row],[Quantidade de localidades]]=0),Pleitos[[#This Row],[Código Pleito]]&amp;".01",Pleitos[[#This Row],[Código Pleito]]&amp;".01 a "&amp;Pleitos[[#This Row],[Código Pleito]]&amp;"."&amp;TEXT(Pleitos[[#This Row],[Quantidade de localidades]],"0#"))</f>
        <v>CARESPJ01.01 a CARESPJ01.12</v>
      </c>
      <c r="R23" s="89"/>
      <c r="S23" s="83">
        <v>441510.07</v>
      </c>
      <c r="T23" s="85">
        <f>IFERROR(S23/(VLOOKUP(B23,[9]Dados_Municipios!B:D,3,0)),0)</f>
        <v>2.0014689948697831E-2</v>
      </c>
      <c r="U23" s="85" t="s">
        <v>20</v>
      </c>
      <c r="V23" s="85" t="s">
        <v>79</v>
      </c>
      <c r="W23" s="85"/>
      <c r="X23" s="90" t="s">
        <v>89</v>
      </c>
    </row>
    <row r="24" spans="1:24" s="75" customFormat="1" ht="48.6" hidden="1" customHeight="1">
      <c r="A24" s="89" t="s">
        <v>24</v>
      </c>
      <c r="B24" s="89" t="s">
        <v>87</v>
      </c>
      <c r="C24" s="80" t="s">
        <v>26</v>
      </c>
      <c r="D24" s="81">
        <v>169</v>
      </c>
      <c r="E24" s="82" t="s">
        <v>90</v>
      </c>
      <c r="F24" s="82" t="s">
        <v>28</v>
      </c>
      <c r="G24" s="83">
        <v>15000000</v>
      </c>
      <c r="H24" s="84">
        <v>12</v>
      </c>
      <c r="I24" s="85">
        <f>IFERROR(G24/(VLOOKUP(Pleitos[[#This Row],[Nome Município]],[9]Dados_Municipios!B:D,3,0)),0)</f>
        <v>0.67998528149192039</v>
      </c>
      <c r="J24" s="82" t="s">
        <v>29</v>
      </c>
      <c r="K24" s="86" t="s">
        <v>37</v>
      </c>
      <c r="L24" s="87" t="s">
        <v>31</v>
      </c>
      <c r="M24" s="82" t="s">
        <v>38</v>
      </c>
      <c r="N24" s="82" t="s">
        <v>33</v>
      </c>
      <c r="O24" s="88">
        <f>VLOOKUP(Pleitos[[#This Row],[Deliberação; Ofício]],[9]CadastrosApoio!M:N,2,0)</f>
        <v>42913</v>
      </c>
      <c r="P24" s="89" t="str">
        <f>CONCATENATE(VLOOKUP(Pleitos[[#This Row],[Nome Município]],[9]CadastrosApoio!G:H,2,0),VLOOKUP(Pleitos[[#This Row],[Tipo de Pleito]],[9]CadastrosApoio!J:K,2,0),VLOOKUP(Pleitos[[#This Row],[Tipo]],[9]CadastrosApoio!J:K,2,0),Pleitos[[#This Row],[Número]])</f>
        <v>CARESOB01</v>
      </c>
      <c r="Q24" s="90" t="str">
        <f>IF(OR(Pleitos[[#This Row],[Quantidade de localidades]]=1,Pleitos[[#This Row],[Quantidade de localidades]]=0),Pleitos[[#This Row],[Código Pleito]]&amp;".01",Pleitos[[#This Row],[Código Pleito]]&amp;".01 a "&amp;Pleitos[[#This Row],[Código Pleito]]&amp;"."&amp;TEXT(Pleitos[[#This Row],[Quantidade de localidades]],"0#"))</f>
        <v>CARESOB01.01 a CARESOB01.12</v>
      </c>
      <c r="R24" s="89"/>
      <c r="S24" s="83">
        <v>15000000</v>
      </c>
      <c r="T24" s="85">
        <f>IFERROR(S24/(VLOOKUP(B24,[9]Dados_Municipios!B:D,3,0)),0)</f>
        <v>0.67998528149192039</v>
      </c>
      <c r="U24" s="85" t="s">
        <v>20</v>
      </c>
      <c r="V24" s="85" t="s">
        <v>79</v>
      </c>
      <c r="W24" s="85"/>
      <c r="X24" s="90" t="s">
        <v>89</v>
      </c>
    </row>
    <row r="25" spans="1:24" s="75" customFormat="1" ht="48.6" hidden="1" customHeight="1">
      <c r="A25" s="89" t="s">
        <v>24</v>
      </c>
      <c r="B25" s="89" t="s">
        <v>87</v>
      </c>
      <c r="C25" s="80" t="s">
        <v>26</v>
      </c>
      <c r="D25" s="81">
        <v>169</v>
      </c>
      <c r="E25" s="82" t="s">
        <v>91</v>
      </c>
      <c r="F25" s="82" t="s">
        <v>28</v>
      </c>
      <c r="G25" s="83">
        <v>6617790.9299999997</v>
      </c>
      <c r="H25" s="84">
        <v>1</v>
      </c>
      <c r="I25" s="85">
        <f>IFERROR(G25/(VLOOKUP(Pleitos[[#This Row],[Nome Município]],[9]Dados_Municipios!B:D,3,0)),0)</f>
        <v>0.30000002855938179</v>
      </c>
      <c r="J25" s="82" t="s">
        <v>43</v>
      </c>
      <c r="K25" s="86" t="s">
        <v>37</v>
      </c>
      <c r="L25" s="87" t="s">
        <v>31</v>
      </c>
      <c r="M25" s="82" t="s">
        <v>44</v>
      </c>
      <c r="N25" s="82" t="s">
        <v>45</v>
      </c>
      <c r="O25" s="88">
        <f>VLOOKUP(Pleitos[[#This Row],[Deliberação; Ofício]],[9]CadastrosApoio!M:N,2,0)</f>
        <v>42913</v>
      </c>
      <c r="P25" s="89" t="str">
        <f>CONCATENATE(VLOOKUP(Pleitos[[#This Row],[Nome Município]],[9]CadastrosApoio!G:H,2,0),VLOOKUP(Pleitos[[#This Row],[Tipo de Pleito]],[9]CadastrosApoio!J:K,2,0),VLOOKUP(Pleitos[[#This Row],[Tipo]],[9]CadastrosApoio!J:K,2,0),Pleitos[[#This Row],[Número]])</f>
        <v>CARRSOB01</v>
      </c>
      <c r="Q25" s="90" t="str">
        <f>IF(OR(Pleitos[[#This Row],[Quantidade de localidades]]=1,Pleitos[[#This Row],[Quantidade de localidades]]=0),Pleitos[[#This Row],[Código Pleito]]&amp;".01",Pleitos[[#This Row],[Código Pleito]]&amp;".01 a "&amp;Pleitos[[#This Row],[Código Pleito]]&amp;"."&amp;TEXT(Pleitos[[#This Row],[Quantidade de localidades]],"0#"))</f>
        <v>CARRSOB01.01</v>
      </c>
      <c r="R25" s="89" t="s">
        <v>92</v>
      </c>
      <c r="S25" s="83">
        <v>0</v>
      </c>
      <c r="T25" s="85">
        <f>IFERROR(S25/(VLOOKUP(B25,[9]Dados_Municipios!B:D,3,0)),0)</f>
        <v>0</v>
      </c>
      <c r="U25" s="85" t="s">
        <v>20</v>
      </c>
      <c r="V25" s="85" t="s">
        <v>79</v>
      </c>
      <c r="W25" s="85"/>
      <c r="X25" s="90"/>
    </row>
    <row r="26" spans="1:24" s="75" customFormat="1" ht="48.6" hidden="1" customHeight="1">
      <c r="A26" s="78" t="s">
        <v>53</v>
      </c>
      <c r="B26" s="79" t="s">
        <v>93</v>
      </c>
      <c r="C26" s="80" t="s">
        <v>26</v>
      </c>
      <c r="D26" s="81">
        <v>169</v>
      </c>
      <c r="E26" s="82" t="s">
        <v>94</v>
      </c>
      <c r="F26" s="82" t="s">
        <v>28</v>
      </c>
      <c r="G26" s="83">
        <v>90000</v>
      </c>
      <c r="H26" s="84">
        <v>1</v>
      </c>
      <c r="I26" s="85">
        <f>IFERROR(G26/(VLOOKUP(Pleitos[[#This Row],[Nome Município]],[9]Dados_Municipios!B:D,3,0)),0)</f>
        <v>2.091620831828987E-3</v>
      </c>
      <c r="J26" s="82" t="s">
        <v>29</v>
      </c>
      <c r="K26" s="86" t="s">
        <v>30</v>
      </c>
      <c r="L26" s="87" t="s">
        <v>31</v>
      </c>
      <c r="M26" s="82" t="s">
        <v>32</v>
      </c>
      <c r="N26" s="82" t="s">
        <v>33</v>
      </c>
      <c r="O26" s="88">
        <f>VLOOKUP(Pleitos[[#This Row],[Deliberação; Ofício]],[9]CadastrosApoio!M:N,2,0)</f>
        <v>42913</v>
      </c>
      <c r="P26" s="89" t="str">
        <f>CONCATENATE(VLOOKUP(Pleitos[[#This Row],[Nome Município]],[9]CadastrosApoio!G:H,2,0),VLOOKUP(Pleitos[[#This Row],[Tipo de Pleito]],[9]CadastrosApoio!J:K,2,0),VLOOKUP(Pleitos[[#This Row],[Tipo]],[9]CadastrosApoio!J:K,2,0),Pleitos[[#This Row],[Número]])</f>
        <v>COLESPJ01</v>
      </c>
      <c r="Q26" s="90" t="str">
        <f>IF(OR(Pleitos[[#This Row],[Quantidade de localidades]]=1,Pleitos[[#This Row],[Quantidade de localidades]]=0),Pleitos[[#This Row],[Código Pleito]]&amp;".01",Pleitos[[#This Row],[Código Pleito]]&amp;".01 a "&amp;Pleitos[[#This Row],[Código Pleito]]&amp;"."&amp;TEXT(Pleitos[[#This Row],[Quantidade de localidades]],"0#"))</f>
        <v>COLESPJ01.01</v>
      </c>
      <c r="R26" s="89"/>
      <c r="S26" s="83">
        <v>90000</v>
      </c>
      <c r="T26" s="85">
        <f>IFERROR(S26/(VLOOKUP(B26,[9]Dados_Municipios!B:D,3,0)),0)</f>
        <v>2.091620831828987E-3</v>
      </c>
      <c r="U26" s="85" t="s">
        <v>20</v>
      </c>
      <c r="V26" s="85" t="s">
        <v>35</v>
      </c>
      <c r="W26" s="85"/>
      <c r="X26" s="90" t="s">
        <v>95</v>
      </c>
    </row>
    <row r="27" spans="1:24" s="75" customFormat="1" ht="48.6" hidden="1" customHeight="1">
      <c r="A27" s="78" t="s">
        <v>53</v>
      </c>
      <c r="B27" s="79" t="s">
        <v>93</v>
      </c>
      <c r="C27" s="80" t="s">
        <v>26</v>
      </c>
      <c r="D27" s="81">
        <v>169</v>
      </c>
      <c r="E27" s="82" t="s">
        <v>96</v>
      </c>
      <c r="F27" s="82" t="s">
        <v>28</v>
      </c>
      <c r="G27" s="83">
        <v>40000</v>
      </c>
      <c r="H27" s="84">
        <v>1</v>
      </c>
      <c r="I27" s="85">
        <f>IFERROR(G27/(VLOOKUP(Pleitos[[#This Row],[Nome Município]],[9]Dados_Municipios!B:D,3,0)),0)</f>
        <v>9.2960925859066101E-4</v>
      </c>
      <c r="J27" s="82" t="s">
        <v>29</v>
      </c>
      <c r="K27" s="86" t="s">
        <v>30</v>
      </c>
      <c r="L27" s="87" t="s">
        <v>41</v>
      </c>
      <c r="M27" s="82" t="s">
        <v>32</v>
      </c>
      <c r="N27" s="82" t="s">
        <v>33</v>
      </c>
      <c r="O27" s="88">
        <f>VLOOKUP(Pleitos[[#This Row],[Deliberação; Ofício]],[9]CadastrosApoio!M:N,2,0)</f>
        <v>42913</v>
      </c>
      <c r="P27" s="89" t="str">
        <f>CONCATENATE(VLOOKUP(Pleitos[[#This Row],[Nome Município]],[9]CadastrosApoio!G:H,2,0),VLOOKUP(Pleitos[[#This Row],[Tipo de Pleito]],[9]CadastrosApoio!J:K,2,0),VLOOKUP(Pleitos[[#This Row],[Tipo]],[9]CadastrosApoio!J:K,2,0),Pleitos[[#This Row],[Número]])</f>
        <v>COLESPJ02</v>
      </c>
      <c r="Q27" s="90" t="str">
        <f>IF(OR(Pleitos[[#This Row],[Quantidade de localidades]]=1,Pleitos[[#This Row],[Quantidade de localidades]]=0),Pleitos[[#This Row],[Código Pleito]]&amp;".01",Pleitos[[#This Row],[Código Pleito]]&amp;".01 a "&amp;Pleitos[[#This Row],[Código Pleito]]&amp;"."&amp;TEXT(Pleitos[[#This Row],[Quantidade de localidades]],"0#"))</f>
        <v>COLESPJ02.01</v>
      </c>
      <c r="R27" s="89"/>
      <c r="S27" s="83">
        <v>40000</v>
      </c>
      <c r="T27" s="85">
        <f>IFERROR(S27/(VLOOKUP(B27,[9]Dados_Municipios!B:D,3,0)),0)</f>
        <v>9.2960925859066101E-4</v>
      </c>
      <c r="U27" s="85" t="s">
        <v>20</v>
      </c>
      <c r="V27" s="85" t="s">
        <v>35</v>
      </c>
      <c r="W27" s="85"/>
      <c r="X27" s="90" t="s">
        <v>95</v>
      </c>
    </row>
    <row r="28" spans="1:24" s="75" customFormat="1" ht="48.6" hidden="1" customHeight="1">
      <c r="A28" s="78" t="s">
        <v>53</v>
      </c>
      <c r="B28" s="79" t="s">
        <v>93</v>
      </c>
      <c r="C28" s="80" t="s">
        <v>26</v>
      </c>
      <c r="D28" s="81">
        <v>169</v>
      </c>
      <c r="E28" s="82" t="s">
        <v>97</v>
      </c>
      <c r="F28" s="82" t="s">
        <v>28</v>
      </c>
      <c r="G28" s="83">
        <v>36000</v>
      </c>
      <c r="H28" s="84">
        <v>1</v>
      </c>
      <c r="I28" s="85">
        <f>IFERROR(G28/(VLOOKUP(Pleitos[[#This Row],[Nome Município]],[9]Dados_Municipios!B:D,3,0)),0)</f>
        <v>8.3664833273159483E-4</v>
      </c>
      <c r="J28" s="82" t="s">
        <v>29</v>
      </c>
      <c r="K28" s="86" t="s">
        <v>30</v>
      </c>
      <c r="L28" s="87" t="s">
        <v>74</v>
      </c>
      <c r="M28" s="82" t="s">
        <v>32</v>
      </c>
      <c r="N28" s="82" t="s">
        <v>33</v>
      </c>
      <c r="O28" s="88">
        <f>VLOOKUP(Pleitos[[#This Row],[Deliberação; Ofício]],[9]CadastrosApoio!M:N,2,0)</f>
        <v>42913</v>
      </c>
      <c r="P28" s="89" t="str">
        <f>CONCATENATE(VLOOKUP(Pleitos[[#This Row],[Nome Município]],[9]CadastrosApoio!G:H,2,0),VLOOKUP(Pleitos[[#This Row],[Tipo de Pleito]],[9]CadastrosApoio!J:K,2,0),VLOOKUP(Pleitos[[#This Row],[Tipo]],[9]CadastrosApoio!J:K,2,0),Pleitos[[#This Row],[Número]])</f>
        <v>COLESPJ03</v>
      </c>
      <c r="Q28" s="90" t="str">
        <f>IF(OR(Pleitos[[#This Row],[Quantidade de localidades]]=1,Pleitos[[#This Row],[Quantidade de localidades]]=0),Pleitos[[#This Row],[Código Pleito]]&amp;".01",Pleitos[[#This Row],[Código Pleito]]&amp;".01 a "&amp;Pleitos[[#This Row],[Código Pleito]]&amp;"."&amp;TEXT(Pleitos[[#This Row],[Quantidade de localidades]],"0#"))</f>
        <v>COLESPJ03.01</v>
      </c>
      <c r="R28" s="89"/>
      <c r="S28" s="83">
        <v>36000</v>
      </c>
      <c r="T28" s="85">
        <f>IFERROR(S28/(VLOOKUP(B28,[9]Dados_Municipios!B:D,3,0)),0)</f>
        <v>8.3664833273159483E-4</v>
      </c>
      <c r="U28" s="85" t="s">
        <v>20</v>
      </c>
      <c r="V28" s="85" t="s">
        <v>35</v>
      </c>
      <c r="W28" s="85"/>
      <c r="X28" s="90" t="s">
        <v>95</v>
      </c>
    </row>
    <row r="29" spans="1:24" s="75" customFormat="1" ht="48.6" hidden="1" customHeight="1">
      <c r="A29" s="78" t="s">
        <v>53</v>
      </c>
      <c r="B29" s="79" t="s">
        <v>93</v>
      </c>
      <c r="C29" s="80" t="s">
        <v>26</v>
      </c>
      <c r="D29" s="81">
        <v>169</v>
      </c>
      <c r="E29" s="82" t="s">
        <v>98</v>
      </c>
      <c r="F29" s="82" t="s">
        <v>28</v>
      </c>
      <c r="G29" s="83">
        <v>54000</v>
      </c>
      <c r="H29" s="84">
        <v>1</v>
      </c>
      <c r="I29" s="85">
        <f>IFERROR(G29/(VLOOKUP(Pleitos[[#This Row],[Nome Município]],[9]Dados_Municipios!B:D,3,0)),0)</f>
        <v>1.2549724990973924E-3</v>
      </c>
      <c r="J29" s="82" t="s">
        <v>29</v>
      </c>
      <c r="K29" s="86" t="s">
        <v>30</v>
      </c>
      <c r="L29" s="87" t="s">
        <v>99</v>
      </c>
      <c r="M29" s="82" t="s">
        <v>32</v>
      </c>
      <c r="N29" s="82" t="s">
        <v>33</v>
      </c>
      <c r="O29" s="88">
        <f>VLOOKUP(Pleitos[[#This Row],[Deliberação; Ofício]],[9]CadastrosApoio!M:N,2,0)</f>
        <v>42913</v>
      </c>
      <c r="P29" s="89" t="str">
        <f>CONCATENATE(VLOOKUP(Pleitos[[#This Row],[Nome Município]],[9]CadastrosApoio!G:H,2,0),VLOOKUP(Pleitos[[#This Row],[Tipo de Pleito]],[9]CadastrosApoio!J:K,2,0),VLOOKUP(Pleitos[[#This Row],[Tipo]],[9]CadastrosApoio!J:K,2,0),Pleitos[[#This Row],[Número]])</f>
        <v>COLESPJ04</v>
      </c>
      <c r="Q29" s="90" t="str">
        <f>IF(OR(Pleitos[[#This Row],[Quantidade de localidades]]=1,Pleitos[[#This Row],[Quantidade de localidades]]=0),Pleitos[[#This Row],[Código Pleito]]&amp;".01",Pleitos[[#This Row],[Código Pleito]]&amp;".01 a "&amp;Pleitos[[#This Row],[Código Pleito]]&amp;"."&amp;TEXT(Pleitos[[#This Row],[Quantidade de localidades]],"0#"))</f>
        <v>COLESPJ04.01</v>
      </c>
      <c r="R29" s="89"/>
      <c r="S29" s="83">
        <v>54000</v>
      </c>
      <c r="T29" s="85">
        <f>IFERROR(S29/(VLOOKUP(B29,[9]Dados_Municipios!B:D,3,0)),0)</f>
        <v>1.2549724990973924E-3</v>
      </c>
      <c r="U29" s="85" t="s">
        <v>20</v>
      </c>
      <c r="V29" s="85" t="s">
        <v>35</v>
      </c>
      <c r="W29" s="85"/>
      <c r="X29" s="90" t="s">
        <v>95</v>
      </c>
    </row>
    <row r="30" spans="1:24" s="75" customFormat="1" ht="48.6" hidden="1" customHeight="1">
      <c r="A30" s="78" t="s">
        <v>53</v>
      </c>
      <c r="B30" s="79" t="s">
        <v>93</v>
      </c>
      <c r="C30" s="80" t="s">
        <v>26</v>
      </c>
      <c r="D30" s="81">
        <v>169</v>
      </c>
      <c r="E30" s="82" t="s">
        <v>100</v>
      </c>
      <c r="F30" s="82" t="s">
        <v>28</v>
      </c>
      <c r="G30" s="83">
        <v>36000</v>
      </c>
      <c r="H30" s="84">
        <v>1</v>
      </c>
      <c r="I30" s="85">
        <f>IFERROR(G30/(VLOOKUP(Pleitos[[#This Row],[Nome Município]],[9]Dados_Municipios!B:D,3,0)),0)</f>
        <v>8.3664833273159483E-4</v>
      </c>
      <c r="J30" s="82" t="s">
        <v>29</v>
      </c>
      <c r="K30" s="86" t="s">
        <v>30</v>
      </c>
      <c r="L30" s="87" t="s">
        <v>101</v>
      </c>
      <c r="M30" s="82" t="s">
        <v>32</v>
      </c>
      <c r="N30" s="82" t="s">
        <v>33</v>
      </c>
      <c r="O30" s="88">
        <f>VLOOKUP(Pleitos[[#This Row],[Deliberação; Ofício]],[9]CadastrosApoio!M:N,2,0)</f>
        <v>42913</v>
      </c>
      <c r="P30" s="89" t="str">
        <f>CONCATENATE(VLOOKUP(Pleitos[[#This Row],[Nome Município]],[9]CadastrosApoio!G:H,2,0),VLOOKUP(Pleitos[[#This Row],[Tipo de Pleito]],[9]CadastrosApoio!J:K,2,0),VLOOKUP(Pleitos[[#This Row],[Tipo]],[9]CadastrosApoio!J:K,2,0),Pleitos[[#This Row],[Número]])</f>
        <v>COLESPJ05</v>
      </c>
      <c r="Q30" s="90" t="str">
        <f>IF(OR(Pleitos[[#This Row],[Quantidade de localidades]]=1,Pleitos[[#This Row],[Quantidade de localidades]]=0),Pleitos[[#This Row],[Código Pleito]]&amp;".01",Pleitos[[#This Row],[Código Pleito]]&amp;".01 a "&amp;Pleitos[[#This Row],[Código Pleito]]&amp;"."&amp;TEXT(Pleitos[[#This Row],[Quantidade de localidades]],"0#"))</f>
        <v>COLESPJ05.01</v>
      </c>
      <c r="R30" s="89"/>
      <c r="S30" s="83">
        <v>36000</v>
      </c>
      <c r="T30" s="85">
        <f>IFERROR(S30/(VLOOKUP(B30,[9]Dados_Municipios!B:D,3,0)),0)</f>
        <v>8.3664833273159483E-4</v>
      </c>
      <c r="U30" s="85" t="s">
        <v>20</v>
      </c>
      <c r="V30" s="85" t="s">
        <v>35</v>
      </c>
      <c r="W30" s="85"/>
      <c r="X30" s="90" t="s">
        <v>95</v>
      </c>
    </row>
    <row r="31" spans="1:24" s="75" customFormat="1" ht="48.6" hidden="1" customHeight="1">
      <c r="A31" s="78" t="s">
        <v>53</v>
      </c>
      <c r="B31" s="79" t="s">
        <v>93</v>
      </c>
      <c r="C31" s="80" t="s">
        <v>26</v>
      </c>
      <c r="D31" s="81">
        <v>169</v>
      </c>
      <c r="E31" s="82" t="s">
        <v>102</v>
      </c>
      <c r="F31" s="82" t="s">
        <v>28</v>
      </c>
      <c r="G31" s="83">
        <v>84000</v>
      </c>
      <c r="H31" s="84">
        <v>1</v>
      </c>
      <c r="I31" s="85">
        <f>IFERROR(G31/(VLOOKUP(Pleitos[[#This Row],[Nome Município]],[9]Dados_Municipios!B:D,3,0)),0)</f>
        <v>1.9521794430403881E-3</v>
      </c>
      <c r="J31" s="82" t="s">
        <v>29</v>
      </c>
      <c r="K31" s="86" t="s">
        <v>30</v>
      </c>
      <c r="L31" s="87" t="s">
        <v>103</v>
      </c>
      <c r="M31" s="82" t="s">
        <v>32</v>
      </c>
      <c r="N31" s="82" t="s">
        <v>33</v>
      </c>
      <c r="O31" s="88">
        <f>VLOOKUP(Pleitos[[#This Row],[Deliberação; Ofício]],[9]CadastrosApoio!M:N,2,0)</f>
        <v>42913</v>
      </c>
      <c r="P31" s="89" t="str">
        <f>CONCATENATE(VLOOKUP(Pleitos[[#This Row],[Nome Município]],[9]CadastrosApoio!G:H,2,0),VLOOKUP(Pleitos[[#This Row],[Tipo de Pleito]],[9]CadastrosApoio!J:K,2,0),VLOOKUP(Pleitos[[#This Row],[Tipo]],[9]CadastrosApoio!J:K,2,0),Pleitos[[#This Row],[Número]])</f>
        <v>COLESPJ06</v>
      </c>
      <c r="Q31" s="90" t="str">
        <f>IF(OR(Pleitos[[#This Row],[Quantidade de localidades]]=1,Pleitos[[#This Row],[Quantidade de localidades]]=0),Pleitos[[#This Row],[Código Pleito]]&amp;".01",Pleitos[[#This Row],[Código Pleito]]&amp;".01 a "&amp;Pleitos[[#This Row],[Código Pleito]]&amp;"."&amp;TEXT(Pleitos[[#This Row],[Quantidade de localidades]],"0#"))</f>
        <v>COLESPJ06.01</v>
      </c>
      <c r="R31" s="89"/>
      <c r="S31" s="83">
        <v>84000</v>
      </c>
      <c r="T31" s="85">
        <f>IFERROR(S31/(VLOOKUP(B31,[9]Dados_Municipios!B:D,3,0)),0)</f>
        <v>1.9521794430403881E-3</v>
      </c>
      <c r="U31" s="85" t="s">
        <v>20</v>
      </c>
      <c r="V31" s="85" t="s">
        <v>35</v>
      </c>
      <c r="W31" s="85"/>
      <c r="X31" s="90" t="s">
        <v>95</v>
      </c>
    </row>
    <row r="32" spans="1:24" s="75" customFormat="1" ht="48.6" hidden="1" customHeight="1">
      <c r="A32" s="78" t="s">
        <v>53</v>
      </c>
      <c r="B32" s="79" t="s">
        <v>93</v>
      </c>
      <c r="C32" s="80" t="s">
        <v>26</v>
      </c>
      <c r="D32" s="81">
        <v>169</v>
      </c>
      <c r="E32" s="82" t="s">
        <v>104</v>
      </c>
      <c r="F32" s="82" t="s">
        <v>28</v>
      </c>
      <c r="G32" s="83">
        <v>48000</v>
      </c>
      <c r="H32" s="84">
        <v>1</v>
      </c>
      <c r="I32" s="85">
        <f>IFERROR(G32/(VLOOKUP(Pleitos[[#This Row],[Nome Município]],[9]Dados_Municipios!B:D,3,0)),0)</f>
        <v>1.1155311103087933E-3</v>
      </c>
      <c r="J32" s="82" t="s">
        <v>29</v>
      </c>
      <c r="K32" s="86" t="s">
        <v>30</v>
      </c>
      <c r="L32" s="87" t="s">
        <v>105</v>
      </c>
      <c r="M32" s="82" t="s">
        <v>32</v>
      </c>
      <c r="N32" s="82" t="s">
        <v>33</v>
      </c>
      <c r="O32" s="88">
        <f>VLOOKUP(Pleitos[[#This Row],[Deliberação; Ofício]],[9]CadastrosApoio!M:N,2,0)</f>
        <v>42913</v>
      </c>
      <c r="P32" s="89" t="str">
        <f>CONCATENATE(VLOOKUP(Pleitos[[#This Row],[Nome Município]],[9]CadastrosApoio!G:H,2,0),VLOOKUP(Pleitos[[#This Row],[Tipo de Pleito]],[9]CadastrosApoio!J:K,2,0),VLOOKUP(Pleitos[[#This Row],[Tipo]],[9]CadastrosApoio!J:K,2,0),Pleitos[[#This Row],[Número]])</f>
        <v>COLESPJ07</v>
      </c>
      <c r="Q32" s="90" t="str">
        <f>IF(OR(Pleitos[[#This Row],[Quantidade de localidades]]=1,Pleitos[[#This Row],[Quantidade de localidades]]=0),Pleitos[[#This Row],[Código Pleito]]&amp;".01",Pleitos[[#This Row],[Código Pleito]]&amp;".01 a "&amp;Pleitos[[#This Row],[Código Pleito]]&amp;"."&amp;TEXT(Pleitos[[#This Row],[Quantidade de localidades]],"0#"))</f>
        <v>COLESPJ07.01</v>
      </c>
      <c r="R32" s="89"/>
      <c r="S32" s="83">
        <v>48000</v>
      </c>
      <c r="T32" s="85">
        <f>IFERROR(S32/(VLOOKUP(B32,[9]Dados_Municipios!B:D,3,0)),0)</f>
        <v>1.1155311103087933E-3</v>
      </c>
      <c r="U32" s="85" t="s">
        <v>20</v>
      </c>
      <c r="V32" s="85" t="s">
        <v>35</v>
      </c>
      <c r="W32" s="85"/>
      <c r="X32" s="90" t="s">
        <v>95</v>
      </c>
    </row>
    <row r="33" spans="1:24" s="75" customFormat="1" ht="48.6" hidden="1" customHeight="1">
      <c r="A33" s="78" t="s">
        <v>53</v>
      </c>
      <c r="B33" s="79" t="s">
        <v>93</v>
      </c>
      <c r="C33" s="80" t="s">
        <v>26</v>
      </c>
      <c r="D33" s="81">
        <v>169</v>
      </c>
      <c r="E33" s="82" t="s">
        <v>106</v>
      </c>
      <c r="F33" s="82" t="s">
        <v>28</v>
      </c>
      <c r="G33" s="83">
        <v>486000</v>
      </c>
      <c r="H33" s="84">
        <v>10</v>
      </c>
      <c r="I33" s="85">
        <f>IFERROR(G33/(VLOOKUP(Pleitos[[#This Row],[Nome Município]],[9]Dados_Municipios!B:D,3,0)),0)</f>
        <v>1.1294752491876531E-2</v>
      </c>
      <c r="J33" s="82" t="s">
        <v>29</v>
      </c>
      <c r="K33" s="86" t="s">
        <v>30</v>
      </c>
      <c r="L33" s="87" t="s">
        <v>107</v>
      </c>
      <c r="M33" s="82" t="s">
        <v>32</v>
      </c>
      <c r="N33" s="82" t="s">
        <v>33</v>
      </c>
      <c r="O33" s="88">
        <f>VLOOKUP(Pleitos[[#This Row],[Deliberação; Ofício]],[9]CadastrosApoio!M:N,2,0)</f>
        <v>42913</v>
      </c>
      <c r="P33" s="89" t="str">
        <f>CONCATENATE(VLOOKUP(Pleitos[[#This Row],[Nome Município]],[9]CadastrosApoio!G:H,2,0),VLOOKUP(Pleitos[[#This Row],[Tipo de Pleito]],[9]CadastrosApoio!J:K,2,0),VLOOKUP(Pleitos[[#This Row],[Tipo]],[9]CadastrosApoio!J:K,2,0),Pleitos[[#This Row],[Número]])</f>
        <v>COLESPJ08</v>
      </c>
      <c r="Q33" s="90" t="str">
        <f>IF(OR(Pleitos[[#This Row],[Quantidade de localidades]]=1,Pleitos[[#This Row],[Quantidade de localidades]]=0),Pleitos[[#This Row],[Código Pleito]]&amp;".01",Pleitos[[#This Row],[Código Pleito]]&amp;".01 a "&amp;Pleitos[[#This Row],[Código Pleito]]&amp;"."&amp;TEXT(Pleitos[[#This Row],[Quantidade de localidades]],"0#"))</f>
        <v>COLESPJ08.01 a COLESPJ08.10</v>
      </c>
      <c r="R33" s="89"/>
      <c r="S33" s="83">
        <v>486000</v>
      </c>
      <c r="T33" s="85">
        <f>IFERROR(S33/(VLOOKUP(B33,[9]Dados_Municipios!B:D,3,0)),0)</f>
        <v>1.1294752491876531E-2</v>
      </c>
      <c r="U33" s="85" t="s">
        <v>20</v>
      </c>
      <c r="V33" s="85" t="s">
        <v>35</v>
      </c>
      <c r="W33" s="85"/>
      <c r="X33" s="90" t="s">
        <v>95</v>
      </c>
    </row>
    <row r="34" spans="1:24" s="75" customFormat="1" ht="48.6" hidden="1" customHeight="1">
      <c r="A34" s="78" t="s">
        <v>53</v>
      </c>
      <c r="B34" s="79" t="s">
        <v>93</v>
      </c>
      <c r="C34" s="80" t="s">
        <v>26</v>
      </c>
      <c r="D34" s="81">
        <v>169</v>
      </c>
      <c r="E34" s="82" t="s">
        <v>108</v>
      </c>
      <c r="F34" s="82" t="s">
        <v>28</v>
      </c>
      <c r="G34" s="83">
        <v>126000</v>
      </c>
      <c r="H34" s="84">
        <v>2</v>
      </c>
      <c r="I34" s="85">
        <f>IFERROR(G34/(VLOOKUP(Pleitos[[#This Row],[Nome Município]],[9]Dados_Municipios!B:D,3,0)),0)</f>
        <v>2.928269164560582E-3</v>
      </c>
      <c r="J34" s="82" t="s">
        <v>29</v>
      </c>
      <c r="K34" s="86" t="s">
        <v>30</v>
      </c>
      <c r="L34" s="87" t="s">
        <v>109</v>
      </c>
      <c r="M34" s="82" t="s">
        <v>32</v>
      </c>
      <c r="N34" s="82" t="s">
        <v>33</v>
      </c>
      <c r="O34" s="88">
        <f>VLOOKUP(Pleitos[[#This Row],[Deliberação; Ofício]],[9]CadastrosApoio!M:N,2,0)</f>
        <v>42913</v>
      </c>
      <c r="P34" s="89" t="str">
        <f>CONCATENATE(VLOOKUP(Pleitos[[#This Row],[Nome Município]],[9]CadastrosApoio!G:H,2,0),VLOOKUP(Pleitos[[#This Row],[Tipo de Pleito]],[9]CadastrosApoio!J:K,2,0),VLOOKUP(Pleitos[[#This Row],[Tipo]],[9]CadastrosApoio!J:K,2,0),Pleitos[[#This Row],[Número]])</f>
        <v>COLESPJ09</v>
      </c>
      <c r="Q34" s="90" t="str">
        <f>IF(OR(Pleitos[[#This Row],[Quantidade de localidades]]=1,Pleitos[[#This Row],[Quantidade de localidades]]=0),Pleitos[[#This Row],[Código Pleito]]&amp;".01",Pleitos[[#This Row],[Código Pleito]]&amp;".01 a "&amp;Pleitos[[#This Row],[Código Pleito]]&amp;"."&amp;TEXT(Pleitos[[#This Row],[Quantidade de localidades]],"0#"))</f>
        <v>COLESPJ09.01 a COLESPJ09.02</v>
      </c>
      <c r="R34" s="89"/>
      <c r="S34" s="83">
        <v>126000</v>
      </c>
      <c r="T34" s="85">
        <f>IFERROR(S34/(VLOOKUP(B34,[9]Dados_Municipios!B:D,3,0)),0)</f>
        <v>2.928269164560582E-3</v>
      </c>
      <c r="U34" s="85" t="s">
        <v>20</v>
      </c>
      <c r="V34" s="85" t="s">
        <v>35</v>
      </c>
      <c r="W34" s="85"/>
      <c r="X34" s="90" t="s">
        <v>95</v>
      </c>
    </row>
    <row r="35" spans="1:24" s="75" customFormat="1" ht="48.6" hidden="1" customHeight="1">
      <c r="A35" s="78" t="s">
        <v>53</v>
      </c>
      <c r="B35" s="79" t="s">
        <v>93</v>
      </c>
      <c r="C35" s="80" t="s">
        <v>26</v>
      </c>
      <c r="D35" s="81">
        <v>169</v>
      </c>
      <c r="E35" s="82" t="s">
        <v>110</v>
      </c>
      <c r="F35" s="82" t="s">
        <v>28</v>
      </c>
      <c r="G35" s="83">
        <v>1061821.53</v>
      </c>
      <c r="H35" s="84">
        <v>1</v>
      </c>
      <c r="I35" s="85">
        <f>IFERROR(G35/(VLOOKUP(Pleitos[[#This Row],[Nome Município]],[9]Dados_Municipios!B:D,3,0)),0)</f>
        <v>2.4676978131472533E-2</v>
      </c>
      <c r="J35" s="82" t="s">
        <v>29</v>
      </c>
      <c r="K35" s="86" t="s">
        <v>37</v>
      </c>
      <c r="L35" s="87" t="s">
        <v>31</v>
      </c>
      <c r="M35" s="82" t="s">
        <v>111</v>
      </c>
      <c r="N35" s="82" t="s">
        <v>33</v>
      </c>
      <c r="O35" s="88">
        <f>VLOOKUP(Pleitos[[#This Row],[Deliberação; Ofício]],[9]CadastrosApoio!M:N,2,0)</f>
        <v>42913</v>
      </c>
      <c r="P35" s="89" t="str">
        <f>CONCATENATE(VLOOKUP(Pleitos[[#This Row],[Nome Município]],[9]CadastrosApoio!G:H,2,0),VLOOKUP(Pleitos[[#This Row],[Tipo de Pleito]],[9]CadastrosApoio!J:K,2,0),VLOOKUP(Pleitos[[#This Row],[Tipo]],[9]CadastrosApoio!J:K,2,0),Pleitos[[#This Row],[Número]])</f>
        <v>COLESOB01</v>
      </c>
      <c r="Q35" s="90" t="str">
        <f>IF(OR(Pleitos[[#This Row],[Quantidade de localidades]]=1,Pleitos[[#This Row],[Quantidade de localidades]]=0),Pleitos[[#This Row],[Código Pleito]]&amp;".01",Pleitos[[#This Row],[Código Pleito]]&amp;".01 a "&amp;Pleitos[[#This Row],[Código Pleito]]&amp;"."&amp;TEXT(Pleitos[[#This Row],[Quantidade de localidades]],"0#"))</f>
        <v>COLESOB01.01</v>
      </c>
      <c r="R35" s="89" t="s">
        <v>112</v>
      </c>
      <c r="S35" s="83">
        <v>1061821.53</v>
      </c>
      <c r="T35" s="85">
        <f>IFERROR(S35/(VLOOKUP(B35,[9]Dados_Municipios!B:D,3,0)),0)</f>
        <v>2.4676978131472533E-2</v>
      </c>
      <c r="U35" s="85" t="s">
        <v>20</v>
      </c>
      <c r="V35" s="85" t="s">
        <v>35</v>
      </c>
      <c r="W35" s="85"/>
      <c r="X35" s="90"/>
    </row>
    <row r="36" spans="1:24" s="75" customFormat="1" ht="48.6" hidden="1" customHeight="1">
      <c r="A36" s="78" t="s">
        <v>53</v>
      </c>
      <c r="B36" s="79" t="s">
        <v>93</v>
      </c>
      <c r="C36" s="80" t="s">
        <v>26</v>
      </c>
      <c r="D36" s="81">
        <v>169</v>
      </c>
      <c r="E36" s="82" t="s">
        <v>113</v>
      </c>
      <c r="F36" s="82" t="s">
        <v>28</v>
      </c>
      <c r="G36" s="83">
        <v>1062890.17</v>
      </c>
      <c r="H36" s="84">
        <v>1</v>
      </c>
      <c r="I36" s="85">
        <f>IFERROR(G36/(VLOOKUP(Pleitos[[#This Row],[Nome Município]],[9]Dados_Municipios!B:D,3,0)),0)</f>
        <v>2.4701813572425037E-2</v>
      </c>
      <c r="J36" s="82" t="s">
        <v>29</v>
      </c>
      <c r="K36" s="86" t="s">
        <v>37</v>
      </c>
      <c r="L36" s="87" t="s">
        <v>41</v>
      </c>
      <c r="M36" s="82" t="s">
        <v>111</v>
      </c>
      <c r="N36" s="82" t="s">
        <v>33</v>
      </c>
      <c r="O36" s="88">
        <f>VLOOKUP(Pleitos[[#This Row],[Deliberação; Ofício]],[9]CadastrosApoio!M:N,2,0)</f>
        <v>42913</v>
      </c>
      <c r="P36" s="89" t="str">
        <f>CONCATENATE(VLOOKUP(Pleitos[[#This Row],[Nome Município]],[9]CadastrosApoio!G:H,2,0),VLOOKUP(Pleitos[[#This Row],[Tipo de Pleito]],[9]CadastrosApoio!J:K,2,0),VLOOKUP(Pleitos[[#This Row],[Tipo]],[9]CadastrosApoio!J:K,2,0),Pleitos[[#This Row],[Número]])</f>
        <v>COLESOB02</v>
      </c>
      <c r="Q36" s="90" t="str">
        <f>IF(OR(Pleitos[[#This Row],[Quantidade de localidades]]=1,Pleitos[[#This Row],[Quantidade de localidades]]=0),Pleitos[[#This Row],[Código Pleito]]&amp;".01",Pleitos[[#This Row],[Código Pleito]]&amp;".01 a "&amp;Pleitos[[#This Row],[Código Pleito]]&amp;"."&amp;TEXT(Pleitos[[#This Row],[Quantidade de localidades]],"0#"))</f>
        <v>COLESOB02.01</v>
      </c>
      <c r="R36" s="89" t="s">
        <v>112</v>
      </c>
      <c r="S36" s="83">
        <v>1062890.17</v>
      </c>
      <c r="T36" s="85">
        <f>IFERROR(S36/(VLOOKUP(B36,[9]Dados_Municipios!B:D,3,0)),0)</f>
        <v>2.4701813572425037E-2</v>
      </c>
      <c r="U36" s="85" t="s">
        <v>20</v>
      </c>
      <c r="V36" s="85" t="s">
        <v>35</v>
      </c>
      <c r="W36" s="85"/>
      <c r="X36" s="90"/>
    </row>
    <row r="37" spans="1:24" s="75" customFormat="1" ht="48.6" hidden="1" customHeight="1">
      <c r="A37" s="78" t="s">
        <v>53</v>
      </c>
      <c r="B37" s="79" t="s">
        <v>93</v>
      </c>
      <c r="C37" s="80" t="s">
        <v>26</v>
      </c>
      <c r="D37" s="81">
        <v>169</v>
      </c>
      <c r="E37" s="82" t="s">
        <v>114</v>
      </c>
      <c r="F37" s="82" t="s">
        <v>28</v>
      </c>
      <c r="G37" s="83">
        <v>2128291.87</v>
      </c>
      <c r="H37" s="84">
        <v>1</v>
      </c>
      <c r="I37" s="85">
        <f>IFERROR(G37/(VLOOKUP(Pleitos[[#This Row],[Nome Município]],[9]Dados_Municipios!B:D,3,0)),0)</f>
        <v>4.9461995683380784E-2</v>
      </c>
      <c r="J37" s="82" t="s">
        <v>29</v>
      </c>
      <c r="K37" s="86" t="s">
        <v>37</v>
      </c>
      <c r="L37" s="87" t="s">
        <v>74</v>
      </c>
      <c r="M37" s="82" t="s">
        <v>111</v>
      </c>
      <c r="N37" s="82" t="s">
        <v>33</v>
      </c>
      <c r="O37" s="88">
        <f>VLOOKUP(Pleitos[[#This Row],[Deliberação; Ofício]],[9]CadastrosApoio!M:N,2,0)</f>
        <v>42913</v>
      </c>
      <c r="P37" s="89" t="str">
        <f>CONCATENATE(VLOOKUP(Pleitos[[#This Row],[Nome Município]],[9]CadastrosApoio!G:H,2,0),VLOOKUP(Pleitos[[#This Row],[Tipo de Pleito]],[9]CadastrosApoio!J:K,2,0),VLOOKUP(Pleitos[[#This Row],[Tipo]],[9]CadastrosApoio!J:K,2,0),Pleitos[[#This Row],[Número]])</f>
        <v>COLESOB03</v>
      </c>
      <c r="Q37" s="90" t="str">
        <f>IF(OR(Pleitos[[#This Row],[Quantidade de localidades]]=1,Pleitos[[#This Row],[Quantidade de localidades]]=0),Pleitos[[#This Row],[Código Pleito]]&amp;".01",Pleitos[[#This Row],[Código Pleito]]&amp;".01 a "&amp;Pleitos[[#This Row],[Código Pleito]]&amp;"."&amp;TEXT(Pleitos[[#This Row],[Quantidade de localidades]],"0#"))</f>
        <v>COLESOB03.01</v>
      </c>
      <c r="R37" s="89" t="s">
        <v>115</v>
      </c>
      <c r="S37" s="83">
        <v>2128291.87</v>
      </c>
      <c r="T37" s="85">
        <f>IFERROR(S37/(VLOOKUP(B37,[9]Dados_Municipios!B:D,3,0)),0)</f>
        <v>4.9461995683380784E-2</v>
      </c>
      <c r="U37" s="85" t="s">
        <v>20</v>
      </c>
      <c r="V37" s="85" t="s">
        <v>35</v>
      </c>
      <c r="W37" s="85"/>
      <c r="X37" s="90"/>
    </row>
    <row r="38" spans="1:24" s="75" customFormat="1" ht="48.6" hidden="1" customHeight="1">
      <c r="A38" s="78" t="s">
        <v>53</v>
      </c>
      <c r="B38" s="79" t="s">
        <v>93</v>
      </c>
      <c r="C38" s="80" t="s">
        <v>26</v>
      </c>
      <c r="D38" s="81">
        <v>169</v>
      </c>
      <c r="E38" s="82" t="s">
        <v>116</v>
      </c>
      <c r="F38" s="82" t="s">
        <v>28</v>
      </c>
      <c r="G38" s="83">
        <v>2244634.27</v>
      </c>
      <c r="H38" s="84">
        <v>1</v>
      </c>
      <c r="I38" s="85">
        <f>IFERROR(G38/(VLOOKUP(Pleitos[[#This Row],[Nome Município]],[9]Dados_Municipios!B:D,3,0)),0)</f>
        <v>5.2165819988547239E-2</v>
      </c>
      <c r="J38" s="82" t="s">
        <v>29</v>
      </c>
      <c r="K38" s="91" t="s">
        <v>37</v>
      </c>
      <c r="L38" s="87" t="s">
        <v>105</v>
      </c>
      <c r="M38" s="82" t="s">
        <v>117</v>
      </c>
      <c r="N38" s="82" t="s">
        <v>33</v>
      </c>
      <c r="O38" s="88">
        <f>VLOOKUP(Pleitos[[#This Row],[Deliberação; Ofício]],[9]CadastrosApoio!M:N,2,0)</f>
        <v>42913</v>
      </c>
      <c r="P38" s="89" t="str">
        <f>CONCATENATE(VLOOKUP(Pleitos[[#This Row],[Nome Município]],[9]CadastrosApoio!G:H,2,0),VLOOKUP(Pleitos[[#This Row],[Tipo de Pleito]],[9]CadastrosApoio!J:K,2,0),VLOOKUP(Pleitos[[#This Row],[Tipo]],[9]CadastrosApoio!J:K,2,0),Pleitos[[#This Row],[Número]])</f>
        <v>COLESOB07</v>
      </c>
      <c r="Q38" s="90" t="str">
        <f>IF(OR(Pleitos[[#This Row],[Quantidade de localidades]]=1,Pleitos[[#This Row],[Quantidade de localidades]]=0),Pleitos[[#This Row],[Código Pleito]]&amp;".01",Pleitos[[#This Row],[Código Pleito]]&amp;".01 a "&amp;Pleitos[[#This Row],[Código Pleito]]&amp;"."&amp;TEXT(Pleitos[[#This Row],[Quantidade de localidades]],"0#"))</f>
        <v>COLESOB07.01</v>
      </c>
      <c r="R38" s="82" t="s">
        <v>118</v>
      </c>
      <c r="S38" s="83">
        <v>2244634.27</v>
      </c>
      <c r="T38" s="85">
        <f>IFERROR(S38/(VLOOKUP(B38,[9]Dados_Municipios!B:D,3,0)),0)</f>
        <v>5.2165819988547239E-2</v>
      </c>
      <c r="U38" s="85" t="s">
        <v>20</v>
      </c>
      <c r="V38" s="85" t="s">
        <v>35</v>
      </c>
      <c r="W38" s="85"/>
      <c r="X38" s="90"/>
    </row>
    <row r="39" spans="1:24" s="75" customFormat="1" ht="48.6" hidden="1" customHeight="1">
      <c r="A39" s="78" t="s">
        <v>53</v>
      </c>
      <c r="B39" s="79" t="s">
        <v>93</v>
      </c>
      <c r="C39" s="80" t="s">
        <v>26</v>
      </c>
      <c r="D39" s="81">
        <v>169</v>
      </c>
      <c r="E39" s="82" t="s">
        <v>119</v>
      </c>
      <c r="F39" s="82" t="s">
        <v>28</v>
      </c>
      <c r="G39" s="83">
        <v>1533524.92</v>
      </c>
      <c r="H39" s="84">
        <v>1</v>
      </c>
      <c r="I39" s="85">
        <f>IFERROR(G39/(VLOOKUP(Pleitos[[#This Row],[Nome Município]],[9]Dados_Municipios!B:D,3,0)),0)</f>
        <v>3.5639474097787567E-2</v>
      </c>
      <c r="J39" s="82" t="s">
        <v>29</v>
      </c>
      <c r="K39" s="91" t="s">
        <v>37</v>
      </c>
      <c r="L39" s="87" t="s">
        <v>107</v>
      </c>
      <c r="M39" s="82" t="s">
        <v>38</v>
      </c>
      <c r="N39" s="82" t="s">
        <v>33</v>
      </c>
      <c r="O39" s="88">
        <f>VLOOKUP(Pleitos[[#This Row],[Deliberação; Ofício]],[9]CadastrosApoio!M:N,2,0)</f>
        <v>42913</v>
      </c>
      <c r="P39" s="89" t="str">
        <f>CONCATENATE(VLOOKUP(Pleitos[[#This Row],[Nome Município]],[9]CadastrosApoio!G:H,2,0),VLOOKUP(Pleitos[[#This Row],[Tipo de Pleito]],[9]CadastrosApoio!J:K,2,0),VLOOKUP(Pleitos[[#This Row],[Tipo]],[9]CadastrosApoio!J:K,2,0),Pleitos[[#This Row],[Número]])</f>
        <v>COLESOB08</v>
      </c>
      <c r="Q39" s="90" t="str">
        <f>IF(OR(Pleitos[[#This Row],[Quantidade de localidades]]=1,Pleitos[[#This Row],[Quantidade de localidades]]=0),Pleitos[[#This Row],[Código Pleito]]&amp;".01",Pleitos[[#This Row],[Código Pleito]]&amp;".01 a "&amp;Pleitos[[#This Row],[Código Pleito]]&amp;"."&amp;TEXT(Pleitos[[#This Row],[Quantidade de localidades]],"0#"))</f>
        <v>COLESOB08.01</v>
      </c>
      <c r="R39" s="79"/>
      <c r="S39" s="83">
        <v>1533524.92</v>
      </c>
      <c r="T39" s="85">
        <f>IFERROR(S39/(VLOOKUP(B39,[9]Dados_Municipios!B:D,3,0)),0)</f>
        <v>3.5639474097787567E-2</v>
      </c>
      <c r="U39" s="85" t="s">
        <v>20</v>
      </c>
      <c r="V39" s="85" t="s">
        <v>35</v>
      </c>
      <c r="W39" s="85"/>
      <c r="X39" s="90" t="s">
        <v>95</v>
      </c>
    </row>
    <row r="40" spans="1:24" s="75" customFormat="1" ht="48.6" hidden="1" customHeight="1">
      <c r="A40" s="78" t="s">
        <v>53</v>
      </c>
      <c r="B40" s="79" t="s">
        <v>93</v>
      </c>
      <c r="C40" s="80" t="s">
        <v>26</v>
      </c>
      <c r="D40" s="81">
        <v>169</v>
      </c>
      <c r="E40" s="82" t="s">
        <v>120</v>
      </c>
      <c r="F40" s="82" t="s">
        <v>28</v>
      </c>
      <c r="G40" s="83">
        <v>725019.01</v>
      </c>
      <c r="H40" s="84">
        <v>1</v>
      </c>
      <c r="I40" s="85">
        <f>IFERROR(G40/(VLOOKUP(Pleitos[[#This Row],[Nome Município]],[9]Dados_Municipios!B:D,3,0)),0)</f>
        <v>1.6849609608755877E-2</v>
      </c>
      <c r="J40" s="82" t="s">
        <v>29</v>
      </c>
      <c r="K40" s="91" t="s">
        <v>37</v>
      </c>
      <c r="L40" s="87" t="s">
        <v>109</v>
      </c>
      <c r="M40" s="82" t="s">
        <v>38</v>
      </c>
      <c r="N40" s="82" t="s">
        <v>33</v>
      </c>
      <c r="O40" s="88">
        <f>VLOOKUP(Pleitos[[#This Row],[Deliberação; Ofício]],[9]CadastrosApoio!M:N,2,0)</f>
        <v>42913</v>
      </c>
      <c r="P40" s="89" t="str">
        <f>CONCATENATE(VLOOKUP(Pleitos[[#This Row],[Nome Município]],[9]CadastrosApoio!G:H,2,0),VLOOKUP(Pleitos[[#This Row],[Tipo de Pleito]],[9]CadastrosApoio!J:K,2,0),VLOOKUP(Pleitos[[#This Row],[Tipo]],[9]CadastrosApoio!J:K,2,0),Pleitos[[#This Row],[Número]])</f>
        <v>COLESOB09</v>
      </c>
      <c r="Q40" s="90" t="str">
        <f>IF(OR(Pleitos[[#This Row],[Quantidade de localidades]]=1,Pleitos[[#This Row],[Quantidade de localidades]]=0),Pleitos[[#This Row],[Código Pleito]]&amp;".01",Pleitos[[#This Row],[Código Pleito]]&amp;".01 a "&amp;Pleitos[[#This Row],[Código Pleito]]&amp;"."&amp;TEXT(Pleitos[[#This Row],[Quantidade de localidades]],"0#"))</f>
        <v>COLESOB09.01</v>
      </c>
      <c r="R40" s="79"/>
      <c r="S40" s="83">
        <v>725019.01</v>
      </c>
      <c r="T40" s="85">
        <f>IFERROR(S40/(VLOOKUP(B40,[9]Dados_Municipios!B:D,3,0)),0)</f>
        <v>1.6849609608755877E-2</v>
      </c>
      <c r="U40" s="85" t="s">
        <v>20</v>
      </c>
      <c r="V40" s="85" t="s">
        <v>35</v>
      </c>
      <c r="W40" s="85"/>
      <c r="X40" s="90" t="s">
        <v>95</v>
      </c>
    </row>
    <row r="41" spans="1:24" s="75" customFormat="1" ht="48.6" hidden="1" customHeight="1">
      <c r="A41" s="78" t="s">
        <v>53</v>
      </c>
      <c r="B41" s="79" t="s">
        <v>93</v>
      </c>
      <c r="C41" s="80" t="s">
        <v>26</v>
      </c>
      <c r="D41" s="81">
        <v>169</v>
      </c>
      <c r="E41" s="82" t="s">
        <v>121</v>
      </c>
      <c r="F41" s="82" t="s">
        <v>28</v>
      </c>
      <c r="G41" s="83">
        <v>600000</v>
      </c>
      <c r="H41" s="84">
        <v>1</v>
      </c>
      <c r="I41" s="85">
        <f>IFERROR(G41/(VLOOKUP(Pleitos[[#This Row],[Nome Município]],[9]Dados_Municipios!B:D,3,0)),0)</f>
        <v>1.3944138878859914E-2</v>
      </c>
      <c r="J41" s="82" t="s">
        <v>29</v>
      </c>
      <c r="K41" s="91" t="s">
        <v>37</v>
      </c>
      <c r="L41" s="87" t="s">
        <v>122</v>
      </c>
      <c r="M41" s="82" t="s">
        <v>38</v>
      </c>
      <c r="N41" s="82" t="s">
        <v>33</v>
      </c>
      <c r="O41" s="88">
        <f>VLOOKUP(Pleitos[[#This Row],[Deliberação; Ofício]],[9]CadastrosApoio!M:N,2,0)</f>
        <v>42913</v>
      </c>
      <c r="P41" s="89" t="str">
        <f>CONCATENATE(VLOOKUP(Pleitos[[#This Row],[Nome Município]],[9]CadastrosApoio!G:H,2,0),VLOOKUP(Pleitos[[#This Row],[Tipo de Pleito]],[9]CadastrosApoio!J:K,2,0),VLOOKUP(Pleitos[[#This Row],[Tipo]],[9]CadastrosApoio!J:K,2,0),Pleitos[[#This Row],[Número]])</f>
        <v>COLESOB10</v>
      </c>
      <c r="Q41" s="90" t="str">
        <f>IF(OR(Pleitos[[#This Row],[Quantidade de localidades]]=1,Pleitos[[#This Row],[Quantidade de localidades]]=0),Pleitos[[#This Row],[Código Pleito]]&amp;".01",Pleitos[[#This Row],[Código Pleito]]&amp;".01 a "&amp;Pleitos[[#This Row],[Código Pleito]]&amp;"."&amp;TEXT(Pleitos[[#This Row],[Quantidade de localidades]],"0#"))</f>
        <v>COLESOB10.01</v>
      </c>
      <c r="R41" s="79"/>
      <c r="S41" s="83">
        <v>600000</v>
      </c>
      <c r="T41" s="85">
        <f>IFERROR(S41/(VLOOKUP(B41,[9]Dados_Municipios!B:D,3,0)),0)</f>
        <v>1.3944138878859914E-2</v>
      </c>
      <c r="U41" s="85" t="s">
        <v>20</v>
      </c>
      <c r="V41" s="85" t="s">
        <v>35</v>
      </c>
      <c r="W41" s="85"/>
      <c r="X41" s="90" t="s">
        <v>95</v>
      </c>
    </row>
    <row r="42" spans="1:24" s="75" customFormat="1" ht="48.6" hidden="1" customHeight="1">
      <c r="A42" s="78" t="s">
        <v>53</v>
      </c>
      <c r="B42" s="79" t="s">
        <v>93</v>
      </c>
      <c r="C42" s="80" t="s">
        <v>26</v>
      </c>
      <c r="D42" s="81">
        <v>169</v>
      </c>
      <c r="E42" s="82" t="s">
        <v>123</v>
      </c>
      <c r="F42" s="82" t="s">
        <v>28</v>
      </c>
      <c r="G42" s="83">
        <v>900000</v>
      </c>
      <c r="H42" s="84">
        <v>1</v>
      </c>
      <c r="I42" s="85">
        <f>IFERROR(G42/(VLOOKUP(Pleitos[[#This Row],[Nome Município]],[9]Dados_Municipios!B:D,3,0)),0)</f>
        <v>2.0916208318289872E-2</v>
      </c>
      <c r="J42" s="82" t="s">
        <v>29</v>
      </c>
      <c r="K42" s="91" t="s">
        <v>37</v>
      </c>
      <c r="L42" s="87" t="s">
        <v>124</v>
      </c>
      <c r="M42" s="82" t="s">
        <v>38</v>
      </c>
      <c r="N42" s="82" t="s">
        <v>33</v>
      </c>
      <c r="O42" s="88">
        <f>VLOOKUP(Pleitos[[#This Row],[Deliberação; Ofício]],[9]CadastrosApoio!M:N,2,0)</f>
        <v>42913</v>
      </c>
      <c r="P42" s="89" t="str">
        <f>CONCATENATE(VLOOKUP(Pleitos[[#This Row],[Nome Município]],[9]CadastrosApoio!G:H,2,0),VLOOKUP(Pleitos[[#This Row],[Tipo de Pleito]],[9]CadastrosApoio!J:K,2,0),VLOOKUP(Pleitos[[#This Row],[Tipo]],[9]CadastrosApoio!J:K,2,0),Pleitos[[#This Row],[Número]])</f>
        <v>COLESOB11</v>
      </c>
      <c r="Q42" s="90" t="str">
        <f>IF(OR(Pleitos[[#This Row],[Quantidade de localidades]]=1,Pleitos[[#This Row],[Quantidade de localidades]]=0),Pleitos[[#This Row],[Código Pleito]]&amp;".01",Pleitos[[#This Row],[Código Pleito]]&amp;".01 a "&amp;Pleitos[[#This Row],[Código Pleito]]&amp;"."&amp;TEXT(Pleitos[[#This Row],[Quantidade de localidades]],"0#"))</f>
        <v>COLESOB11.01</v>
      </c>
      <c r="R42" s="79"/>
      <c r="S42" s="83">
        <v>900000</v>
      </c>
      <c r="T42" s="85">
        <f>IFERROR(S42/(VLOOKUP(B42,[9]Dados_Municipios!B:D,3,0)),0)</f>
        <v>2.0916208318289872E-2</v>
      </c>
      <c r="U42" s="85" t="s">
        <v>20</v>
      </c>
      <c r="V42" s="85" t="s">
        <v>35</v>
      </c>
      <c r="W42" s="85"/>
      <c r="X42" s="90" t="s">
        <v>95</v>
      </c>
    </row>
    <row r="43" spans="1:24" s="75" customFormat="1" ht="48.6" hidden="1" customHeight="1">
      <c r="A43" s="78" t="s">
        <v>53</v>
      </c>
      <c r="B43" s="79" t="s">
        <v>93</v>
      </c>
      <c r="C43" s="80" t="s">
        <v>26</v>
      </c>
      <c r="D43" s="81">
        <v>169</v>
      </c>
      <c r="E43" s="82" t="s">
        <v>125</v>
      </c>
      <c r="F43" s="82" t="s">
        <v>28</v>
      </c>
      <c r="G43" s="83">
        <v>600000</v>
      </c>
      <c r="H43" s="84">
        <v>1</v>
      </c>
      <c r="I43" s="85">
        <f>IFERROR(G43/(VLOOKUP(Pleitos[[#This Row],[Nome Município]],[9]Dados_Municipios!B:D,3,0)),0)</f>
        <v>1.3944138878859914E-2</v>
      </c>
      <c r="J43" s="82" t="s">
        <v>29</v>
      </c>
      <c r="K43" s="91" t="s">
        <v>37</v>
      </c>
      <c r="L43" s="87" t="s">
        <v>126</v>
      </c>
      <c r="M43" s="82" t="s">
        <v>38</v>
      </c>
      <c r="N43" s="82" t="s">
        <v>33</v>
      </c>
      <c r="O43" s="88">
        <f>VLOOKUP(Pleitos[[#This Row],[Deliberação; Ofício]],[9]CadastrosApoio!M:N,2,0)</f>
        <v>42913</v>
      </c>
      <c r="P43" s="89" t="str">
        <f>CONCATENATE(VLOOKUP(Pleitos[[#This Row],[Nome Município]],[9]CadastrosApoio!G:H,2,0),VLOOKUP(Pleitos[[#This Row],[Tipo de Pleito]],[9]CadastrosApoio!J:K,2,0),VLOOKUP(Pleitos[[#This Row],[Tipo]],[9]CadastrosApoio!J:K,2,0),Pleitos[[#This Row],[Número]])</f>
        <v>COLESOB12</v>
      </c>
      <c r="Q43" s="90" t="str">
        <f>IF(OR(Pleitos[[#This Row],[Quantidade de localidades]]=1,Pleitos[[#This Row],[Quantidade de localidades]]=0),Pleitos[[#This Row],[Código Pleito]]&amp;".01",Pleitos[[#This Row],[Código Pleito]]&amp;".01 a "&amp;Pleitos[[#This Row],[Código Pleito]]&amp;"."&amp;TEXT(Pleitos[[#This Row],[Quantidade de localidades]],"0#"))</f>
        <v>COLESOB12.01</v>
      </c>
      <c r="R43" s="79"/>
      <c r="S43" s="83">
        <v>600000</v>
      </c>
      <c r="T43" s="85">
        <f>IFERROR(S43/(VLOOKUP(B43,[9]Dados_Municipios!B:D,3,0)),0)</f>
        <v>1.3944138878859914E-2</v>
      </c>
      <c r="U43" s="85" t="s">
        <v>20</v>
      </c>
      <c r="V43" s="85" t="s">
        <v>35</v>
      </c>
      <c r="W43" s="85"/>
      <c r="X43" s="90" t="s">
        <v>95</v>
      </c>
    </row>
    <row r="44" spans="1:24" s="75" customFormat="1" ht="48.6" hidden="1" customHeight="1">
      <c r="A44" s="78" t="s">
        <v>53</v>
      </c>
      <c r="B44" s="79" t="s">
        <v>93</v>
      </c>
      <c r="C44" s="80" t="s">
        <v>26</v>
      </c>
      <c r="D44" s="81">
        <v>169</v>
      </c>
      <c r="E44" s="82" t="s">
        <v>127</v>
      </c>
      <c r="F44" s="82" t="s">
        <v>28</v>
      </c>
      <c r="G44" s="83">
        <v>1400000</v>
      </c>
      <c r="H44" s="84">
        <v>1</v>
      </c>
      <c r="I44" s="85">
        <f>IFERROR(G44/(VLOOKUP(Pleitos[[#This Row],[Nome Município]],[9]Dados_Municipios!B:D,3,0)),0)</f>
        <v>3.2536324050673131E-2</v>
      </c>
      <c r="J44" s="82" t="s">
        <v>29</v>
      </c>
      <c r="K44" s="91" t="s">
        <v>37</v>
      </c>
      <c r="L44" s="87" t="s">
        <v>128</v>
      </c>
      <c r="M44" s="82" t="s">
        <v>38</v>
      </c>
      <c r="N44" s="82" t="s">
        <v>33</v>
      </c>
      <c r="O44" s="88">
        <f>VLOOKUP(Pleitos[[#This Row],[Deliberação; Ofício]],[9]CadastrosApoio!M:N,2,0)</f>
        <v>42913</v>
      </c>
      <c r="P44" s="89" t="str">
        <f>CONCATENATE(VLOOKUP(Pleitos[[#This Row],[Nome Município]],[9]CadastrosApoio!G:H,2,0),VLOOKUP(Pleitos[[#This Row],[Tipo de Pleito]],[9]CadastrosApoio!J:K,2,0),VLOOKUP(Pleitos[[#This Row],[Tipo]],[9]CadastrosApoio!J:K,2,0),Pleitos[[#This Row],[Número]])</f>
        <v>COLESOB13</v>
      </c>
      <c r="Q44" s="90" t="str">
        <f>IF(OR(Pleitos[[#This Row],[Quantidade de localidades]]=1,Pleitos[[#This Row],[Quantidade de localidades]]=0),Pleitos[[#This Row],[Código Pleito]]&amp;".01",Pleitos[[#This Row],[Código Pleito]]&amp;".01 a "&amp;Pleitos[[#This Row],[Código Pleito]]&amp;"."&amp;TEXT(Pleitos[[#This Row],[Quantidade de localidades]],"0#"))</f>
        <v>COLESOB13.01</v>
      </c>
      <c r="R44" s="79"/>
      <c r="S44" s="83">
        <v>1400000</v>
      </c>
      <c r="T44" s="85">
        <f>IFERROR(S44/(VLOOKUP(B44,[9]Dados_Municipios!B:D,3,0)),0)</f>
        <v>3.2536324050673131E-2</v>
      </c>
      <c r="U44" s="85" t="s">
        <v>20</v>
      </c>
      <c r="V44" s="85" t="s">
        <v>35</v>
      </c>
      <c r="W44" s="85"/>
      <c r="X44" s="90" t="s">
        <v>95</v>
      </c>
    </row>
    <row r="45" spans="1:24" s="75" customFormat="1" ht="48.6" hidden="1" customHeight="1">
      <c r="A45" s="78" t="s">
        <v>53</v>
      </c>
      <c r="B45" s="79" t="s">
        <v>93</v>
      </c>
      <c r="C45" s="80" t="s">
        <v>26</v>
      </c>
      <c r="D45" s="81">
        <v>169</v>
      </c>
      <c r="E45" s="82" t="s">
        <v>129</v>
      </c>
      <c r="F45" s="82" t="s">
        <v>28</v>
      </c>
      <c r="G45" s="83">
        <v>800000</v>
      </c>
      <c r="H45" s="84">
        <v>1</v>
      </c>
      <c r="I45" s="85">
        <f>IFERROR(G45/(VLOOKUP(Pleitos[[#This Row],[Nome Município]],[9]Dados_Municipios!B:D,3,0)),0)</f>
        <v>1.8592185171813221E-2</v>
      </c>
      <c r="J45" s="82" t="s">
        <v>29</v>
      </c>
      <c r="K45" s="91" t="s">
        <v>37</v>
      </c>
      <c r="L45" s="87" t="s">
        <v>130</v>
      </c>
      <c r="M45" s="82" t="s">
        <v>38</v>
      </c>
      <c r="N45" s="82" t="s">
        <v>33</v>
      </c>
      <c r="O45" s="88">
        <f>VLOOKUP(Pleitos[[#This Row],[Deliberação; Ofício]],[9]CadastrosApoio!M:N,2,0)</f>
        <v>42913</v>
      </c>
      <c r="P45" s="89" t="str">
        <f>CONCATENATE(VLOOKUP(Pleitos[[#This Row],[Nome Município]],[9]CadastrosApoio!G:H,2,0),VLOOKUP(Pleitos[[#This Row],[Tipo de Pleito]],[9]CadastrosApoio!J:K,2,0),VLOOKUP(Pleitos[[#This Row],[Tipo]],[9]CadastrosApoio!J:K,2,0),Pleitos[[#This Row],[Número]])</f>
        <v>COLESOB14</v>
      </c>
      <c r="Q45" s="90" t="str">
        <f>IF(OR(Pleitos[[#This Row],[Quantidade de localidades]]=1,Pleitos[[#This Row],[Quantidade de localidades]]=0),Pleitos[[#This Row],[Código Pleito]]&amp;".01",Pleitos[[#This Row],[Código Pleito]]&amp;".01 a "&amp;Pleitos[[#This Row],[Código Pleito]]&amp;"."&amp;TEXT(Pleitos[[#This Row],[Quantidade de localidades]],"0#"))</f>
        <v>COLESOB14.01</v>
      </c>
      <c r="R45" s="79"/>
      <c r="S45" s="83">
        <v>800000</v>
      </c>
      <c r="T45" s="85">
        <f>IFERROR(S45/(VLOOKUP(B45,[9]Dados_Municipios!B:D,3,0)),0)</f>
        <v>1.8592185171813221E-2</v>
      </c>
      <c r="U45" s="85" t="s">
        <v>20</v>
      </c>
      <c r="V45" s="85" t="s">
        <v>35</v>
      </c>
      <c r="W45" s="85"/>
      <c r="X45" s="90" t="s">
        <v>95</v>
      </c>
    </row>
    <row r="46" spans="1:24" s="75" customFormat="1" ht="48.6" hidden="1" customHeight="1">
      <c r="A46" s="78" t="s">
        <v>53</v>
      </c>
      <c r="B46" s="79" t="s">
        <v>93</v>
      </c>
      <c r="C46" s="80" t="s">
        <v>26</v>
      </c>
      <c r="D46" s="81">
        <v>169</v>
      </c>
      <c r="E46" s="82" t="s">
        <v>131</v>
      </c>
      <c r="F46" s="82" t="s">
        <v>28</v>
      </c>
      <c r="G46" s="83">
        <v>2100000</v>
      </c>
      <c r="H46" s="84">
        <v>2</v>
      </c>
      <c r="I46" s="85">
        <f>IFERROR(G46/(VLOOKUP(Pleitos[[#This Row],[Nome Município]],[9]Dados_Municipios!B:D,3,0)),0)</f>
        <v>4.88044860760097E-2</v>
      </c>
      <c r="J46" s="82" t="s">
        <v>29</v>
      </c>
      <c r="K46" s="91" t="s">
        <v>37</v>
      </c>
      <c r="L46" s="87" t="s">
        <v>132</v>
      </c>
      <c r="M46" s="82" t="s">
        <v>38</v>
      </c>
      <c r="N46" s="82" t="s">
        <v>33</v>
      </c>
      <c r="O46" s="88">
        <f>VLOOKUP(Pleitos[[#This Row],[Deliberação; Ofício]],[9]CadastrosApoio!M:N,2,0)</f>
        <v>42913</v>
      </c>
      <c r="P46" s="89" t="str">
        <f>CONCATENATE(VLOOKUP(Pleitos[[#This Row],[Nome Município]],[9]CadastrosApoio!G:H,2,0),VLOOKUP(Pleitos[[#This Row],[Tipo de Pleito]],[9]CadastrosApoio!J:K,2,0),VLOOKUP(Pleitos[[#This Row],[Tipo]],[9]CadastrosApoio!J:K,2,0),Pleitos[[#This Row],[Número]])</f>
        <v>COLESOB15</v>
      </c>
      <c r="Q46" s="90" t="str">
        <f>IF(OR(Pleitos[[#This Row],[Quantidade de localidades]]=1,Pleitos[[#This Row],[Quantidade de localidades]]=0),Pleitos[[#This Row],[Código Pleito]]&amp;".01",Pleitos[[#This Row],[Código Pleito]]&amp;".01 a "&amp;Pleitos[[#This Row],[Código Pleito]]&amp;"."&amp;TEXT(Pleitos[[#This Row],[Quantidade de localidades]],"0#"))</f>
        <v>COLESOB15.01 a COLESOB15.02</v>
      </c>
      <c r="R46" s="79"/>
      <c r="S46" s="83">
        <v>2100000</v>
      </c>
      <c r="T46" s="85">
        <f>IFERROR(S46/(VLOOKUP(B46,[9]Dados_Municipios!B:D,3,0)),0)</f>
        <v>4.88044860760097E-2</v>
      </c>
      <c r="U46" s="85" t="s">
        <v>20</v>
      </c>
      <c r="V46" s="85" t="s">
        <v>35</v>
      </c>
      <c r="W46" s="85"/>
      <c r="X46" s="90"/>
    </row>
    <row r="47" spans="1:24" s="75" customFormat="1" ht="48.6" hidden="1" customHeight="1">
      <c r="A47" s="78" t="s">
        <v>53</v>
      </c>
      <c r="B47" s="79" t="s">
        <v>93</v>
      </c>
      <c r="C47" s="80" t="s">
        <v>26</v>
      </c>
      <c r="D47" s="81">
        <v>169</v>
      </c>
      <c r="E47" s="82" t="s">
        <v>133</v>
      </c>
      <c r="F47" s="82" t="s">
        <v>28</v>
      </c>
      <c r="G47" s="83">
        <v>1600000</v>
      </c>
      <c r="H47" s="84">
        <v>1</v>
      </c>
      <c r="I47" s="85">
        <f>IFERROR(G47/(VLOOKUP(Pleitos[[#This Row],[Nome Município]],[9]Dados_Municipios!B:D,3,0)),0)</f>
        <v>3.7184370343626441E-2</v>
      </c>
      <c r="J47" s="82" t="s">
        <v>29</v>
      </c>
      <c r="K47" s="91" t="s">
        <v>37</v>
      </c>
      <c r="L47" s="87" t="s">
        <v>134</v>
      </c>
      <c r="M47" s="82" t="s">
        <v>38</v>
      </c>
      <c r="N47" s="82" t="s">
        <v>33</v>
      </c>
      <c r="O47" s="88">
        <f>VLOOKUP(Pleitos[[#This Row],[Deliberação; Ofício]],[9]CadastrosApoio!M:N,2,0)</f>
        <v>42913</v>
      </c>
      <c r="P47" s="89" t="str">
        <f>CONCATENATE(VLOOKUP(Pleitos[[#This Row],[Nome Município]],[9]CadastrosApoio!G:H,2,0),VLOOKUP(Pleitos[[#This Row],[Tipo de Pleito]],[9]CadastrosApoio!J:K,2,0),VLOOKUP(Pleitos[[#This Row],[Tipo]],[9]CadastrosApoio!J:K,2,0),Pleitos[[#This Row],[Número]])</f>
        <v>COLESOB16</v>
      </c>
      <c r="Q47" s="90" t="str">
        <f>IF(OR(Pleitos[[#This Row],[Quantidade de localidades]]=1,Pleitos[[#This Row],[Quantidade de localidades]]=0),Pleitos[[#This Row],[Código Pleito]]&amp;".01",Pleitos[[#This Row],[Código Pleito]]&amp;".01 a "&amp;Pleitos[[#This Row],[Código Pleito]]&amp;"."&amp;TEXT(Pleitos[[#This Row],[Quantidade de localidades]],"0#"))</f>
        <v>COLESOB16.01</v>
      </c>
      <c r="R47" s="79"/>
      <c r="S47" s="83">
        <v>1600000</v>
      </c>
      <c r="T47" s="85">
        <f>IFERROR(S47/(VLOOKUP(B47,[9]Dados_Municipios!B:D,3,0)),0)</f>
        <v>3.7184370343626441E-2</v>
      </c>
      <c r="U47" s="85" t="s">
        <v>20</v>
      </c>
      <c r="V47" s="85" t="s">
        <v>35</v>
      </c>
      <c r="W47" s="85"/>
      <c r="X47" s="90" t="s">
        <v>95</v>
      </c>
    </row>
    <row r="48" spans="1:24" s="75" customFormat="1" ht="48.6" hidden="1" customHeight="1">
      <c r="A48" s="78" t="s">
        <v>53</v>
      </c>
      <c r="B48" s="79" t="s">
        <v>93</v>
      </c>
      <c r="C48" s="80" t="s">
        <v>26</v>
      </c>
      <c r="D48" s="81">
        <v>169</v>
      </c>
      <c r="E48" s="82" t="s">
        <v>135</v>
      </c>
      <c r="F48" s="82" t="s">
        <v>56</v>
      </c>
      <c r="G48" s="83">
        <v>4302883.1399999997</v>
      </c>
      <c r="H48" s="84">
        <v>1</v>
      </c>
      <c r="I48" s="85">
        <f>IFERROR(G48/(VLOOKUP(Pleitos[[#This Row],[Nome Município]],[9]Dados_Municipios!B:D,3,0)),0)</f>
        <v>0.10000000013944137</v>
      </c>
      <c r="J48" s="82" t="s">
        <v>43</v>
      </c>
      <c r="K48" s="86" t="s">
        <v>37</v>
      </c>
      <c r="L48" s="87" t="s">
        <v>31</v>
      </c>
      <c r="M48" s="82" t="s">
        <v>32</v>
      </c>
      <c r="N48" s="82" t="s">
        <v>33</v>
      </c>
      <c r="O48" s="88">
        <f>VLOOKUP(Pleitos[[#This Row],[Deliberação; Ofício]],[9]CadastrosApoio!M:N,2,0)</f>
        <v>42913</v>
      </c>
      <c r="P48" s="89" t="str">
        <f>CONCATENATE(VLOOKUP(Pleitos[[#This Row],[Nome Município]],[9]CadastrosApoio!G:H,2,0),VLOOKUP(Pleitos[[#This Row],[Tipo de Pleito]],[9]CadastrosApoio!J:K,2,0),VLOOKUP(Pleitos[[#This Row],[Tipo]],[9]CadastrosApoio!J:K,2,0),Pleitos[[#This Row],[Número]])</f>
        <v>COLRSOB01</v>
      </c>
      <c r="Q48" s="90" t="str">
        <f>IF(OR(Pleitos[[#This Row],[Quantidade de localidades]]=1,Pleitos[[#This Row],[Quantidade de localidades]]=0),Pleitos[[#This Row],[Código Pleito]]&amp;".01",Pleitos[[#This Row],[Código Pleito]]&amp;".01 a "&amp;Pleitos[[#This Row],[Código Pleito]]&amp;"."&amp;TEXT(Pleitos[[#This Row],[Quantidade de localidades]],"0#"))</f>
        <v>COLRSOB01.01</v>
      </c>
      <c r="R48" s="82" t="s">
        <v>57</v>
      </c>
      <c r="S48" s="83">
        <v>4302883.1399999997</v>
      </c>
      <c r="T48" s="85">
        <f>IFERROR(S48/(VLOOKUP(B48,[9]Dados_Municipios!B:D,3,0)),0)</f>
        <v>0.10000000013944137</v>
      </c>
      <c r="U48" s="85" t="s">
        <v>20</v>
      </c>
      <c r="V48" s="85" t="s">
        <v>35</v>
      </c>
      <c r="W48" s="85"/>
      <c r="X48" s="90"/>
    </row>
    <row r="49" spans="1:24" s="75" customFormat="1" ht="48.6" hidden="1" customHeight="1">
      <c r="A49" s="78" t="s">
        <v>24</v>
      </c>
      <c r="B49" s="79" t="s">
        <v>136</v>
      </c>
      <c r="C49" s="80" t="s">
        <v>26</v>
      </c>
      <c r="D49" s="81">
        <v>169</v>
      </c>
      <c r="E49" s="82" t="s">
        <v>137</v>
      </c>
      <c r="F49" s="82" t="s">
        <v>28</v>
      </c>
      <c r="G49" s="83">
        <v>9453986.1400000006</v>
      </c>
      <c r="H49" s="84">
        <v>1</v>
      </c>
      <c r="I49" s="85">
        <f>IFERROR(G49/(VLOOKUP(Pleitos[[#This Row],[Nome Município]],[9]Dados_Municipios!B:D,3,0)),0)</f>
        <v>1</v>
      </c>
      <c r="J49" s="82" t="s">
        <v>29</v>
      </c>
      <c r="K49" s="86" t="s">
        <v>37</v>
      </c>
      <c r="L49" s="87" t="s">
        <v>31</v>
      </c>
      <c r="M49" s="82" t="s">
        <v>117</v>
      </c>
      <c r="N49" s="82" t="s">
        <v>33</v>
      </c>
      <c r="O49" s="88">
        <f>VLOOKUP(Pleitos[[#This Row],[Deliberação; Ofício]],[9]CadastrosApoio!M:N,2,0)</f>
        <v>42913</v>
      </c>
      <c r="P49" s="89" t="str">
        <f>CONCATENATE(VLOOKUP(Pleitos[[#This Row],[Nome Município]],[9]CadastrosApoio!G:H,2,0),VLOOKUP(Pleitos[[#This Row],[Tipo de Pleito]],[9]CadastrosApoio!J:K,2,0),VLOOKUP(Pleitos[[#This Row],[Tipo]],[9]CadastrosApoio!J:K,2,0),Pleitos[[#This Row],[Número]])</f>
        <v>COPESOB01</v>
      </c>
      <c r="Q49" s="90" t="str">
        <f>IF(OR(Pleitos[[#This Row],[Quantidade de localidades]]=1,Pleitos[[#This Row],[Quantidade de localidades]]=0),Pleitos[[#This Row],[Código Pleito]]&amp;".01",Pleitos[[#This Row],[Código Pleito]]&amp;".01 a "&amp;Pleitos[[#This Row],[Código Pleito]]&amp;"."&amp;TEXT(Pleitos[[#This Row],[Quantidade de localidades]],"0#"))</f>
        <v>COPESOB01.01</v>
      </c>
      <c r="R49" s="89" t="s">
        <v>138</v>
      </c>
      <c r="S49" s="83">
        <v>8508587.5299999993</v>
      </c>
      <c r="T49" s="85">
        <f>IFERROR(S49/(VLOOKUP(B49,[9]Dados_Municipios!B:D,3,0)),0)</f>
        <v>0.9000000004231018</v>
      </c>
      <c r="U49" s="85" t="s">
        <v>20</v>
      </c>
      <c r="V49" s="85" t="s">
        <v>49</v>
      </c>
      <c r="W49" s="85"/>
      <c r="X49" s="90"/>
    </row>
    <row r="50" spans="1:24" s="75" customFormat="1" ht="48.6" hidden="1" customHeight="1">
      <c r="A50" s="78" t="s">
        <v>24</v>
      </c>
      <c r="B50" s="89" t="s">
        <v>136</v>
      </c>
      <c r="C50" s="80" t="s">
        <v>26</v>
      </c>
      <c r="D50" s="81">
        <v>169</v>
      </c>
      <c r="E50" s="82" t="s">
        <v>139</v>
      </c>
      <c r="F50" s="82" t="s">
        <v>28</v>
      </c>
      <c r="G50" s="83">
        <v>3720000</v>
      </c>
      <c r="H50" s="84">
        <v>1</v>
      </c>
      <c r="I50" s="85">
        <f>IFERROR(G50/(VLOOKUP(Pleitos[[#This Row],[Nome Município]],[9]Dados_Municipios!B:D,3,0)),0)</f>
        <v>0.39348481634224181</v>
      </c>
      <c r="J50" s="82" t="s">
        <v>43</v>
      </c>
      <c r="K50" s="86" t="s">
        <v>37</v>
      </c>
      <c r="L50" s="87" t="s">
        <v>31</v>
      </c>
      <c r="M50" s="82" t="s">
        <v>44</v>
      </c>
      <c r="N50" s="82" t="s">
        <v>45</v>
      </c>
      <c r="O50" s="88">
        <f>VLOOKUP(Pleitos[[#This Row],[Deliberação; Ofício]],[9]CadastrosApoio!M:N,2,0)</f>
        <v>42913</v>
      </c>
      <c r="P50" s="89" t="str">
        <f>CONCATENATE(VLOOKUP(Pleitos[[#This Row],[Nome Município]],[9]CadastrosApoio!G:H,2,0),VLOOKUP(Pleitos[[#This Row],[Tipo de Pleito]],[9]CadastrosApoio!J:K,2,0),VLOOKUP(Pleitos[[#This Row],[Tipo]],[9]CadastrosApoio!J:K,2,0),Pleitos[[#This Row],[Número]])</f>
        <v>COPRSOB01</v>
      </c>
      <c r="Q50" s="90" t="str">
        <f>IF(OR(Pleitos[[#This Row],[Quantidade de localidades]]=1,Pleitos[[#This Row],[Quantidade de localidades]]=0),Pleitos[[#This Row],[Código Pleito]]&amp;".01",Pleitos[[#This Row],[Código Pleito]]&amp;".01 a "&amp;Pleitos[[#This Row],[Código Pleito]]&amp;"."&amp;TEXT(Pleitos[[#This Row],[Quantidade de localidades]],"0#"))</f>
        <v>COPRSOB01.01</v>
      </c>
      <c r="R50" s="89" t="s">
        <v>140</v>
      </c>
      <c r="S50" s="83">
        <v>0</v>
      </c>
      <c r="T50" s="85">
        <f>IFERROR(S50/(VLOOKUP(B50,[9]Dados_Municipios!B:D,3,0)),0)</f>
        <v>0</v>
      </c>
      <c r="U50" s="85" t="s">
        <v>20</v>
      </c>
      <c r="V50" s="85" t="s">
        <v>49</v>
      </c>
      <c r="W50" s="85"/>
      <c r="X50" s="90"/>
    </row>
    <row r="51" spans="1:24" s="75" customFormat="1" ht="48.6" hidden="1" customHeight="1">
      <c r="A51" s="78" t="s">
        <v>24</v>
      </c>
      <c r="B51" s="79" t="s">
        <v>141</v>
      </c>
      <c r="C51" s="80" t="s">
        <v>26</v>
      </c>
      <c r="D51" s="81">
        <v>169</v>
      </c>
      <c r="E51" s="82" t="s">
        <v>142</v>
      </c>
      <c r="F51" s="82" t="s">
        <v>28</v>
      </c>
      <c r="G51" s="83">
        <v>4344879.0599999996</v>
      </c>
      <c r="H51" s="84">
        <v>1</v>
      </c>
      <c r="I51" s="85">
        <f>IFERROR(G51/(VLOOKUP(Pleitos[[#This Row],[Nome Município]],[9]Dados_Municipios!B:D,3,0)),0)</f>
        <v>0.91916340803943664</v>
      </c>
      <c r="J51" s="82" t="s">
        <v>29</v>
      </c>
      <c r="K51" s="86" t="s">
        <v>37</v>
      </c>
      <c r="L51" s="87" t="s">
        <v>31</v>
      </c>
      <c r="M51" s="82" t="s">
        <v>117</v>
      </c>
      <c r="N51" s="82" t="s">
        <v>33</v>
      </c>
      <c r="O51" s="88">
        <f>VLOOKUP(Pleitos[[#This Row],[Deliberação; Ofício]],[9]CadastrosApoio!M:N,2,0)</f>
        <v>42913</v>
      </c>
      <c r="P51" s="89" t="str">
        <f>CONCATENATE(VLOOKUP(Pleitos[[#This Row],[Nome Município]],[9]CadastrosApoio!G:H,2,0),VLOOKUP(Pleitos[[#This Row],[Tipo de Pleito]],[9]CadastrosApoio!J:K,2,0),VLOOKUP(Pleitos[[#This Row],[Tipo]],[9]CadastrosApoio!J:K,2,0),Pleitos[[#This Row],[Número]])</f>
        <v>CONESOB01</v>
      </c>
      <c r="Q51" s="90" t="str">
        <f>IF(OR(Pleitos[[#This Row],[Quantidade de localidades]]=1,Pleitos[[#This Row],[Quantidade de localidades]]=0),Pleitos[[#This Row],[Código Pleito]]&amp;".01",Pleitos[[#This Row],[Código Pleito]]&amp;".01 a "&amp;Pleitos[[#This Row],[Código Pleito]]&amp;"."&amp;TEXT(Pleitos[[#This Row],[Quantidade de localidades]],"0#"))</f>
        <v>CONESOB01.01</v>
      </c>
      <c r="R51" s="89" t="s">
        <v>138</v>
      </c>
      <c r="S51" s="83">
        <v>4254293.76</v>
      </c>
      <c r="T51" s="85">
        <f>IFERROR(S51/(VLOOKUP(B51,[9]Dados_Municipios!B:D,3,0)),0)</f>
        <v>0.89999999936534691</v>
      </c>
      <c r="U51" s="85" t="s">
        <v>20</v>
      </c>
      <c r="V51" s="85" t="s">
        <v>79</v>
      </c>
      <c r="W51" s="85"/>
      <c r="X51" s="90" t="s">
        <v>143</v>
      </c>
    </row>
    <row r="52" spans="1:24" s="75" customFormat="1" ht="48.6" hidden="1" customHeight="1">
      <c r="A52" s="78" t="s">
        <v>24</v>
      </c>
      <c r="B52" s="79" t="s">
        <v>141</v>
      </c>
      <c r="C52" s="80" t="s">
        <v>26</v>
      </c>
      <c r="D52" s="81">
        <v>169</v>
      </c>
      <c r="E52" s="82" t="s">
        <v>144</v>
      </c>
      <c r="F52" s="82" t="s">
        <v>28</v>
      </c>
      <c r="G52" s="83">
        <v>382114.01</v>
      </c>
      <c r="H52" s="84">
        <v>1</v>
      </c>
      <c r="I52" s="85">
        <f>IFERROR(G52/(VLOOKUP(Pleitos[[#This Row],[Nome Município]],[9]Dados_Municipios!B:D,3,0)),0)</f>
        <v>8.0836591960563212E-2</v>
      </c>
      <c r="J52" s="82" t="s">
        <v>43</v>
      </c>
      <c r="K52" s="86" t="s">
        <v>37</v>
      </c>
      <c r="L52" s="87" t="s">
        <v>31</v>
      </c>
      <c r="M52" s="82" t="s">
        <v>44</v>
      </c>
      <c r="N52" s="82" t="s">
        <v>45</v>
      </c>
      <c r="O52" s="88">
        <f>VLOOKUP(Pleitos[[#This Row],[Deliberação; Ofício]],[9]CadastrosApoio!M:N,2,0)</f>
        <v>42913</v>
      </c>
      <c r="P52" s="89" t="str">
        <f>CONCATENATE(VLOOKUP(Pleitos[[#This Row],[Nome Município]],[9]CadastrosApoio!G:H,2,0),VLOOKUP(Pleitos[[#This Row],[Tipo de Pleito]],[9]CadastrosApoio!J:K,2,0),VLOOKUP(Pleitos[[#This Row],[Tipo]],[9]CadastrosApoio!J:K,2,0),Pleitos[[#This Row],[Número]])</f>
        <v>CONRSOB01</v>
      </c>
      <c r="Q52" s="90" t="str">
        <f>IF(OR(Pleitos[[#This Row],[Quantidade de localidades]]=1,Pleitos[[#This Row],[Quantidade de localidades]]=0),Pleitos[[#This Row],[Código Pleito]]&amp;".01",Pleitos[[#This Row],[Código Pleito]]&amp;".01 a "&amp;Pleitos[[#This Row],[Código Pleito]]&amp;"."&amp;TEXT(Pleitos[[#This Row],[Quantidade de localidades]],"0#"))</f>
        <v>CONRSOB01.01</v>
      </c>
      <c r="R52" s="89" t="s">
        <v>145</v>
      </c>
      <c r="S52" s="83">
        <v>0</v>
      </c>
      <c r="T52" s="85">
        <f>IFERROR(S52/(VLOOKUP(B52,[9]Dados_Municipios!B:D,3,0)),0)</f>
        <v>0</v>
      </c>
      <c r="U52" s="85" t="s">
        <v>20</v>
      </c>
      <c r="V52" s="85" t="s">
        <v>79</v>
      </c>
      <c r="W52" s="85"/>
      <c r="X52" s="90"/>
    </row>
    <row r="53" spans="1:24" s="75" customFormat="1" ht="48.6" hidden="1" customHeight="1">
      <c r="A53" s="89" t="s">
        <v>24</v>
      </c>
      <c r="B53" s="79" t="s">
        <v>146</v>
      </c>
      <c r="C53" s="80" t="s">
        <v>26</v>
      </c>
      <c r="D53" s="81">
        <v>169</v>
      </c>
      <c r="E53" s="82" t="s">
        <v>147</v>
      </c>
      <c r="F53" s="82" t="s">
        <v>28</v>
      </c>
      <c r="G53" s="83">
        <v>630000</v>
      </c>
      <c r="H53" s="84">
        <v>1</v>
      </c>
      <c r="I53" s="85">
        <f>IFERROR(G53/(VLOOKUP(Pleitos[[#This Row],[Nome Município]],[9]Dados_Municipios!B:D,3,0)),0)</f>
        <v>0.13327711521269481</v>
      </c>
      <c r="J53" s="82" t="s">
        <v>43</v>
      </c>
      <c r="K53" s="86" t="s">
        <v>37</v>
      </c>
      <c r="L53" s="87" t="s">
        <v>31</v>
      </c>
      <c r="M53" s="82" t="s">
        <v>44</v>
      </c>
      <c r="N53" s="82" t="s">
        <v>45</v>
      </c>
      <c r="O53" s="88">
        <f>VLOOKUP(Pleitos[[#This Row],[Deliberação; Ofício]],[9]CadastrosApoio!M:N,2,0)</f>
        <v>42913</v>
      </c>
      <c r="P53" s="89" t="str">
        <f>CONCATENATE(VLOOKUP(Pleitos[[#This Row],[Nome Município]],[9]CadastrosApoio!G:H,2,0),VLOOKUP(Pleitos[[#This Row],[Tipo de Pleito]],[9]CadastrosApoio!J:K,2,0),VLOOKUP(Pleitos[[#This Row],[Tipo]],[9]CadastrosApoio!J:K,2,0),Pleitos[[#This Row],[Número]])</f>
        <v>DIORSOB01</v>
      </c>
      <c r="Q53" s="90" t="str">
        <f>IF(OR(Pleitos[[#This Row],[Quantidade de localidades]]=1,Pleitos[[#This Row],[Quantidade de localidades]]=0),Pleitos[[#This Row],[Código Pleito]]&amp;".01",Pleitos[[#This Row],[Código Pleito]]&amp;".01 a "&amp;Pleitos[[#This Row],[Código Pleito]]&amp;"."&amp;TEXT(Pleitos[[#This Row],[Quantidade de localidades]],"0#"))</f>
        <v>DIORSOB01.01</v>
      </c>
      <c r="R53" s="89" t="s">
        <v>148</v>
      </c>
      <c r="S53" s="83">
        <v>0</v>
      </c>
      <c r="T53" s="85">
        <f>IFERROR(S53/(VLOOKUP(B53,[9]Dados_Municipios!B:D,3,0)),0)</f>
        <v>0</v>
      </c>
      <c r="U53" s="85" t="s">
        <v>20</v>
      </c>
      <c r="V53" s="85" t="s">
        <v>79</v>
      </c>
      <c r="W53" s="85"/>
      <c r="X53" s="90"/>
    </row>
    <row r="54" spans="1:24" s="75" customFormat="1" ht="48.6" hidden="1" customHeight="1">
      <c r="A54" s="89" t="s">
        <v>24</v>
      </c>
      <c r="B54" s="79" t="s">
        <v>149</v>
      </c>
      <c r="C54" s="80" t="s">
        <v>26</v>
      </c>
      <c r="D54" s="81">
        <v>169</v>
      </c>
      <c r="E54" s="89" t="s">
        <v>150</v>
      </c>
      <c r="F54" s="82" t="s">
        <v>28</v>
      </c>
      <c r="G54" s="83">
        <v>105000</v>
      </c>
      <c r="H54" s="84">
        <v>1</v>
      </c>
      <c r="I54" s="85">
        <f>IFERROR(G54/(VLOOKUP(Pleitos[[#This Row],[Nome Município]],[9]Dados_Municipios!B:D,3,0)),0)</f>
        <v>3.9457136243589992E-2</v>
      </c>
      <c r="J54" s="82" t="s">
        <v>29</v>
      </c>
      <c r="K54" s="86" t="s">
        <v>30</v>
      </c>
      <c r="L54" s="87" t="s">
        <v>31</v>
      </c>
      <c r="M54" s="82" t="s">
        <v>32</v>
      </c>
      <c r="N54" s="82" t="s">
        <v>33</v>
      </c>
      <c r="O54" s="88">
        <f>VLOOKUP(Pleitos[[#This Row],[Deliberação; Ofício]],[9]CadastrosApoio!M:N,2,0)</f>
        <v>42913</v>
      </c>
      <c r="P54" s="89" t="str">
        <f>CONCATENATE(VLOOKUP(Pleitos[[#This Row],[Nome Município]],[9]CadastrosApoio!G:H,2,0),VLOOKUP(Pleitos[[#This Row],[Tipo de Pleito]],[9]CadastrosApoio!J:K,2,0),VLOOKUP(Pleitos[[#This Row],[Tipo]],[9]CadastrosApoio!J:K,2,0),Pleitos[[#This Row],[Número]])</f>
        <v>FETESPJ01</v>
      </c>
      <c r="Q54" s="90" t="str">
        <f>IF(OR(Pleitos[[#This Row],[Quantidade de localidades]]=1,Pleitos[[#This Row],[Quantidade de localidades]]=0),Pleitos[[#This Row],[Código Pleito]]&amp;".01",Pleitos[[#This Row],[Código Pleito]]&amp;".01 a "&amp;Pleitos[[#This Row],[Código Pleito]]&amp;"."&amp;TEXT(Pleitos[[#This Row],[Quantidade de localidades]],"0#"))</f>
        <v>FETESPJ01.01</v>
      </c>
      <c r="R54" s="89" t="s">
        <v>151</v>
      </c>
      <c r="S54" s="83">
        <v>105000</v>
      </c>
      <c r="T54" s="85">
        <f>IFERROR(S54/(VLOOKUP(B54,[9]Dados_Municipios!B:D,3,0)),0)</f>
        <v>3.9457136243589992E-2</v>
      </c>
      <c r="U54" s="85" t="s">
        <v>20</v>
      </c>
      <c r="V54" s="85" t="s">
        <v>79</v>
      </c>
      <c r="W54" s="82"/>
      <c r="X54" s="90" t="s">
        <v>152</v>
      </c>
    </row>
    <row r="55" spans="1:24" s="75" customFormat="1" ht="48.6" hidden="1" customHeight="1">
      <c r="A55" s="89" t="s">
        <v>24</v>
      </c>
      <c r="B55" s="79" t="s">
        <v>149</v>
      </c>
      <c r="C55" s="80" t="s">
        <v>26</v>
      </c>
      <c r="D55" s="81">
        <v>169</v>
      </c>
      <c r="E55" s="89" t="s">
        <v>153</v>
      </c>
      <c r="F55" s="82" t="s">
        <v>28</v>
      </c>
      <c r="G55" s="83">
        <v>75000</v>
      </c>
      <c r="H55" s="84">
        <v>1</v>
      </c>
      <c r="I55" s="85">
        <f>IFERROR(G55/(VLOOKUP(Pleitos[[#This Row],[Nome Município]],[9]Dados_Municipios!B:D,3,0)),0)</f>
        <v>2.8183668745421421E-2</v>
      </c>
      <c r="J55" s="82" t="s">
        <v>29</v>
      </c>
      <c r="K55" s="86" t="s">
        <v>30</v>
      </c>
      <c r="L55" s="87" t="s">
        <v>41</v>
      </c>
      <c r="M55" s="82" t="s">
        <v>32</v>
      </c>
      <c r="N55" s="82" t="s">
        <v>33</v>
      </c>
      <c r="O55" s="88">
        <f>VLOOKUP(Pleitos[[#This Row],[Deliberação; Ofício]],[9]CadastrosApoio!M:N,2,0)</f>
        <v>42913</v>
      </c>
      <c r="P55" s="89" t="str">
        <f>CONCATENATE(VLOOKUP(Pleitos[[#This Row],[Nome Município]],[9]CadastrosApoio!G:H,2,0),VLOOKUP(Pleitos[[#This Row],[Tipo de Pleito]],[9]CadastrosApoio!J:K,2,0),VLOOKUP(Pleitos[[#This Row],[Tipo]],[9]CadastrosApoio!J:K,2,0),Pleitos[[#This Row],[Número]])</f>
        <v>FETESPJ02</v>
      </c>
      <c r="Q55" s="90" t="str">
        <f>IF(OR(Pleitos[[#This Row],[Quantidade de localidades]]=1,Pleitos[[#This Row],[Quantidade de localidades]]=0),Pleitos[[#This Row],[Código Pleito]]&amp;".01",Pleitos[[#This Row],[Código Pleito]]&amp;".01 a "&amp;Pleitos[[#This Row],[Código Pleito]]&amp;"."&amp;TEXT(Pleitos[[#This Row],[Quantidade de localidades]],"0#"))</f>
        <v>FETESPJ02.01</v>
      </c>
      <c r="R55" s="89" t="s">
        <v>154</v>
      </c>
      <c r="S55" s="83">
        <v>75000</v>
      </c>
      <c r="T55" s="85">
        <f>IFERROR(S55/(VLOOKUP(B55,[9]Dados_Municipios!B:D,3,0)),0)</f>
        <v>2.8183668745421421E-2</v>
      </c>
      <c r="U55" s="85" t="s">
        <v>20</v>
      </c>
      <c r="V55" s="85" t="s">
        <v>79</v>
      </c>
      <c r="W55" s="82"/>
      <c r="X55" s="90" t="s">
        <v>152</v>
      </c>
    </row>
    <row r="56" spans="1:24" s="75" customFormat="1" ht="48.6" hidden="1" customHeight="1">
      <c r="A56" s="89" t="s">
        <v>24</v>
      </c>
      <c r="B56" s="79" t="s">
        <v>149</v>
      </c>
      <c r="C56" s="80" t="s">
        <v>26</v>
      </c>
      <c r="D56" s="81">
        <v>169</v>
      </c>
      <c r="E56" s="89" t="s">
        <v>155</v>
      </c>
      <c r="F56" s="82" t="s">
        <v>28</v>
      </c>
      <c r="G56" s="83">
        <v>1140992.17</v>
      </c>
      <c r="H56" s="84">
        <v>1</v>
      </c>
      <c r="I56" s="85">
        <f>IFERROR(G56/(VLOOKUP(Pleitos[[#This Row],[Nome Município]],[9]Dados_Municipios!B:D,3,0)),0)</f>
        <v>0.42876460480532752</v>
      </c>
      <c r="J56" s="82" t="s">
        <v>29</v>
      </c>
      <c r="K56" s="86" t="s">
        <v>37</v>
      </c>
      <c r="L56" s="87" t="s">
        <v>31</v>
      </c>
      <c r="M56" s="82" t="s">
        <v>38</v>
      </c>
      <c r="N56" s="82" t="s">
        <v>33</v>
      </c>
      <c r="O56" s="88">
        <f>VLOOKUP(Pleitos[[#This Row],[Deliberação; Ofício]],[9]CadastrosApoio!M:N,2,0)</f>
        <v>42913</v>
      </c>
      <c r="P56" s="89" t="str">
        <f>CONCATENATE(VLOOKUP(Pleitos[[#This Row],[Nome Município]],[9]CadastrosApoio!G:H,2,0),VLOOKUP(Pleitos[[#This Row],[Tipo de Pleito]],[9]CadastrosApoio!J:K,2,0),VLOOKUP(Pleitos[[#This Row],[Tipo]],[9]CadastrosApoio!J:K,2,0),Pleitos[[#This Row],[Número]])</f>
        <v>FETESOB01</v>
      </c>
      <c r="Q56" s="90" t="str">
        <f>IF(OR(Pleitos[[#This Row],[Quantidade de localidades]]=1,Pleitos[[#This Row],[Quantidade de localidades]]=0),Pleitos[[#This Row],[Código Pleito]]&amp;".01",Pleitos[[#This Row],[Código Pleito]]&amp;".01 a "&amp;Pleitos[[#This Row],[Código Pleito]]&amp;"."&amp;TEXT(Pleitos[[#This Row],[Quantidade de localidades]],"0#"))</f>
        <v>FETESOB01.01</v>
      </c>
      <c r="R56" s="79" t="s">
        <v>154</v>
      </c>
      <c r="S56" s="83">
        <v>1140992.17</v>
      </c>
      <c r="T56" s="85">
        <f>IFERROR(S56/(VLOOKUP(B56,[9]Dados_Municipios!B:D,3,0)),0)</f>
        <v>0.42876460480532752</v>
      </c>
      <c r="U56" s="85" t="s">
        <v>20</v>
      </c>
      <c r="V56" s="85" t="s">
        <v>79</v>
      </c>
      <c r="W56" s="82"/>
      <c r="X56" s="90" t="s">
        <v>152</v>
      </c>
    </row>
    <row r="57" spans="1:24" s="75" customFormat="1" ht="48.6" hidden="1" customHeight="1">
      <c r="A57" s="89" t="s">
        <v>24</v>
      </c>
      <c r="B57" s="79" t="s">
        <v>149</v>
      </c>
      <c r="C57" s="80" t="s">
        <v>26</v>
      </c>
      <c r="D57" s="81">
        <v>169</v>
      </c>
      <c r="E57" s="89" t="s">
        <v>156</v>
      </c>
      <c r="F57" s="82" t="s">
        <v>28</v>
      </c>
      <c r="G57" s="83">
        <v>760614.78</v>
      </c>
      <c r="H57" s="84">
        <v>1</v>
      </c>
      <c r="I57" s="85">
        <f>IFERROR(G57/(VLOOKUP(Pleitos[[#This Row],[Nome Município]],[9]Dados_Municipios!B:D,3,0)),0)</f>
        <v>0.28582553336522121</v>
      </c>
      <c r="J57" s="82" t="s">
        <v>29</v>
      </c>
      <c r="K57" s="86" t="s">
        <v>37</v>
      </c>
      <c r="L57" s="87" t="s">
        <v>41</v>
      </c>
      <c r="M57" s="82" t="s">
        <v>38</v>
      </c>
      <c r="N57" s="82" t="s">
        <v>33</v>
      </c>
      <c r="O57" s="88">
        <f>VLOOKUP(Pleitos[[#This Row],[Deliberação; Ofício]],[9]CadastrosApoio!M:N,2,0)</f>
        <v>42913</v>
      </c>
      <c r="P57" s="89" t="str">
        <f>CONCATENATE(VLOOKUP(Pleitos[[#This Row],[Nome Município]],[9]CadastrosApoio!G:H,2,0),VLOOKUP(Pleitos[[#This Row],[Tipo de Pleito]],[9]CadastrosApoio!J:K,2,0),VLOOKUP(Pleitos[[#This Row],[Tipo]],[9]CadastrosApoio!J:K,2,0),Pleitos[[#This Row],[Número]])</f>
        <v>FETESOB02</v>
      </c>
      <c r="Q57" s="90" t="str">
        <f>IF(OR(Pleitos[[#This Row],[Quantidade de localidades]]=1,Pleitos[[#This Row],[Quantidade de localidades]]=0),Pleitos[[#This Row],[Código Pleito]]&amp;".01",Pleitos[[#This Row],[Código Pleito]]&amp;".01 a "&amp;Pleitos[[#This Row],[Código Pleito]]&amp;"."&amp;TEXT(Pleitos[[#This Row],[Quantidade de localidades]],"0#"))</f>
        <v>FETESOB02.01</v>
      </c>
      <c r="R57" s="79" t="s">
        <v>157</v>
      </c>
      <c r="S57" s="83">
        <v>760614.78</v>
      </c>
      <c r="T57" s="85">
        <f>IFERROR(S57/(VLOOKUP(B57,[9]Dados_Municipios!B:D,3,0)),0)</f>
        <v>0.28582553336522121</v>
      </c>
      <c r="U57" s="85" t="s">
        <v>20</v>
      </c>
      <c r="V57" s="85" t="s">
        <v>79</v>
      </c>
      <c r="W57" s="82"/>
      <c r="X57" s="90" t="s">
        <v>152</v>
      </c>
    </row>
    <row r="58" spans="1:24" s="75" customFormat="1" ht="48.6" hidden="1" customHeight="1">
      <c r="A58" s="89" t="s">
        <v>24</v>
      </c>
      <c r="B58" s="79" t="s">
        <v>149</v>
      </c>
      <c r="C58" s="80" t="s">
        <v>26</v>
      </c>
      <c r="D58" s="81">
        <v>169</v>
      </c>
      <c r="E58" s="89" t="s">
        <v>158</v>
      </c>
      <c r="F58" s="82" t="s">
        <v>28</v>
      </c>
      <c r="G58" s="83">
        <v>609578.57999999996</v>
      </c>
      <c r="H58" s="84">
        <v>1</v>
      </c>
      <c r="I58" s="85">
        <f>IFERROR(G58/(VLOOKUP(Pleitos[[#This Row],[Nome Município]],[9]Dados_Municipios!B:D,3,0)),0)</f>
        <v>0.22906881030699161</v>
      </c>
      <c r="J58" s="82" t="s">
        <v>43</v>
      </c>
      <c r="K58" s="86" t="s">
        <v>37</v>
      </c>
      <c r="L58" s="87" t="s">
        <v>31</v>
      </c>
      <c r="M58" s="82" t="s">
        <v>44</v>
      </c>
      <c r="N58" s="82" t="s">
        <v>45</v>
      </c>
      <c r="O58" s="88">
        <f>VLOOKUP(Pleitos[[#This Row],[Deliberação; Ofício]],[9]CadastrosApoio!M:N,2,0)</f>
        <v>42913</v>
      </c>
      <c r="P58" s="89" t="str">
        <f>CONCATENATE(VLOOKUP(Pleitos[[#This Row],[Nome Município]],[9]CadastrosApoio!G:H,2,0),VLOOKUP(Pleitos[[#This Row],[Tipo de Pleito]],[9]CadastrosApoio!J:K,2,0),VLOOKUP(Pleitos[[#This Row],[Tipo]],[9]CadastrosApoio!J:K,2,0),Pleitos[[#This Row],[Número]])</f>
        <v>FETRSOB01</v>
      </c>
      <c r="Q58" s="90" t="str">
        <f>IF(OR(Pleitos[[#This Row],[Quantidade de localidades]]=1,Pleitos[[#This Row],[Quantidade de localidades]]=0),Pleitos[[#This Row],[Código Pleito]]&amp;".01",Pleitos[[#This Row],[Código Pleito]]&amp;".01 a "&amp;Pleitos[[#This Row],[Código Pleito]]&amp;"."&amp;TEXT(Pleitos[[#This Row],[Quantidade de localidades]],"0#"))</f>
        <v>FETRSOB01.01</v>
      </c>
      <c r="R58" s="89" t="s">
        <v>159</v>
      </c>
      <c r="S58" s="83">
        <v>0</v>
      </c>
      <c r="T58" s="85">
        <f>IFERROR(S58/(VLOOKUP(B58,[9]Dados_Municipios!B:D,3,0)),0)</f>
        <v>0</v>
      </c>
      <c r="U58" s="85" t="s">
        <v>20</v>
      </c>
      <c r="V58" s="85" t="s">
        <v>79</v>
      </c>
      <c r="W58" s="85"/>
      <c r="X58" s="90"/>
    </row>
    <row r="59" spans="1:24" s="75" customFormat="1" ht="48.6" hidden="1" customHeight="1">
      <c r="A59" s="78" t="s">
        <v>24</v>
      </c>
      <c r="B59" s="79" t="s">
        <v>160</v>
      </c>
      <c r="C59" s="80" t="s">
        <v>26</v>
      </c>
      <c r="D59" s="81">
        <v>169</v>
      </c>
      <c r="E59" s="89" t="s">
        <v>161</v>
      </c>
      <c r="F59" s="82" t="s">
        <v>28</v>
      </c>
      <c r="G59" s="83">
        <v>300000</v>
      </c>
      <c r="H59" s="84">
        <v>1</v>
      </c>
      <c r="I59" s="85">
        <f>IFERROR(G59/(VLOOKUP(Pleitos[[#This Row],[Nome Município]],[9]Dados_Municipios!B:D,3,0)),0)</f>
        <v>6.3465292958426095E-2</v>
      </c>
      <c r="J59" s="82" t="s">
        <v>29</v>
      </c>
      <c r="K59" s="86" t="s">
        <v>30</v>
      </c>
      <c r="L59" s="87" t="s">
        <v>31</v>
      </c>
      <c r="M59" s="82" t="s">
        <v>32</v>
      </c>
      <c r="N59" s="82" t="s">
        <v>33</v>
      </c>
      <c r="O59" s="88">
        <f>VLOOKUP(Pleitos[[#This Row],[Deliberação; Ofício]],[9]CadastrosApoio!M:N,2,0)</f>
        <v>42913</v>
      </c>
      <c r="P59" s="89" t="str">
        <f>CONCATENATE(VLOOKUP(Pleitos[[#This Row],[Nome Município]],[9]CadastrosApoio!G:H,2,0),VLOOKUP(Pleitos[[#This Row],[Tipo de Pleito]],[9]CadastrosApoio!J:K,2,0),VLOOKUP(Pleitos[[#This Row],[Tipo]],[9]CadastrosApoio!J:K,2,0),Pleitos[[#This Row],[Número]])</f>
        <v>GALESPJ01</v>
      </c>
      <c r="Q59" s="90" t="str">
        <f>IF(OR(Pleitos[[#This Row],[Quantidade de localidades]]=1,Pleitos[[#This Row],[Quantidade de localidades]]=0),Pleitos[[#This Row],[Código Pleito]]&amp;".01",Pleitos[[#This Row],[Código Pleito]]&amp;".01 a "&amp;Pleitos[[#This Row],[Código Pleito]]&amp;"."&amp;TEXT(Pleitos[[#This Row],[Quantidade de localidades]],"0#"))</f>
        <v>GALESPJ01.01</v>
      </c>
      <c r="R59" s="89"/>
      <c r="S59" s="83">
        <v>300000</v>
      </c>
      <c r="T59" s="85">
        <f>IFERROR(S59/(VLOOKUP(B59,[9]Dados_Municipios!B:D,3,0)),0)</f>
        <v>6.3465292958426095E-2</v>
      </c>
      <c r="U59" s="85" t="s">
        <v>20</v>
      </c>
      <c r="V59" s="85" t="s">
        <v>49</v>
      </c>
      <c r="W59" s="85"/>
      <c r="X59" s="90" t="s">
        <v>162</v>
      </c>
    </row>
    <row r="60" spans="1:24" s="75" customFormat="1" ht="48.6" hidden="1" customHeight="1">
      <c r="A60" s="78" t="s">
        <v>24</v>
      </c>
      <c r="B60" s="79" t="s">
        <v>160</v>
      </c>
      <c r="C60" s="80" t="s">
        <v>26</v>
      </c>
      <c r="D60" s="81">
        <v>169</v>
      </c>
      <c r="E60" s="89" t="s">
        <v>163</v>
      </c>
      <c r="F60" s="82" t="s">
        <v>28</v>
      </c>
      <c r="G60" s="83">
        <v>100000</v>
      </c>
      <c r="H60" s="84">
        <v>1</v>
      </c>
      <c r="I60" s="85">
        <f>IFERROR(G60/(VLOOKUP(Pleitos[[#This Row],[Nome Município]],[9]Dados_Municipios!B:D,3,0)),0)</f>
        <v>2.1155097652808701E-2</v>
      </c>
      <c r="J60" s="82" t="s">
        <v>29</v>
      </c>
      <c r="K60" s="86" t="s">
        <v>30</v>
      </c>
      <c r="L60" s="87" t="s">
        <v>41</v>
      </c>
      <c r="M60" s="82" t="s">
        <v>32</v>
      </c>
      <c r="N60" s="82" t="s">
        <v>33</v>
      </c>
      <c r="O60" s="88">
        <f>VLOOKUP(Pleitos[[#This Row],[Deliberação; Ofício]],[9]CadastrosApoio!M:N,2,0)</f>
        <v>42913</v>
      </c>
      <c r="P60" s="89" t="str">
        <f>CONCATENATE(VLOOKUP(Pleitos[[#This Row],[Nome Município]],[9]CadastrosApoio!G:H,2,0),VLOOKUP(Pleitos[[#This Row],[Tipo de Pleito]],[9]CadastrosApoio!J:K,2,0),VLOOKUP(Pleitos[[#This Row],[Tipo]],[9]CadastrosApoio!J:K,2,0),Pleitos[[#This Row],[Número]])</f>
        <v>GALESPJ02</v>
      </c>
      <c r="Q60" s="90" t="str">
        <f>IF(OR(Pleitos[[#This Row],[Quantidade de localidades]]=1,Pleitos[[#This Row],[Quantidade de localidades]]=0),Pleitos[[#This Row],[Código Pleito]]&amp;".01",Pleitos[[#This Row],[Código Pleito]]&amp;".01 a "&amp;Pleitos[[#This Row],[Código Pleito]]&amp;"."&amp;TEXT(Pleitos[[#This Row],[Quantidade de localidades]],"0#"))</f>
        <v>GALESPJ02.01</v>
      </c>
      <c r="R60" s="89" t="s">
        <v>164</v>
      </c>
      <c r="S60" s="83">
        <v>100000</v>
      </c>
      <c r="T60" s="85">
        <f>IFERROR(S60/(VLOOKUP(B60,[9]Dados_Municipios!B:D,3,0)),0)</f>
        <v>2.1155097652808701E-2</v>
      </c>
      <c r="U60" s="85" t="s">
        <v>20</v>
      </c>
      <c r="V60" s="85" t="s">
        <v>49</v>
      </c>
      <c r="W60" s="85"/>
      <c r="X60" s="90" t="s">
        <v>162</v>
      </c>
    </row>
    <row r="61" spans="1:24" s="75" customFormat="1" ht="48.6" hidden="1" customHeight="1">
      <c r="A61" s="78" t="s">
        <v>24</v>
      </c>
      <c r="B61" s="79" t="s">
        <v>160</v>
      </c>
      <c r="C61" s="80" t="s">
        <v>26</v>
      </c>
      <c r="D61" s="81">
        <v>169</v>
      </c>
      <c r="E61" s="89" t="s">
        <v>165</v>
      </c>
      <c r="F61" s="82" t="s">
        <v>28</v>
      </c>
      <c r="G61" s="83">
        <v>500000</v>
      </c>
      <c r="H61" s="84">
        <v>1</v>
      </c>
      <c r="I61" s="85">
        <f>IFERROR(G61/(VLOOKUP(Pleitos[[#This Row],[Nome Município]],[9]Dados_Municipios!B:D,3,0)),0)</f>
        <v>0.1057754882640435</v>
      </c>
      <c r="J61" s="82" t="s">
        <v>29</v>
      </c>
      <c r="K61" s="86" t="s">
        <v>166</v>
      </c>
      <c r="L61" s="87" t="s">
        <v>31</v>
      </c>
      <c r="M61" s="82" t="s">
        <v>38</v>
      </c>
      <c r="N61" s="82" t="s">
        <v>33</v>
      </c>
      <c r="O61" s="88">
        <f>VLOOKUP(Pleitos[[#This Row],[Deliberação; Ofício]],[9]CadastrosApoio!M:N,2,0)</f>
        <v>42913</v>
      </c>
      <c r="P61" s="89" t="str">
        <f>CONCATENATE(VLOOKUP(Pleitos[[#This Row],[Nome Município]],[9]CadastrosApoio!G:H,2,0),VLOOKUP(Pleitos[[#This Row],[Tipo de Pleito]],[9]CadastrosApoio!J:K,2,0),VLOOKUP(Pleitos[[#This Row],[Tipo]],[9]CadastrosApoio!J:K,2,0),Pleitos[[#This Row],[Número]])</f>
        <v>GALESCT01</v>
      </c>
      <c r="Q61" s="90" t="str">
        <f>IF(OR(Pleitos[[#This Row],[Quantidade de localidades]]=1,Pleitos[[#This Row],[Quantidade de localidades]]=0),Pleitos[[#This Row],[Código Pleito]]&amp;".01",Pleitos[[#This Row],[Código Pleito]]&amp;".01 a "&amp;Pleitos[[#This Row],[Código Pleito]]&amp;"."&amp;TEXT(Pleitos[[#This Row],[Quantidade de localidades]],"0#"))</f>
        <v>GALESCT01.01</v>
      </c>
      <c r="R61" s="79"/>
      <c r="S61" s="83">
        <v>500000</v>
      </c>
      <c r="T61" s="85">
        <f>IFERROR(S61/(VLOOKUP(B61,[9]Dados_Municipios!B:D,3,0)),0)</f>
        <v>0.1057754882640435</v>
      </c>
      <c r="U61" s="85" t="s">
        <v>20</v>
      </c>
      <c r="V61" s="85" t="s">
        <v>49</v>
      </c>
      <c r="W61" s="85"/>
      <c r="X61" s="90" t="s">
        <v>162</v>
      </c>
    </row>
    <row r="62" spans="1:24" s="75" customFormat="1" ht="48.6" hidden="1" customHeight="1">
      <c r="A62" s="78" t="s">
        <v>24</v>
      </c>
      <c r="B62" s="79" t="s">
        <v>160</v>
      </c>
      <c r="C62" s="80" t="s">
        <v>26</v>
      </c>
      <c r="D62" s="81">
        <v>169</v>
      </c>
      <c r="E62" s="82" t="s">
        <v>80</v>
      </c>
      <c r="F62" s="82" t="s">
        <v>28</v>
      </c>
      <c r="G62" s="83">
        <v>3326993.07</v>
      </c>
      <c r="H62" s="84">
        <v>1</v>
      </c>
      <c r="I62" s="85">
        <f>IFERROR(G62/(VLOOKUP(Pleitos[[#This Row],[Nome Município]],[9]Dados_Municipios!B:D,3,0)),0)</f>
        <v>0.70382863286067809</v>
      </c>
      <c r="J62" s="82" t="s">
        <v>29</v>
      </c>
      <c r="K62" s="86" t="s">
        <v>37</v>
      </c>
      <c r="L62" s="87" t="s">
        <v>31</v>
      </c>
      <c r="M62" s="82" t="s">
        <v>38</v>
      </c>
      <c r="N62" s="82" t="s">
        <v>33</v>
      </c>
      <c r="O62" s="88">
        <f>VLOOKUP(Pleitos[[#This Row],[Deliberação; Ofício]],[9]CadastrosApoio!M:N,2,0)</f>
        <v>42913</v>
      </c>
      <c r="P62" s="89" t="str">
        <f>CONCATENATE(VLOOKUP(Pleitos[[#This Row],[Nome Município]],[9]CadastrosApoio!G:H,2,0),VLOOKUP(Pleitos[[#This Row],[Tipo de Pleito]],[9]CadastrosApoio!J:K,2,0),VLOOKUP(Pleitos[[#This Row],[Tipo]],[9]CadastrosApoio!J:K,2,0),Pleitos[[#This Row],[Número]])</f>
        <v>GALESOB01</v>
      </c>
      <c r="Q62" s="90" t="str">
        <f>IF(OR(Pleitos[[#This Row],[Quantidade de localidades]]=1,Pleitos[[#This Row],[Quantidade de localidades]]=0),Pleitos[[#This Row],[Código Pleito]]&amp;".01",Pleitos[[#This Row],[Código Pleito]]&amp;".01 a "&amp;Pleitos[[#This Row],[Código Pleito]]&amp;"."&amp;TEXT(Pleitos[[#This Row],[Quantidade de localidades]],"0#"))</f>
        <v>GALESOB01.01</v>
      </c>
      <c r="R62" s="79"/>
      <c r="S62" s="83">
        <v>3326993.07</v>
      </c>
      <c r="T62" s="85">
        <f>IFERROR(S62/(VLOOKUP(B62,[9]Dados_Municipios!B:D,3,0)),0)</f>
        <v>0.70382863286067809</v>
      </c>
      <c r="U62" s="85" t="s">
        <v>20</v>
      </c>
      <c r="V62" s="85" t="s">
        <v>49</v>
      </c>
      <c r="W62" s="82"/>
      <c r="X62" s="90" t="s">
        <v>162</v>
      </c>
    </row>
    <row r="63" spans="1:24" s="75" customFormat="1" ht="48.6" hidden="1" customHeight="1">
      <c r="A63" s="78" t="s">
        <v>24</v>
      </c>
      <c r="B63" s="79" t="s">
        <v>160</v>
      </c>
      <c r="C63" s="80" t="s">
        <v>26</v>
      </c>
      <c r="D63" s="81">
        <v>169</v>
      </c>
      <c r="E63" s="89" t="s">
        <v>167</v>
      </c>
      <c r="F63" s="82" t="s">
        <v>28</v>
      </c>
      <c r="G63" s="83">
        <v>720000</v>
      </c>
      <c r="H63" s="84">
        <v>1</v>
      </c>
      <c r="I63" s="85">
        <f>IFERROR(G63/(VLOOKUP(Pleitos[[#This Row],[Nome Município]],[9]Dados_Municipios!B:D,3,0)),0)</f>
        <v>0.15231670310022263</v>
      </c>
      <c r="J63" s="82" t="s">
        <v>43</v>
      </c>
      <c r="K63" s="86" t="s">
        <v>30</v>
      </c>
      <c r="L63" s="87" t="s">
        <v>31</v>
      </c>
      <c r="M63" s="82" t="s">
        <v>44</v>
      </c>
      <c r="N63" s="82" t="s">
        <v>45</v>
      </c>
      <c r="O63" s="88">
        <f>VLOOKUP(Pleitos[[#This Row],[Deliberação; Ofício]],[9]CadastrosApoio!M:N,2,0)</f>
        <v>42913</v>
      </c>
      <c r="P63" s="89" t="str">
        <f>CONCATENATE(VLOOKUP(Pleitos[[#This Row],[Nome Município]],[9]CadastrosApoio!G:H,2,0),VLOOKUP(Pleitos[[#This Row],[Tipo de Pleito]],[9]CadastrosApoio!J:K,2,0),VLOOKUP(Pleitos[[#This Row],[Tipo]],[9]CadastrosApoio!J:K,2,0),Pleitos[[#This Row],[Número]])</f>
        <v>GALRSPJ01</v>
      </c>
      <c r="Q63" s="90" t="str">
        <f>IF(OR(Pleitos[[#This Row],[Quantidade de localidades]]=1,Pleitos[[#This Row],[Quantidade de localidades]]=0),Pleitos[[#This Row],[Código Pleito]]&amp;".01",Pleitos[[#This Row],[Código Pleito]]&amp;".01 a "&amp;Pleitos[[#This Row],[Código Pleito]]&amp;"."&amp;TEXT(Pleitos[[#This Row],[Quantidade de localidades]],"0#"))</f>
        <v>GALRSPJ01.01</v>
      </c>
      <c r="R63" s="89" t="s">
        <v>168</v>
      </c>
      <c r="S63" s="83">
        <v>0</v>
      </c>
      <c r="T63" s="85">
        <f>IFERROR(S63/(VLOOKUP(B63,[9]Dados_Municipios!B:D,3,0)),0)</f>
        <v>0</v>
      </c>
      <c r="U63" s="85" t="s">
        <v>20</v>
      </c>
      <c r="V63" s="85" t="s">
        <v>49</v>
      </c>
      <c r="W63" s="85"/>
      <c r="X63" s="90"/>
    </row>
    <row r="64" spans="1:24" s="75" customFormat="1" ht="48.6" hidden="1" customHeight="1">
      <c r="A64" s="78" t="s">
        <v>24</v>
      </c>
      <c r="B64" s="79" t="s">
        <v>169</v>
      </c>
      <c r="C64" s="80" t="s">
        <v>26</v>
      </c>
      <c r="D64" s="81">
        <v>169</v>
      </c>
      <c r="E64" s="89" t="s">
        <v>170</v>
      </c>
      <c r="F64" s="82" t="s">
        <v>28</v>
      </c>
      <c r="G64" s="83">
        <v>223100</v>
      </c>
      <c r="H64" s="84">
        <v>1</v>
      </c>
      <c r="I64" s="85">
        <f>IFERROR(G64/(VLOOKUP(Pleitos[[#This Row],[Nome Município]],[9]Dados_Municipios!B:D,3,0)),0)</f>
        <v>3.4860267384716629E-3</v>
      </c>
      <c r="J64" s="82" t="s">
        <v>29</v>
      </c>
      <c r="K64" s="86" t="s">
        <v>30</v>
      </c>
      <c r="L64" s="87" t="s">
        <v>31</v>
      </c>
      <c r="M64" s="82" t="s">
        <v>32</v>
      </c>
      <c r="N64" s="82" t="s">
        <v>45</v>
      </c>
      <c r="O64" s="88">
        <f>VLOOKUP(Pleitos[[#This Row],[Deliberação; Ofício]],[9]CadastrosApoio!M:N,2,0)</f>
        <v>42913</v>
      </c>
      <c r="P64" s="89" t="str">
        <f>CONCATENATE(VLOOKUP(Pleitos[[#This Row],[Nome Município]],[9]CadastrosApoio!G:H,2,0),VLOOKUP(Pleitos[[#This Row],[Tipo de Pleito]],[9]CadastrosApoio!J:K,2,0),VLOOKUP(Pleitos[[#This Row],[Tipo]],[9]CadastrosApoio!J:K,2,0),Pleitos[[#This Row],[Número]])</f>
        <v>GOVESPJ01</v>
      </c>
      <c r="Q64" s="90" t="str">
        <f>IF(OR(Pleitos[[#This Row],[Quantidade de localidades]]=1,Pleitos[[#This Row],[Quantidade de localidades]]=0),Pleitos[[#This Row],[Código Pleito]]&amp;".01",Pleitos[[#This Row],[Código Pleito]]&amp;".01 a "&amp;Pleitos[[#This Row],[Código Pleito]]&amp;"."&amp;TEXT(Pleitos[[#This Row],[Quantidade de localidades]],"0#"))</f>
        <v>GOVESPJ01.01</v>
      </c>
      <c r="R64" s="89" t="s">
        <v>171</v>
      </c>
      <c r="S64" s="83">
        <v>0</v>
      </c>
      <c r="T64" s="85">
        <f>IFERROR(S64/(VLOOKUP(B64,[9]Dados_Municipios!B:D,3,0)),0)</f>
        <v>0</v>
      </c>
      <c r="U64" s="85" t="s">
        <v>20</v>
      </c>
      <c r="V64" s="85" t="s">
        <v>49</v>
      </c>
      <c r="W64" s="85"/>
      <c r="X64" s="90"/>
    </row>
    <row r="65" spans="1:24" s="75" customFormat="1" ht="48.6" hidden="1" customHeight="1">
      <c r="A65" s="78" t="s">
        <v>24</v>
      </c>
      <c r="B65" s="79" t="s">
        <v>169</v>
      </c>
      <c r="C65" s="80" t="s">
        <v>26</v>
      </c>
      <c r="D65" s="81">
        <v>169</v>
      </c>
      <c r="E65" s="89" t="s">
        <v>172</v>
      </c>
      <c r="F65" s="82" t="s">
        <v>28</v>
      </c>
      <c r="G65" s="83">
        <v>751750</v>
      </c>
      <c r="H65" s="84">
        <v>1</v>
      </c>
      <c r="I65" s="85">
        <f>IFERROR(G65/(VLOOKUP(Pleitos[[#This Row],[Nome Município]],[9]Dados_Municipios!B:D,3,0)),0)</f>
        <v>1.1746394444850169E-2</v>
      </c>
      <c r="J65" s="82" t="s">
        <v>29</v>
      </c>
      <c r="K65" s="86" t="s">
        <v>30</v>
      </c>
      <c r="L65" s="87" t="s">
        <v>41</v>
      </c>
      <c r="M65" s="82" t="s">
        <v>32</v>
      </c>
      <c r="N65" s="82" t="s">
        <v>45</v>
      </c>
      <c r="O65" s="88">
        <f>VLOOKUP(Pleitos[[#This Row],[Deliberação; Ofício]],[9]CadastrosApoio!M:N,2,0)</f>
        <v>42913</v>
      </c>
      <c r="P65" s="89" t="str">
        <f>CONCATENATE(VLOOKUP(Pleitos[[#This Row],[Nome Município]],[9]CadastrosApoio!G:H,2,0),VLOOKUP(Pleitos[[#This Row],[Tipo de Pleito]],[9]CadastrosApoio!J:K,2,0),VLOOKUP(Pleitos[[#This Row],[Tipo]],[9]CadastrosApoio!J:K,2,0),Pleitos[[#This Row],[Número]])</f>
        <v>GOVESPJ02</v>
      </c>
      <c r="Q65" s="90" t="str">
        <f>IF(OR(Pleitos[[#This Row],[Quantidade de localidades]]=1,Pleitos[[#This Row],[Quantidade de localidades]]=0),Pleitos[[#This Row],[Código Pleito]]&amp;".01",Pleitos[[#This Row],[Código Pleito]]&amp;".01 a "&amp;Pleitos[[#This Row],[Código Pleito]]&amp;"."&amp;TEXT(Pleitos[[#This Row],[Quantidade de localidades]],"0#"))</f>
        <v>GOVESPJ02.01</v>
      </c>
      <c r="R65" s="89"/>
      <c r="S65" s="83">
        <v>0</v>
      </c>
      <c r="T65" s="85">
        <f>IFERROR(S65/(VLOOKUP(B65,[9]Dados_Municipios!B:D,3,0)),0)</f>
        <v>0</v>
      </c>
      <c r="U65" s="85" t="s">
        <v>20</v>
      </c>
      <c r="V65" s="85" t="s">
        <v>49</v>
      </c>
      <c r="W65" s="85"/>
      <c r="X65" s="90"/>
    </row>
    <row r="66" spans="1:24" s="75" customFormat="1" ht="48.6" hidden="1" customHeight="1">
      <c r="A66" s="78" t="s">
        <v>24</v>
      </c>
      <c r="B66" s="79" t="s">
        <v>169</v>
      </c>
      <c r="C66" s="80" t="s">
        <v>26</v>
      </c>
      <c r="D66" s="81">
        <v>169</v>
      </c>
      <c r="E66" s="89" t="s">
        <v>173</v>
      </c>
      <c r="F66" s="82" t="s">
        <v>28</v>
      </c>
      <c r="G66" s="83">
        <v>223100</v>
      </c>
      <c r="H66" s="84">
        <v>1</v>
      </c>
      <c r="I66" s="85">
        <f>IFERROR(G66/(VLOOKUP(Pleitos[[#This Row],[Nome Município]],[9]Dados_Municipios!B:D,3,0)),0)</f>
        <v>3.4860267384716629E-3</v>
      </c>
      <c r="J66" s="82" t="s">
        <v>29</v>
      </c>
      <c r="K66" s="86" t="s">
        <v>30</v>
      </c>
      <c r="L66" s="87" t="s">
        <v>74</v>
      </c>
      <c r="M66" s="82" t="s">
        <v>32</v>
      </c>
      <c r="N66" s="82" t="s">
        <v>45</v>
      </c>
      <c r="O66" s="88">
        <f>VLOOKUP(Pleitos[[#This Row],[Deliberação; Ofício]],[9]CadastrosApoio!M:N,2,0)</f>
        <v>42913</v>
      </c>
      <c r="P66" s="89" t="str">
        <f>CONCATENATE(VLOOKUP(Pleitos[[#This Row],[Nome Município]],[9]CadastrosApoio!G:H,2,0),VLOOKUP(Pleitos[[#This Row],[Tipo de Pleito]],[9]CadastrosApoio!J:K,2,0),VLOOKUP(Pleitos[[#This Row],[Tipo]],[9]CadastrosApoio!J:K,2,0),Pleitos[[#This Row],[Número]])</f>
        <v>GOVESPJ03</v>
      </c>
      <c r="Q66" s="90" t="str">
        <f>IF(OR(Pleitos[[#This Row],[Quantidade de localidades]]=1,Pleitos[[#This Row],[Quantidade de localidades]]=0),Pleitos[[#This Row],[Código Pleito]]&amp;".01",Pleitos[[#This Row],[Código Pleito]]&amp;".01 a "&amp;Pleitos[[#This Row],[Código Pleito]]&amp;"."&amp;TEXT(Pleitos[[#This Row],[Quantidade de localidades]],"0#"))</f>
        <v>GOVESPJ03.01</v>
      </c>
      <c r="R66" s="89"/>
      <c r="S66" s="83">
        <v>0</v>
      </c>
      <c r="T66" s="85">
        <f>IFERROR(S66/(VLOOKUP(B66,[9]Dados_Municipios!B:D,3,0)),0)</f>
        <v>0</v>
      </c>
      <c r="U66" s="85" t="s">
        <v>20</v>
      </c>
      <c r="V66" s="85" t="s">
        <v>49</v>
      </c>
      <c r="W66" s="85"/>
      <c r="X66" s="90"/>
    </row>
    <row r="67" spans="1:24" s="75" customFormat="1" ht="48.6" hidden="1" customHeight="1">
      <c r="A67" s="78" t="s">
        <v>24</v>
      </c>
      <c r="B67" s="79" t="s">
        <v>169</v>
      </c>
      <c r="C67" s="80" t="s">
        <v>26</v>
      </c>
      <c r="D67" s="81">
        <v>169</v>
      </c>
      <c r="E67" s="89" t="s">
        <v>174</v>
      </c>
      <c r="F67" s="82" t="s">
        <v>28</v>
      </c>
      <c r="G67" s="83">
        <v>4461.58</v>
      </c>
      <c r="H67" s="84">
        <v>1</v>
      </c>
      <c r="I67" s="85">
        <f>IFERROR(G67/(VLOOKUP(Pleitos[[#This Row],[Nome Município]],[9]Dados_Municipios!B:D,3,0)),0)</f>
        <v>6.9713972101436133E-5</v>
      </c>
      <c r="J67" s="82" t="s">
        <v>29</v>
      </c>
      <c r="K67" s="86" t="s">
        <v>30</v>
      </c>
      <c r="L67" s="87" t="s">
        <v>99</v>
      </c>
      <c r="M67" s="82" t="s">
        <v>32</v>
      </c>
      <c r="N67" s="82" t="s">
        <v>45</v>
      </c>
      <c r="O67" s="88">
        <f>VLOOKUP(Pleitos[[#This Row],[Deliberação; Ofício]],[9]CadastrosApoio!M:N,2,0)</f>
        <v>42913</v>
      </c>
      <c r="P67" s="89" t="str">
        <f>CONCATENATE(VLOOKUP(Pleitos[[#This Row],[Nome Município]],[9]CadastrosApoio!G:H,2,0),VLOOKUP(Pleitos[[#This Row],[Tipo de Pleito]],[9]CadastrosApoio!J:K,2,0),VLOOKUP(Pleitos[[#This Row],[Tipo]],[9]CadastrosApoio!J:K,2,0),Pleitos[[#This Row],[Número]])</f>
        <v>GOVESPJ04</v>
      </c>
      <c r="Q67" s="90" t="str">
        <f>IF(OR(Pleitos[[#This Row],[Quantidade de localidades]]=1,Pleitos[[#This Row],[Quantidade de localidades]]=0),Pleitos[[#This Row],[Código Pleito]]&amp;".01",Pleitos[[#This Row],[Código Pleito]]&amp;".01 a "&amp;Pleitos[[#This Row],[Código Pleito]]&amp;"."&amp;TEXT(Pleitos[[#This Row],[Quantidade de localidades]],"0#"))</f>
        <v>GOVESPJ04.01</v>
      </c>
      <c r="R67" s="89"/>
      <c r="S67" s="83">
        <v>0</v>
      </c>
      <c r="T67" s="85">
        <f>IFERROR(S67/(VLOOKUP(B67,[9]Dados_Municipios!B:D,3,0)),0)</f>
        <v>0</v>
      </c>
      <c r="U67" s="85" t="s">
        <v>20</v>
      </c>
      <c r="V67" s="85" t="s">
        <v>49</v>
      </c>
      <c r="W67" s="85"/>
      <c r="X67" s="90"/>
    </row>
    <row r="68" spans="1:24" s="75" customFormat="1" ht="48.6" hidden="1" customHeight="1">
      <c r="A68" s="78" t="s">
        <v>24</v>
      </c>
      <c r="B68" s="79" t="s">
        <v>169</v>
      </c>
      <c r="C68" s="80" t="s">
        <v>26</v>
      </c>
      <c r="D68" s="81">
        <v>169</v>
      </c>
      <c r="E68" s="89" t="s">
        <v>175</v>
      </c>
      <c r="F68" s="82" t="s">
        <v>28</v>
      </c>
      <c r="G68" s="83">
        <v>39707.360000000001</v>
      </c>
      <c r="H68" s="84">
        <v>1</v>
      </c>
      <c r="I68" s="85">
        <f>IFERROR(G68/(VLOOKUP(Pleitos[[#This Row],[Nome Município]],[9]Dados_Municipios!B:D,3,0)),0)</f>
        <v>6.2044338267198647E-4</v>
      </c>
      <c r="J68" s="82" t="s">
        <v>29</v>
      </c>
      <c r="K68" s="86" t="s">
        <v>30</v>
      </c>
      <c r="L68" s="87" t="s">
        <v>101</v>
      </c>
      <c r="M68" s="82" t="s">
        <v>32</v>
      </c>
      <c r="N68" s="82" t="s">
        <v>45</v>
      </c>
      <c r="O68" s="88">
        <f>VLOOKUP(Pleitos[[#This Row],[Deliberação; Ofício]],[9]CadastrosApoio!M:N,2,0)</f>
        <v>42913</v>
      </c>
      <c r="P68" s="89" t="str">
        <f>CONCATENATE(VLOOKUP(Pleitos[[#This Row],[Nome Município]],[9]CadastrosApoio!G:H,2,0),VLOOKUP(Pleitos[[#This Row],[Tipo de Pleito]],[9]CadastrosApoio!J:K,2,0),VLOOKUP(Pleitos[[#This Row],[Tipo]],[9]CadastrosApoio!J:K,2,0),Pleitos[[#This Row],[Número]])</f>
        <v>GOVESPJ05</v>
      </c>
      <c r="Q68" s="90" t="str">
        <f>IF(OR(Pleitos[[#This Row],[Quantidade de localidades]]=1,Pleitos[[#This Row],[Quantidade de localidades]]=0),Pleitos[[#This Row],[Código Pleito]]&amp;".01",Pleitos[[#This Row],[Código Pleito]]&amp;".01 a "&amp;Pleitos[[#This Row],[Código Pleito]]&amp;"."&amp;TEXT(Pleitos[[#This Row],[Quantidade de localidades]],"0#"))</f>
        <v>GOVESPJ05.01</v>
      </c>
      <c r="R68" s="89"/>
      <c r="S68" s="83">
        <v>0</v>
      </c>
      <c r="T68" s="85">
        <f>IFERROR(S68/(VLOOKUP(B68,[9]Dados_Municipios!B:D,3,0)),0)</f>
        <v>0</v>
      </c>
      <c r="U68" s="85" t="s">
        <v>20</v>
      </c>
      <c r="V68" s="85" t="s">
        <v>49</v>
      </c>
      <c r="W68" s="85"/>
      <c r="X68" s="90"/>
    </row>
    <row r="69" spans="1:24" s="75" customFormat="1" ht="48.6" hidden="1" customHeight="1">
      <c r="A69" s="78" t="s">
        <v>24</v>
      </c>
      <c r="B69" s="79" t="s">
        <v>169</v>
      </c>
      <c r="C69" s="80" t="s">
        <v>26</v>
      </c>
      <c r="D69" s="81">
        <v>169</v>
      </c>
      <c r="E69" s="89" t="s">
        <v>176</v>
      </c>
      <c r="F69" s="82" t="s">
        <v>28</v>
      </c>
      <c r="G69" s="83">
        <v>17313.09</v>
      </c>
      <c r="H69" s="84">
        <v>1</v>
      </c>
      <c r="I69" s="85">
        <f>IFERROR(G69/(VLOOKUP(Pleitos[[#This Row],[Nome Município]],[9]Dados_Municipios!B:D,3,0)),0)</f>
        <v>2.7052395636739744E-4</v>
      </c>
      <c r="J69" s="82" t="s">
        <v>29</v>
      </c>
      <c r="K69" s="86" t="s">
        <v>30</v>
      </c>
      <c r="L69" s="87" t="s">
        <v>103</v>
      </c>
      <c r="M69" s="82" t="s">
        <v>32</v>
      </c>
      <c r="N69" s="82" t="s">
        <v>45</v>
      </c>
      <c r="O69" s="88">
        <f>VLOOKUP(Pleitos[[#This Row],[Deliberação; Ofício]],[9]CadastrosApoio!M:N,2,0)</f>
        <v>42913</v>
      </c>
      <c r="P69" s="89" t="str">
        <f>CONCATENATE(VLOOKUP(Pleitos[[#This Row],[Nome Município]],[9]CadastrosApoio!G:H,2,0),VLOOKUP(Pleitos[[#This Row],[Tipo de Pleito]],[9]CadastrosApoio!J:K,2,0),VLOOKUP(Pleitos[[#This Row],[Tipo]],[9]CadastrosApoio!J:K,2,0),Pleitos[[#This Row],[Número]])</f>
        <v>GOVESPJ06</v>
      </c>
      <c r="Q69" s="90" t="str">
        <f>IF(OR(Pleitos[[#This Row],[Quantidade de localidades]]=1,Pleitos[[#This Row],[Quantidade de localidades]]=0),Pleitos[[#This Row],[Código Pleito]]&amp;".01",Pleitos[[#This Row],[Código Pleito]]&amp;".01 a "&amp;Pleitos[[#This Row],[Código Pleito]]&amp;"."&amp;TEXT(Pleitos[[#This Row],[Quantidade de localidades]],"0#"))</f>
        <v>GOVESPJ06.01</v>
      </c>
      <c r="R69" s="89"/>
      <c r="S69" s="83">
        <v>0</v>
      </c>
      <c r="T69" s="85">
        <f>IFERROR(S69/(VLOOKUP(B69,[9]Dados_Municipios!B:D,3,0)),0)</f>
        <v>0</v>
      </c>
      <c r="U69" s="85" t="s">
        <v>20</v>
      </c>
      <c r="V69" s="85" t="s">
        <v>49</v>
      </c>
      <c r="W69" s="85"/>
      <c r="X69" s="90"/>
    </row>
    <row r="70" spans="1:24" s="75" customFormat="1" ht="48.6" hidden="1" customHeight="1">
      <c r="A70" s="78" t="s">
        <v>24</v>
      </c>
      <c r="B70" s="79" t="s">
        <v>169</v>
      </c>
      <c r="C70" s="80" t="s">
        <v>26</v>
      </c>
      <c r="D70" s="81">
        <v>169</v>
      </c>
      <c r="E70" s="89" t="s">
        <v>177</v>
      </c>
      <c r="F70" s="82" t="s">
        <v>28</v>
      </c>
      <c r="G70" s="83">
        <v>611100</v>
      </c>
      <c r="H70" s="84">
        <v>1</v>
      </c>
      <c r="I70" s="85">
        <f>IFERROR(G70/(VLOOKUP(Pleitos[[#This Row],[Nome Município]],[9]Dados_Municipios!B:D,3,0)),0)</f>
        <v>9.5486819358136851E-3</v>
      </c>
      <c r="J70" s="82" t="s">
        <v>29</v>
      </c>
      <c r="K70" s="86" t="s">
        <v>30</v>
      </c>
      <c r="L70" s="87" t="s">
        <v>105</v>
      </c>
      <c r="M70" s="82" t="s">
        <v>32</v>
      </c>
      <c r="N70" s="82" t="s">
        <v>45</v>
      </c>
      <c r="O70" s="88">
        <f>VLOOKUP(Pleitos[[#This Row],[Deliberação; Ofício]],[9]CadastrosApoio!M:N,2,0)</f>
        <v>42913</v>
      </c>
      <c r="P70" s="89" t="str">
        <f>CONCATENATE(VLOOKUP(Pleitos[[#This Row],[Nome Município]],[9]CadastrosApoio!G:H,2,0),VLOOKUP(Pleitos[[#This Row],[Tipo de Pleito]],[9]CadastrosApoio!J:K,2,0),VLOOKUP(Pleitos[[#This Row],[Tipo]],[9]CadastrosApoio!J:K,2,0),Pleitos[[#This Row],[Número]])</f>
        <v>GOVESPJ07</v>
      </c>
      <c r="Q70" s="90" t="str">
        <f>IF(OR(Pleitos[[#This Row],[Quantidade de localidades]]=1,Pleitos[[#This Row],[Quantidade de localidades]]=0),Pleitos[[#This Row],[Código Pleito]]&amp;".01",Pleitos[[#This Row],[Código Pleito]]&amp;".01 a "&amp;Pleitos[[#This Row],[Código Pleito]]&amp;"."&amp;TEXT(Pleitos[[#This Row],[Quantidade de localidades]],"0#"))</f>
        <v>GOVESPJ07.01</v>
      </c>
      <c r="R70" s="89"/>
      <c r="S70" s="83">
        <v>0</v>
      </c>
      <c r="T70" s="85">
        <f>IFERROR(S70/(VLOOKUP(B70,[9]Dados_Municipios!B:D,3,0)),0)</f>
        <v>0</v>
      </c>
      <c r="U70" s="85" t="s">
        <v>20</v>
      </c>
      <c r="V70" s="85" t="s">
        <v>49</v>
      </c>
      <c r="W70" s="85"/>
      <c r="X70" s="90"/>
    </row>
    <row r="71" spans="1:24" s="75" customFormat="1" ht="48.6" hidden="1" customHeight="1">
      <c r="A71" s="78" t="s">
        <v>24</v>
      </c>
      <c r="B71" s="79" t="s">
        <v>169</v>
      </c>
      <c r="C71" s="80" t="s">
        <v>26</v>
      </c>
      <c r="D71" s="81">
        <v>169</v>
      </c>
      <c r="E71" s="89" t="s">
        <v>178</v>
      </c>
      <c r="F71" s="82" t="s">
        <v>28</v>
      </c>
      <c r="G71" s="83">
        <v>994250</v>
      </c>
      <c r="H71" s="84">
        <v>1</v>
      </c>
      <c r="I71" s="85">
        <f>IFERROR(G71/(VLOOKUP(Pleitos[[#This Row],[Nome Município]],[9]Dados_Municipios!B:D,3,0)),0)</f>
        <v>1.5535553943188934E-2</v>
      </c>
      <c r="J71" s="82" t="s">
        <v>29</v>
      </c>
      <c r="K71" s="86" t="s">
        <v>30</v>
      </c>
      <c r="L71" s="87" t="s">
        <v>107</v>
      </c>
      <c r="M71" s="82" t="s">
        <v>32</v>
      </c>
      <c r="N71" s="82" t="s">
        <v>45</v>
      </c>
      <c r="O71" s="88">
        <f>VLOOKUP(Pleitos[[#This Row],[Deliberação; Ofício]],[9]CadastrosApoio!M:N,2,0)</f>
        <v>42913</v>
      </c>
      <c r="P71" s="89" t="str">
        <f>CONCATENATE(VLOOKUP(Pleitos[[#This Row],[Nome Município]],[9]CadastrosApoio!G:H,2,0),VLOOKUP(Pleitos[[#This Row],[Tipo de Pleito]],[9]CadastrosApoio!J:K,2,0),VLOOKUP(Pleitos[[#This Row],[Tipo]],[9]CadastrosApoio!J:K,2,0),Pleitos[[#This Row],[Número]])</f>
        <v>GOVESPJ08</v>
      </c>
      <c r="Q71" s="90" t="str">
        <f>IF(OR(Pleitos[[#This Row],[Quantidade de localidades]]=1,Pleitos[[#This Row],[Quantidade de localidades]]=0),Pleitos[[#This Row],[Código Pleito]]&amp;".01",Pleitos[[#This Row],[Código Pleito]]&amp;".01 a "&amp;Pleitos[[#This Row],[Código Pleito]]&amp;"."&amp;TEXT(Pleitos[[#This Row],[Quantidade de localidades]],"0#"))</f>
        <v>GOVESPJ08.01</v>
      </c>
      <c r="R71" s="89"/>
      <c r="S71" s="83">
        <v>0</v>
      </c>
      <c r="T71" s="85">
        <f>IFERROR(S71/(VLOOKUP(B71,[9]Dados_Municipios!B:D,3,0)),0)</f>
        <v>0</v>
      </c>
      <c r="U71" s="85" t="s">
        <v>20</v>
      </c>
      <c r="V71" s="85" t="s">
        <v>49</v>
      </c>
      <c r="W71" s="85"/>
      <c r="X71" s="90"/>
    </row>
    <row r="72" spans="1:24" s="75" customFormat="1" ht="48.6" hidden="1" customHeight="1">
      <c r="A72" s="78" t="s">
        <v>24</v>
      </c>
      <c r="B72" s="79" t="s">
        <v>169</v>
      </c>
      <c r="C72" s="80" t="s">
        <v>26</v>
      </c>
      <c r="D72" s="81">
        <v>169</v>
      </c>
      <c r="E72" s="89" t="s">
        <v>179</v>
      </c>
      <c r="F72" s="82" t="s">
        <v>28</v>
      </c>
      <c r="G72" s="83">
        <v>20269.830000000002</v>
      </c>
      <c r="H72" s="84">
        <v>1</v>
      </c>
      <c r="I72" s="85">
        <f>IFERROR(G72/(VLOOKUP(Pleitos[[#This Row],[Nome Município]],[9]Dados_Municipios!B:D,3,0)),0)</f>
        <v>3.1672420154314242E-4</v>
      </c>
      <c r="J72" s="82" t="s">
        <v>29</v>
      </c>
      <c r="K72" s="86" t="s">
        <v>30</v>
      </c>
      <c r="L72" s="87" t="s">
        <v>109</v>
      </c>
      <c r="M72" s="82" t="s">
        <v>32</v>
      </c>
      <c r="N72" s="82" t="s">
        <v>45</v>
      </c>
      <c r="O72" s="88">
        <f>VLOOKUP(Pleitos[[#This Row],[Deliberação; Ofício]],[9]CadastrosApoio!M:N,2,0)</f>
        <v>42913</v>
      </c>
      <c r="P72" s="89" t="str">
        <f>CONCATENATE(VLOOKUP(Pleitos[[#This Row],[Nome Município]],[9]CadastrosApoio!G:H,2,0),VLOOKUP(Pleitos[[#This Row],[Tipo de Pleito]],[9]CadastrosApoio!J:K,2,0),VLOOKUP(Pleitos[[#This Row],[Tipo]],[9]CadastrosApoio!J:K,2,0),Pleitos[[#This Row],[Número]])</f>
        <v>GOVESPJ09</v>
      </c>
      <c r="Q72" s="90" t="str">
        <f>IF(OR(Pleitos[[#This Row],[Quantidade de localidades]]=1,Pleitos[[#This Row],[Quantidade de localidades]]=0),Pleitos[[#This Row],[Código Pleito]]&amp;".01",Pleitos[[#This Row],[Código Pleito]]&amp;".01 a "&amp;Pleitos[[#This Row],[Código Pleito]]&amp;"."&amp;TEXT(Pleitos[[#This Row],[Quantidade de localidades]],"0#"))</f>
        <v>GOVESPJ09.01</v>
      </c>
      <c r="R72" s="89"/>
      <c r="S72" s="83">
        <v>0</v>
      </c>
      <c r="T72" s="85">
        <f>IFERROR(S72/(VLOOKUP(B72,[9]Dados_Municipios!B:D,3,0)),0)</f>
        <v>0</v>
      </c>
      <c r="U72" s="85" t="s">
        <v>20</v>
      </c>
      <c r="V72" s="85" t="s">
        <v>49</v>
      </c>
      <c r="W72" s="85"/>
      <c r="X72" s="90"/>
    </row>
    <row r="73" spans="1:24" s="75" customFormat="1" ht="48.6" hidden="1" customHeight="1">
      <c r="A73" s="78" t="s">
        <v>24</v>
      </c>
      <c r="B73" s="79" t="s">
        <v>169</v>
      </c>
      <c r="C73" s="80" t="s">
        <v>26</v>
      </c>
      <c r="D73" s="81">
        <v>169</v>
      </c>
      <c r="E73" s="89" t="s">
        <v>180</v>
      </c>
      <c r="F73" s="82" t="s">
        <v>28</v>
      </c>
      <c r="G73" s="83">
        <v>20963.419999999998</v>
      </c>
      <c r="H73" s="84">
        <v>1</v>
      </c>
      <c r="I73" s="85">
        <f>IFERROR(G73/(VLOOKUP(Pleitos[[#This Row],[Nome Município]],[9]Dados_Municipios!B:D,3,0)),0)</f>
        <v>3.2756182272439098E-4</v>
      </c>
      <c r="J73" s="82" t="s">
        <v>29</v>
      </c>
      <c r="K73" s="86" t="s">
        <v>30</v>
      </c>
      <c r="L73" s="87" t="s">
        <v>122</v>
      </c>
      <c r="M73" s="82" t="s">
        <v>32</v>
      </c>
      <c r="N73" s="82" t="s">
        <v>45</v>
      </c>
      <c r="O73" s="88">
        <f>VLOOKUP(Pleitos[[#This Row],[Deliberação; Ofício]],[9]CadastrosApoio!M:N,2,0)</f>
        <v>42913</v>
      </c>
      <c r="P73" s="89" t="str">
        <f>CONCATENATE(VLOOKUP(Pleitos[[#This Row],[Nome Município]],[9]CadastrosApoio!G:H,2,0),VLOOKUP(Pleitos[[#This Row],[Tipo de Pleito]],[9]CadastrosApoio!J:K,2,0),VLOOKUP(Pleitos[[#This Row],[Tipo]],[9]CadastrosApoio!J:K,2,0),Pleitos[[#This Row],[Número]])</f>
        <v>GOVESPJ10</v>
      </c>
      <c r="Q73" s="90" t="str">
        <f>IF(OR(Pleitos[[#This Row],[Quantidade de localidades]]=1,Pleitos[[#This Row],[Quantidade de localidades]]=0),Pleitos[[#This Row],[Código Pleito]]&amp;".01",Pleitos[[#This Row],[Código Pleito]]&amp;".01 a "&amp;Pleitos[[#This Row],[Código Pleito]]&amp;"."&amp;TEXT(Pleitos[[#This Row],[Quantidade de localidades]],"0#"))</f>
        <v>GOVESPJ10.01</v>
      </c>
      <c r="R73" s="89"/>
      <c r="S73" s="83">
        <v>0</v>
      </c>
      <c r="T73" s="85">
        <f>IFERROR(S73/(VLOOKUP(B73,[9]Dados_Municipios!B:D,3,0)),0)</f>
        <v>0</v>
      </c>
      <c r="U73" s="85" t="s">
        <v>20</v>
      </c>
      <c r="V73" s="85" t="s">
        <v>49</v>
      </c>
      <c r="W73" s="85"/>
      <c r="X73" s="90"/>
    </row>
    <row r="74" spans="1:24" s="75" customFormat="1" ht="48.6" hidden="1" customHeight="1">
      <c r="A74" s="78" t="s">
        <v>24</v>
      </c>
      <c r="B74" s="79" t="s">
        <v>169</v>
      </c>
      <c r="C74" s="80" t="s">
        <v>26</v>
      </c>
      <c r="D74" s="81">
        <v>169</v>
      </c>
      <c r="E74" s="89" t="s">
        <v>181</v>
      </c>
      <c r="F74" s="82" t="s">
        <v>28</v>
      </c>
      <c r="G74" s="83">
        <v>2019776.85</v>
      </c>
      <c r="H74" s="84">
        <v>2</v>
      </c>
      <c r="I74" s="85">
        <f>IFERROR(G74/(VLOOKUP(Pleitos[[#This Row],[Nome Município]],[9]Dados_Municipios!B:D,3,0)),0)</f>
        <v>3.1559821178153605E-2</v>
      </c>
      <c r="J74" s="82" t="s">
        <v>29</v>
      </c>
      <c r="K74" s="86" t="s">
        <v>37</v>
      </c>
      <c r="L74" s="87" t="s">
        <v>31</v>
      </c>
      <c r="M74" s="82" t="s">
        <v>111</v>
      </c>
      <c r="N74" s="82" t="s">
        <v>45</v>
      </c>
      <c r="O74" s="88">
        <f>VLOOKUP(Pleitos[[#This Row],[Deliberação; Ofício]],[9]CadastrosApoio!M:N,2,0)</f>
        <v>42913</v>
      </c>
      <c r="P74" s="89" t="str">
        <f>CONCATENATE(VLOOKUP(Pleitos[[#This Row],[Nome Município]],[9]CadastrosApoio!G:H,2,0),VLOOKUP(Pleitos[[#This Row],[Tipo de Pleito]],[9]CadastrosApoio!J:K,2,0),VLOOKUP(Pleitos[[#This Row],[Tipo]],[9]CadastrosApoio!J:K,2,0),Pleitos[[#This Row],[Número]])</f>
        <v>GOVESOB01</v>
      </c>
      <c r="Q74" s="90" t="str">
        <f>IF(OR(Pleitos[[#This Row],[Quantidade de localidades]]=1,Pleitos[[#This Row],[Quantidade de localidades]]=0),Pleitos[[#This Row],[Código Pleito]]&amp;".01",Pleitos[[#This Row],[Código Pleito]]&amp;".01 a "&amp;Pleitos[[#This Row],[Código Pleito]]&amp;"."&amp;TEXT(Pleitos[[#This Row],[Quantidade de localidades]],"0#"))</f>
        <v>GOVESOB01.01 a GOVESOB01.02</v>
      </c>
      <c r="R74" s="89" t="s">
        <v>171</v>
      </c>
      <c r="S74" s="83">
        <v>0</v>
      </c>
      <c r="T74" s="85">
        <f>IFERROR(S74/(VLOOKUP(B74,[9]Dados_Municipios!B:D,3,0)),0)</f>
        <v>0</v>
      </c>
      <c r="U74" s="85" t="s">
        <v>20</v>
      </c>
      <c r="V74" s="85" t="s">
        <v>49</v>
      </c>
      <c r="W74" s="85"/>
      <c r="X74" s="90"/>
    </row>
    <row r="75" spans="1:24" s="75" customFormat="1" ht="48.6" hidden="1" customHeight="1">
      <c r="A75" s="78" t="s">
        <v>24</v>
      </c>
      <c r="B75" s="79" t="s">
        <v>169</v>
      </c>
      <c r="C75" s="80" t="s">
        <v>26</v>
      </c>
      <c r="D75" s="81">
        <v>169</v>
      </c>
      <c r="E75" s="89" t="s">
        <v>182</v>
      </c>
      <c r="F75" s="82" t="s">
        <v>28</v>
      </c>
      <c r="G75" s="83">
        <v>10396398.109999999</v>
      </c>
      <c r="H75" s="84">
        <v>2</v>
      </c>
      <c r="I75" s="85">
        <f>IFERROR(G75/(VLOOKUP(Pleitos[[#This Row],[Nome Município]],[9]Dados_Municipios!B:D,3,0)),0)</f>
        <v>0.1624478789567739</v>
      </c>
      <c r="J75" s="82" t="s">
        <v>29</v>
      </c>
      <c r="K75" s="86" t="s">
        <v>37</v>
      </c>
      <c r="L75" s="87" t="s">
        <v>41</v>
      </c>
      <c r="M75" s="82" t="s">
        <v>111</v>
      </c>
      <c r="N75" s="82" t="s">
        <v>45</v>
      </c>
      <c r="O75" s="88">
        <f>VLOOKUP(Pleitos[[#This Row],[Deliberação; Ofício]],[9]CadastrosApoio!M:N,2,0)</f>
        <v>42913</v>
      </c>
      <c r="P75" s="89" t="str">
        <f>CONCATENATE(VLOOKUP(Pleitos[[#This Row],[Nome Município]],[9]CadastrosApoio!G:H,2,0),VLOOKUP(Pleitos[[#This Row],[Tipo de Pleito]],[9]CadastrosApoio!J:K,2,0),VLOOKUP(Pleitos[[#This Row],[Tipo]],[9]CadastrosApoio!J:K,2,0),Pleitos[[#This Row],[Número]])</f>
        <v>GOVESOB02</v>
      </c>
      <c r="Q75" s="90" t="str">
        <f>IF(OR(Pleitos[[#This Row],[Quantidade de localidades]]=1,Pleitos[[#This Row],[Quantidade de localidades]]=0),Pleitos[[#This Row],[Código Pleito]]&amp;".01",Pleitos[[#This Row],[Código Pleito]]&amp;".01 a "&amp;Pleitos[[#This Row],[Código Pleito]]&amp;"."&amp;TEXT(Pleitos[[#This Row],[Quantidade de localidades]],"0#"))</f>
        <v>GOVESOB02.01 a GOVESOB02.02</v>
      </c>
      <c r="R75" s="89"/>
      <c r="S75" s="83">
        <v>0</v>
      </c>
      <c r="T75" s="85">
        <f>IFERROR(S75/(VLOOKUP(B75,[9]Dados_Municipios!B:D,3,0)),0)</f>
        <v>0</v>
      </c>
      <c r="U75" s="85" t="s">
        <v>20</v>
      </c>
      <c r="V75" s="85" t="s">
        <v>49</v>
      </c>
      <c r="W75" s="85"/>
      <c r="X75" s="90"/>
    </row>
    <row r="76" spans="1:24" s="75" customFormat="1" ht="48.6" hidden="1" customHeight="1">
      <c r="A76" s="78" t="s">
        <v>24</v>
      </c>
      <c r="B76" s="79" t="s">
        <v>169</v>
      </c>
      <c r="C76" s="80" t="s">
        <v>26</v>
      </c>
      <c r="D76" s="81">
        <v>169</v>
      </c>
      <c r="E76" s="89" t="s">
        <v>183</v>
      </c>
      <c r="F76" s="82" t="s">
        <v>28</v>
      </c>
      <c r="G76" s="83">
        <v>3514956.92</v>
      </c>
      <c r="H76" s="84">
        <v>1</v>
      </c>
      <c r="I76" s="85">
        <f>IFERROR(G76/(VLOOKUP(Pleitos[[#This Row],[Nome Município]],[9]Dados_Municipios!B:D,3,0)),0)</f>
        <v>5.4922607833688936E-2</v>
      </c>
      <c r="J76" s="82" t="s">
        <v>29</v>
      </c>
      <c r="K76" s="86" t="s">
        <v>37</v>
      </c>
      <c r="L76" s="87" t="s">
        <v>74</v>
      </c>
      <c r="M76" s="82" t="s">
        <v>111</v>
      </c>
      <c r="N76" s="82" t="s">
        <v>45</v>
      </c>
      <c r="O76" s="88">
        <f>VLOOKUP(Pleitos[[#This Row],[Deliberação; Ofício]],[9]CadastrosApoio!M:N,2,0)</f>
        <v>42913</v>
      </c>
      <c r="P76" s="89" t="str">
        <f>CONCATENATE(VLOOKUP(Pleitos[[#This Row],[Nome Município]],[9]CadastrosApoio!G:H,2,0),VLOOKUP(Pleitos[[#This Row],[Tipo de Pleito]],[9]CadastrosApoio!J:K,2,0),VLOOKUP(Pleitos[[#This Row],[Tipo]],[9]CadastrosApoio!J:K,2,0),Pleitos[[#This Row],[Número]])</f>
        <v>GOVESOB03</v>
      </c>
      <c r="Q76" s="90" t="str">
        <f>IF(OR(Pleitos[[#This Row],[Quantidade de localidades]]=1,Pleitos[[#This Row],[Quantidade de localidades]]=0),Pleitos[[#This Row],[Código Pleito]]&amp;".01",Pleitos[[#This Row],[Código Pleito]]&amp;".01 a "&amp;Pleitos[[#This Row],[Código Pleito]]&amp;"."&amp;TEXT(Pleitos[[#This Row],[Quantidade de localidades]],"0#"))</f>
        <v>GOVESOB03.01</v>
      </c>
      <c r="R76" s="89"/>
      <c r="S76" s="83">
        <v>0</v>
      </c>
      <c r="T76" s="85">
        <f>IFERROR(S76/(VLOOKUP(B76,[9]Dados_Municipios!B:D,3,0)),0)</f>
        <v>0</v>
      </c>
      <c r="U76" s="85" t="s">
        <v>20</v>
      </c>
      <c r="V76" s="85" t="s">
        <v>49</v>
      </c>
      <c r="W76" s="85"/>
      <c r="X76" s="90"/>
    </row>
    <row r="77" spans="1:24" s="75" customFormat="1" ht="48.6" hidden="1" customHeight="1">
      <c r="A77" s="78" t="s">
        <v>24</v>
      </c>
      <c r="B77" s="79" t="s">
        <v>169</v>
      </c>
      <c r="C77" s="80" t="s">
        <v>26</v>
      </c>
      <c r="D77" s="81">
        <v>169</v>
      </c>
      <c r="E77" s="89" t="s">
        <v>184</v>
      </c>
      <c r="F77" s="82" t="s">
        <v>28</v>
      </c>
      <c r="G77" s="83">
        <v>4192685.94</v>
      </c>
      <c r="H77" s="84">
        <v>1</v>
      </c>
      <c r="I77" s="85">
        <f>IFERROR(G77/(VLOOKUP(Pleitos[[#This Row],[Nome Município]],[9]Dados_Municipios!B:D,3,0)),0)</f>
        <v>6.5512394858154188E-2</v>
      </c>
      <c r="J77" s="82" t="s">
        <v>29</v>
      </c>
      <c r="K77" s="86" t="s">
        <v>37</v>
      </c>
      <c r="L77" s="87" t="s">
        <v>99</v>
      </c>
      <c r="M77" s="82" t="s">
        <v>111</v>
      </c>
      <c r="N77" s="82" t="s">
        <v>45</v>
      </c>
      <c r="O77" s="88">
        <f>VLOOKUP(Pleitos[[#This Row],[Deliberação; Ofício]],[9]CadastrosApoio!M:N,2,0)</f>
        <v>42913</v>
      </c>
      <c r="P77" s="89" t="str">
        <f>CONCATENATE(VLOOKUP(Pleitos[[#This Row],[Nome Município]],[9]CadastrosApoio!G:H,2,0),VLOOKUP(Pleitos[[#This Row],[Tipo de Pleito]],[9]CadastrosApoio!J:K,2,0),VLOOKUP(Pleitos[[#This Row],[Tipo]],[9]CadastrosApoio!J:K,2,0),Pleitos[[#This Row],[Número]])</f>
        <v>GOVESOB04</v>
      </c>
      <c r="Q77" s="90" t="str">
        <f>IF(OR(Pleitos[[#This Row],[Quantidade de localidades]]=1,Pleitos[[#This Row],[Quantidade de localidades]]=0),Pleitos[[#This Row],[Código Pleito]]&amp;".01",Pleitos[[#This Row],[Código Pleito]]&amp;".01 a "&amp;Pleitos[[#This Row],[Código Pleito]]&amp;"."&amp;TEXT(Pleitos[[#This Row],[Quantidade de localidades]],"0#"))</f>
        <v>GOVESOB04.01</v>
      </c>
      <c r="R77" s="89"/>
      <c r="S77" s="83">
        <v>0</v>
      </c>
      <c r="T77" s="85">
        <f>IFERROR(S77/(VLOOKUP(B77,[9]Dados_Municipios!B:D,3,0)),0)</f>
        <v>0</v>
      </c>
      <c r="U77" s="85" t="s">
        <v>20</v>
      </c>
      <c r="V77" s="85" t="s">
        <v>49</v>
      </c>
      <c r="W77" s="85"/>
      <c r="X77" s="89"/>
    </row>
    <row r="78" spans="1:24" s="75" customFormat="1" ht="48.6" hidden="1" customHeight="1">
      <c r="A78" s="78" t="s">
        <v>24</v>
      </c>
      <c r="B78" s="79" t="s">
        <v>169</v>
      </c>
      <c r="C78" s="80" t="s">
        <v>26</v>
      </c>
      <c r="D78" s="81">
        <v>169</v>
      </c>
      <c r="E78" s="89" t="s">
        <v>185</v>
      </c>
      <c r="F78" s="82" t="s">
        <v>28</v>
      </c>
      <c r="G78" s="83">
        <v>4238900</v>
      </c>
      <c r="H78" s="84">
        <v>1</v>
      </c>
      <c r="I78" s="85">
        <f>IFERROR(G78/(VLOOKUP(Pleitos[[#This Row],[Nome Município]],[9]Dados_Municipios!B:D,3,0)),0)</f>
        <v>6.6234508030961592E-2</v>
      </c>
      <c r="J78" s="82" t="s">
        <v>29</v>
      </c>
      <c r="K78" s="86" t="s">
        <v>37</v>
      </c>
      <c r="L78" s="87" t="s">
        <v>101</v>
      </c>
      <c r="M78" s="82" t="s">
        <v>38</v>
      </c>
      <c r="N78" s="82" t="s">
        <v>45</v>
      </c>
      <c r="O78" s="88">
        <f>VLOOKUP(Pleitos[[#This Row],[Deliberação; Ofício]],[9]CadastrosApoio!M:N,2,0)</f>
        <v>42913</v>
      </c>
      <c r="P78" s="89" t="str">
        <f>CONCATENATE(VLOOKUP(Pleitos[[#This Row],[Nome Município]],[9]CadastrosApoio!G:H,2,0),VLOOKUP(Pleitos[[#This Row],[Tipo de Pleito]],[9]CadastrosApoio!J:K,2,0),VLOOKUP(Pleitos[[#This Row],[Tipo]],[9]CadastrosApoio!J:K,2,0),Pleitos[[#This Row],[Número]])</f>
        <v>GOVESOB05</v>
      </c>
      <c r="Q78" s="90" t="str">
        <f>IF(OR(Pleitos[[#This Row],[Quantidade de localidades]]=1,Pleitos[[#This Row],[Quantidade de localidades]]=0),Pleitos[[#This Row],[Código Pleito]]&amp;".01",Pleitos[[#This Row],[Código Pleito]]&amp;".01 a "&amp;Pleitos[[#This Row],[Código Pleito]]&amp;"."&amp;TEXT(Pleitos[[#This Row],[Quantidade de localidades]],"0#"))</f>
        <v>GOVESOB05.01</v>
      </c>
      <c r="R78" s="89" t="s">
        <v>171</v>
      </c>
      <c r="S78" s="83">
        <v>0</v>
      </c>
      <c r="T78" s="85">
        <f>IFERROR(S78/(VLOOKUP(B78,[9]Dados_Municipios!B:D,3,0)),0)</f>
        <v>0</v>
      </c>
      <c r="U78" s="85" t="s">
        <v>20</v>
      </c>
      <c r="V78" s="85" t="s">
        <v>49</v>
      </c>
      <c r="W78" s="85"/>
      <c r="X78" s="89"/>
    </row>
    <row r="79" spans="1:24" s="75" customFormat="1" ht="48.6" hidden="1" customHeight="1">
      <c r="A79" s="78" t="s">
        <v>24</v>
      </c>
      <c r="B79" s="79" t="s">
        <v>169</v>
      </c>
      <c r="C79" s="80" t="s">
        <v>26</v>
      </c>
      <c r="D79" s="81">
        <v>169</v>
      </c>
      <c r="E79" s="89" t="s">
        <v>186</v>
      </c>
      <c r="F79" s="82" t="s">
        <v>28</v>
      </c>
      <c r="G79" s="83">
        <v>14283250</v>
      </c>
      <c r="H79" s="84">
        <v>1</v>
      </c>
      <c r="I79" s="85">
        <f>IFERROR(G79/(VLOOKUP(Pleitos[[#This Row],[Nome Município]],[9]Dados_Municipios!B:D,3,0)),0)</f>
        <v>0.22318149445215321</v>
      </c>
      <c r="J79" s="82" t="s">
        <v>29</v>
      </c>
      <c r="K79" s="86" t="s">
        <v>37</v>
      </c>
      <c r="L79" s="87" t="s">
        <v>103</v>
      </c>
      <c r="M79" s="82" t="s">
        <v>38</v>
      </c>
      <c r="N79" s="82" t="s">
        <v>45</v>
      </c>
      <c r="O79" s="88">
        <f>VLOOKUP(Pleitos[[#This Row],[Deliberação; Ofício]],[9]CadastrosApoio!M:N,2,0)</f>
        <v>42913</v>
      </c>
      <c r="P79" s="89" t="str">
        <f>CONCATENATE(VLOOKUP(Pleitos[[#This Row],[Nome Município]],[9]CadastrosApoio!G:H,2,0),VLOOKUP(Pleitos[[#This Row],[Tipo de Pleito]],[9]CadastrosApoio!J:K,2,0),VLOOKUP(Pleitos[[#This Row],[Tipo]],[9]CadastrosApoio!J:K,2,0),Pleitos[[#This Row],[Número]])</f>
        <v>GOVESOB06</v>
      </c>
      <c r="Q79" s="90" t="str">
        <f>IF(OR(Pleitos[[#This Row],[Quantidade de localidades]]=1,Pleitos[[#This Row],[Quantidade de localidades]]=0),Pleitos[[#This Row],[Código Pleito]]&amp;".01",Pleitos[[#This Row],[Código Pleito]]&amp;".01 a "&amp;Pleitos[[#This Row],[Código Pleito]]&amp;"."&amp;TEXT(Pleitos[[#This Row],[Quantidade de localidades]],"0#"))</f>
        <v>GOVESOB06.01</v>
      </c>
      <c r="R79" s="89"/>
      <c r="S79" s="83">
        <v>0</v>
      </c>
      <c r="T79" s="85">
        <f>IFERROR(S79/(VLOOKUP(B79,[9]Dados_Municipios!B:D,3,0)),0)</f>
        <v>0</v>
      </c>
      <c r="U79" s="85" t="s">
        <v>20</v>
      </c>
      <c r="V79" s="85" t="s">
        <v>49</v>
      </c>
      <c r="W79" s="85"/>
      <c r="X79" s="89"/>
    </row>
    <row r="80" spans="1:24" s="75" customFormat="1" ht="48.6" hidden="1" customHeight="1">
      <c r="A80" s="78" t="s">
        <v>24</v>
      </c>
      <c r="B80" s="79" t="s">
        <v>169</v>
      </c>
      <c r="C80" s="80" t="s">
        <v>26</v>
      </c>
      <c r="D80" s="81">
        <v>169</v>
      </c>
      <c r="E80" s="89" t="s">
        <v>187</v>
      </c>
      <c r="F80" s="82" t="s">
        <v>28</v>
      </c>
      <c r="G80" s="83">
        <v>4238900</v>
      </c>
      <c r="H80" s="84">
        <v>1</v>
      </c>
      <c r="I80" s="85">
        <f>IFERROR(G80/(VLOOKUP(Pleitos[[#This Row],[Nome Município]],[9]Dados_Municipios!B:D,3,0)),0)</f>
        <v>6.6234508030961592E-2</v>
      </c>
      <c r="J80" s="82" t="s">
        <v>29</v>
      </c>
      <c r="K80" s="86" t="s">
        <v>37</v>
      </c>
      <c r="L80" s="87" t="s">
        <v>105</v>
      </c>
      <c r="M80" s="82" t="s">
        <v>38</v>
      </c>
      <c r="N80" s="82" t="s">
        <v>45</v>
      </c>
      <c r="O80" s="88">
        <f>VLOOKUP(Pleitos[[#This Row],[Deliberação; Ofício]],[9]CadastrosApoio!M:N,2,0)</f>
        <v>42913</v>
      </c>
      <c r="P80" s="89" t="str">
        <f>CONCATENATE(VLOOKUP(Pleitos[[#This Row],[Nome Município]],[9]CadastrosApoio!G:H,2,0),VLOOKUP(Pleitos[[#This Row],[Tipo de Pleito]],[9]CadastrosApoio!J:K,2,0),VLOOKUP(Pleitos[[#This Row],[Tipo]],[9]CadastrosApoio!J:K,2,0),Pleitos[[#This Row],[Número]])</f>
        <v>GOVESOB07</v>
      </c>
      <c r="Q80" s="90" t="str">
        <f>IF(OR(Pleitos[[#This Row],[Quantidade de localidades]]=1,Pleitos[[#This Row],[Quantidade de localidades]]=0),Pleitos[[#This Row],[Código Pleito]]&amp;".01",Pleitos[[#This Row],[Código Pleito]]&amp;".01 a "&amp;Pleitos[[#This Row],[Código Pleito]]&amp;"."&amp;TEXT(Pleitos[[#This Row],[Quantidade de localidades]],"0#"))</f>
        <v>GOVESOB07.01</v>
      </c>
      <c r="R80" s="89"/>
      <c r="S80" s="83">
        <v>0</v>
      </c>
      <c r="T80" s="85">
        <f>IFERROR(S80/(VLOOKUP(B80,[9]Dados_Municipios!B:D,3,0)),0)</f>
        <v>0</v>
      </c>
      <c r="U80" s="85" t="s">
        <v>20</v>
      </c>
      <c r="V80" s="85" t="s">
        <v>49</v>
      </c>
      <c r="W80" s="85"/>
      <c r="X80" s="89"/>
    </row>
    <row r="81" spans="1:24" s="75" customFormat="1" ht="48.6" hidden="1" customHeight="1">
      <c r="A81" s="78" t="s">
        <v>24</v>
      </c>
      <c r="B81" s="79" t="s">
        <v>169</v>
      </c>
      <c r="C81" s="80" t="s">
        <v>26</v>
      </c>
      <c r="D81" s="81">
        <v>169</v>
      </c>
      <c r="E81" s="89" t="s">
        <v>188</v>
      </c>
      <c r="F81" s="82" t="s">
        <v>28</v>
      </c>
      <c r="G81" s="83">
        <v>892316.3</v>
      </c>
      <c r="H81" s="84">
        <v>1</v>
      </c>
      <c r="I81" s="85">
        <f>IFERROR(G81/(VLOOKUP(Pleitos[[#This Row],[Nome Município]],[9]Dados_Municipios!B:D,3,0)),0)</f>
        <v>1.3942799107907227E-2</v>
      </c>
      <c r="J81" s="82" t="s">
        <v>29</v>
      </c>
      <c r="K81" s="86" t="s">
        <v>37</v>
      </c>
      <c r="L81" s="87" t="s">
        <v>107</v>
      </c>
      <c r="M81" s="82" t="s">
        <v>38</v>
      </c>
      <c r="N81" s="82" t="s">
        <v>45</v>
      </c>
      <c r="O81" s="88">
        <f>VLOOKUP(Pleitos[[#This Row],[Deliberação; Ofício]],[9]CadastrosApoio!M:N,2,0)</f>
        <v>42913</v>
      </c>
      <c r="P81" s="89" t="str">
        <f>CONCATENATE(VLOOKUP(Pleitos[[#This Row],[Nome Município]],[9]CadastrosApoio!G:H,2,0),VLOOKUP(Pleitos[[#This Row],[Tipo de Pleito]],[9]CadastrosApoio!J:K,2,0),VLOOKUP(Pleitos[[#This Row],[Tipo]],[9]CadastrosApoio!J:K,2,0),Pleitos[[#This Row],[Número]])</f>
        <v>GOVESOB08</v>
      </c>
      <c r="Q81" s="90" t="str">
        <f>IF(OR(Pleitos[[#This Row],[Quantidade de localidades]]=1,Pleitos[[#This Row],[Quantidade de localidades]]=0),Pleitos[[#This Row],[Código Pleito]]&amp;".01",Pleitos[[#This Row],[Código Pleito]]&amp;".01 a "&amp;Pleitos[[#This Row],[Código Pleito]]&amp;"."&amp;TEXT(Pleitos[[#This Row],[Quantidade de localidades]],"0#"))</f>
        <v>GOVESOB08.01</v>
      </c>
      <c r="R81" s="89"/>
      <c r="S81" s="83">
        <v>0</v>
      </c>
      <c r="T81" s="85">
        <f>IFERROR(S81/(VLOOKUP(B81,[9]Dados_Municipios!B:D,3,0)),0)</f>
        <v>0</v>
      </c>
      <c r="U81" s="85" t="s">
        <v>20</v>
      </c>
      <c r="V81" s="85" t="s">
        <v>49</v>
      </c>
      <c r="W81" s="85"/>
      <c r="X81" s="89"/>
    </row>
    <row r="82" spans="1:24" s="75" customFormat="1" ht="48.6" hidden="1" customHeight="1">
      <c r="A82" s="78" t="s">
        <v>24</v>
      </c>
      <c r="B82" s="79" t="s">
        <v>169</v>
      </c>
      <c r="C82" s="80" t="s">
        <v>26</v>
      </c>
      <c r="D82" s="81">
        <v>169</v>
      </c>
      <c r="E82" s="89" t="s">
        <v>189</v>
      </c>
      <c r="F82" s="82" t="s">
        <v>28</v>
      </c>
      <c r="G82" s="83">
        <v>7452708.1100000003</v>
      </c>
      <c r="H82" s="84">
        <v>1</v>
      </c>
      <c r="I82" s="85">
        <f>IFERROR(G82/(VLOOKUP(Pleitos[[#This Row],[Nome Município]],[9]Dados_Municipios!B:D,3,0)),0)</f>
        <v>0.11645154525093955</v>
      </c>
      <c r="J82" s="82" t="s">
        <v>29</v>
      </c>
      <c r="K82" s="86" t="s">
        <v>37</v>
      </c>
      <c r="L82" s="87" t="s">
        <v>109</v>
      </c>
      <c r="M82" s="82" t="s">
        <v>38</v>
      </c>
      <c r="N82" s="82" t="s">
        <v>45</v>
      </c>
      <c r="O82" s="88">
        <f>VLOOKUP(Pleitos[[#This Row],[Deliberação; Ofício]],[9]CadastrosApoio!M:N,2,0)</f>
        <v>42913</v>
      </c>
      <c r="P82" s="89" t="str">
        <f>CONCATENATE(VLOOKUP(Pleitos[[#This Row],[Nome Município]],[9]CadastrosApoio!G:H,2,0),VLOOKUP(Pleitos[[#This Row],[Tipo de Pleito]],[9]CadastrosApoio!J:K,2,0),VLOOKUP(Pleitos[[#This Row],[Tipo]],[9]CadastrosApoio!J:K,2,0),Pleitos[[#This Row],[Número]])</f>
        <v>GOVESOB09</v>
      </c>
      <c r="Q82" s="90" t="str">
        <f>IF(OR(Pleitos[[#This Row],[Quantidade de localidades]]=1,Pleitos[[#This Row],[Quantidade de localidades]]=0),Pleitos[[#This Row],[Código Pleito]]&amp;".01",Pleitos[[#This Row],[Código Pleito]]&amp;".01 a "&amp;Pleitos[[#This Row],[Código Pleito]]&amp;"."&amp;TEXT(Pleitos[[#This Row],[Quantidade de localidades]],"0#"))</f>
        <v>GOVESOB09.01</v>
      </c>
      <c r="R82" s="89"/>
      <c r="S82" s="83">
        <v>0</v>
      </c>
      <c r="T82" s="85">
        <f>IFERROR(S82/(VLOOKUP(B82,[9]Dados_Municipios!B:D,3,0)),0)</f>
        <v>0</v>
      </c>
      <c r="U82" s="85" t="s">
        <v>20</v>
      </c>
      <c r="V82" s="85" t="s">
        <v>49</v>
      </c>
      <c r="W82" s="85"/>
      <c r="X82" s="89"/>
    </row>
    <row r="83" spans="1:24" s="75" customFormat="1" ht="48.6" hidden="1" customHeight="1">
      <c r="A83" s="78" t="s">
        <v>24</v>
      </c>
      <c r="B83" s="79" t="s">
        <v>169</v>
      </c>
      <c r="C83" s="80" t="s">
        <v>26</v>
      </c>
      <c r="D83" s="81">
        <v>169</v>
      </c>
      <c r="E83" s="89" t="s">
        <v>190</v>
      </c>
      <c r="F83" s="82" t="s">
        <v>28</v>
      </c>
      <c r="G83" s="83">
        <v>346618</v>
      </c>
      <c r="H83" s="84">
        <v>1</v>
      </c>
      <c r="I83" s="85">
        <f>IFERROR(G83/(VLOOKUP(Pleitos[[#This Row],[Nome Município]],[9]Dados_Municipios!B:D,3,0)),0)</f>
        <v>5.416044894825508E-3</v>
      </c>
      <c r="J83" s="82" t="s">
        <v>29</v>
      </c>
      <c r="K83" s="86" t="s">
        <v>37</v>
      </c>
      <c r="L83" s="87" t="s">
        <v>122</v>
      </c>
      <c r="M83" s="82" t="s">
        <v>38</v>
      </c>
      <c r="N83" s="82" t="s">
        <v>45</v>
      </c>
      <c r="O83" s="88">
        <f>VLOOKUP(Pleitos[[#This Row],[Deliberação; Ofício]],[9]CadastrosApoio!M:N,2,0)</f>
        <v>42913</v>
      </c>
      <c r="P83" s="89" t="str">
        <f>CONCATENATE(VLOOKUP(Pleitos[[#This Row],[Nome Município]],[9]CadastrosApoio!G:H,2,0),VLOOKUP(Pleitos[[#This Row],[Tipo de Pleito]],[9]CadastrosApoio!J:K,2,0),VLOOKUP(Pleitos[[#This Row],[Tipo]],[9]CadastrosApoio!J:K,2,0),Pleitos[[#This Row],[Número]])</f>
        <v>GOVESOB10</v>
      </c>
      <c r="Q83" s="90" t="str">
        <f>IF(OR(Pleitos[[#This Row],[Quantidade de localidades]]=1,Pleitos[[#This Row],[Quantidade de localidades]]=0),Pleitos[[#This Row],[Código Pleito]]&amp;".01",Pleitos[[#This Row],[Código Pleito]]&amp;".01 a "&amp;Pleitos[[#This Row],[Código Pleito]]&amp;"."&amp;TEXT(Pleitos[[#This Row],[Quantidade de localidades]],"0#"))</f>
        <v>GOVESOB10.01</v>
      </c>
      <c r="R83" s="89"/>
      <c r="S83" s="83">
        <v>0</v>
      </c>
      <c r="T83" s="85">
        <f>IFERROR(S83/(VLOOKUP(B83,[9]Dados_Municipios!B:D,3,0)),0)</f>
        <v>0</v>
      </c>
      <c r="U83" s="85" t="s">
        <v>20</v>
      </c>
      <c r="V83" s="85" t="s">
        <v>49</v>
      </c>
      <c r="W83" s="85"/>
      <c r="X83" s="89"/>
    </row>
    <row r="84" spans="1:24" s="75" customFormat="1" ht="48.6" hidden="1" customHeight="1">
      <c r="A84" s="78" t="s">
        <v>24</v>
      </c>
      <c r="B84" s="79" t="s">
        <v>169</v>
      </c>
      <c r="C84" s="80" t="s">
        <v>26</v>
      </c>
      <c r="D84" s="81">
        <v>169</v>
      </c>
      <c r="E84" s="89" t="s">
        <v>191</v>
      </c>
      <c r="F84" s="82" t="s">
        <v>28</v>
      </c>
      <c r="G84" s="83">
        <v>6399836.1600000001</v>
      </c>
      <c r="H84" s="84">
        <v>1</v>
      </c>
      <c r="I84" s="85">
        <f>IFERROR(G84/(VLOOKUP(Pleitos[[#This Row],[Nome Município]],[9]Dados_Municipios!B:D,3,0)),0)</f>
        <v>9.9999999890622193E-2</v>
      </c>
      <c r="J84" s="82" t="s">
        <v>43</v>
      </c>
      <c r="K84" s="86" t="s">
        <v>37</v>
      </c>
      <c r="L84" s="87" t="s">
        <v>31</v>
      </c>
      <c r="M84" s="82" t="s">
        <v>44</v>
      </c>
      <c r="N84" s="82" t="s">
        <v>45</v>
      </c>
      <c r="O84" s="88">
        <f>VLOOKUP(Pleitos[[#This Row],[Deliberação; Ofício]],[9]CadastrosApoio!M:N,2,0)</f>
        <v>42913</v>
      </c>
      <c r="P84" s="89" t="str">
        <f>CONCATENATE(VLOOKUP(Pleitos[[#This Row],[Nome Município]],[9]CadastrosApoio!G:H,2,0),VLOOKUP(Pleitos[[#This Row],[Tipo de Pleito]],[9]CadastrosApoio!J:K,2,0),VLOOKUP(Pleitos[[#This Row],[Tipo]],[9]CadastrosApoio!J:K,2,0),Pleitos[[#This Row],[Número]])</f>
        <v>GOVRSOB01</v>
      </c>
      <c r="Q84" s="90" t="str">
        <f>IF(OR(Pleitos[[#This Row],[Quantidade de localidades]]=1,Pleitos[[#This Row],[Quantidade de localidades]]=0),Pleitos[[#This Row],[Código Pleito]]&amp;".01",Pleitos[[#This Row],[Código Pleito]]&amp;".01 a "&amp;Pleitos[[#This Row],[Código Pleito]]&amp;"."&amp;TEXT(Pleitos[[#This Row],[Quantidade de localidades]],"0#"))</f>
        <v>GOVRSOB01.01</v>
      </c>
      <c r="R84" s="89" t="s">
        <v>192</v>
      </c>
      <c r="S84" s="83">
        <v>0</v>
      </c>
      <c r="T84" s="85">
        <f>IFERROR(S84/(VLOOKUP(B84,[9]Dados_Municipios!B:D,3,0)),0)</f>
        <v>0</v>
      </c>
      <c r="U84" s="85" t="s">
        <v>20</v>
      </c>
      <c r="V84" s="85" t="s">
        <v>49</v>
      </c>
      <c r="W84" s="85"/>
      <c r="X84" s="89"/>
    </row>
    <row r="85" spans="1:24" s="75" customFormat="1" ht="48.6" hidden="1" customHeight="1">
      <c r="A85" s="89" t="s">
        <v>24</v>
      </c>
      <c r="B85" s="79" t="s">
        <v>193</v>
      </c>
      <c r="C85" s="80" t="s">
        <v>26</v>
      </c>
      <c r="D85" s="81">
        <v>169</v>
      </c>
      <c r="E85" s="89" t="s">
        <v>194</v>
      </c>
      <c r="F85" s="82" t="s">
        <v>28</v>
      </c>
      <c r="G85" s="83">
        <v>170171.75</v>
      </c>
      <c r="H85" s="84">
        <v>2</v>
      </c>
      <c r="I85" s="85">
        <f>IFERROR(G85/(VLOOKUP(Pleitos[[#This Row],[Nome Município]],[9]Dados_Municipios!B:D,3,0)),0)</f>
        <v>2.699999990321543E-2</v>
      </c>
      <c r="J85" s="82" t="s">
        <v>29</v>
      </c>
      <c r="K85" s="86" t="s">
        <v>30</v>
      </c>
      <c r="L85" s="87" t="s">
        <v>31</v>
      </c>
      <c r="M85" s="82" t="s">
        <v>32</v>
      </c>
      <c r="N85" s="82" t="s">
        <v>45</v>
      </c>
      <c r="O85" s="88">
        <f>VLOOKUP(Pleitos[[#This Row],[Deliberação; Ofício]],[9]CadastrosApoio!M:N,2,0)</f>
        <v>42913</v>
      </c>
      <c r="P85" s="89" t="str">
        <f>CONCATENATE(VLOOKUP(Pleitos[[#This Row],[Nome Município]],[9]CadastrosApoio!G:H,2,0),VLOOKUP(Pleitos[[#This Row],[Tipo de Pleito]],[9]CadastrosApoio!J:K,2,0),VLOOKUP(Pleitos[[#This Row],[Tipo]],[9]CadastrosApoio!J:K,2,0),Pleitos[[#This Row],[Número]])</f>
        <v>IAPESPJ01</v>
      </c>
      <c r="Q85" s="90" t="str">
        <f>IF(OR(Pleitos[[#This Row],[Quantidade de localidades]]=1,Pleitos[[#This Row],[Quantidade de localidades]]=0),Pleitos[[#This Row],[Código Pleito]]&amp;".01",Pleitos[[#This Row],[Código Pleito]]&amp;".01 a "&amp;Pleitos[[#This Row],[Código Pleito]]&amp;"."&amp;TEXT(Pleitos[[#This Row],[Quantidade de localidades]],"0#"))</f>
        <v>IAPESPJ01.01 a IAPESPJ01.02</v>
      </c>
      <c r="R85" s="89" t="s">
        <v>195</v>
      </c>
      <c r="S85" s="83">
        <v>0</v>
      </c>
      <c r="T85" s="85">
        <f>IFERROR(S85/(VLOOKUP(B85,[9]Dados_Municipios!B:D,3,0)),0)</f>
        <v>0</v>
      </c>
      <c r="U85" s="85" t="s">
        <v>20</v>
      </c>
      <c r="V85" s="85" t="s">
        <v>79</v>
      </c>
      <c r="W85" s="85"/>
      <c r="X85" s="89"/>
    </row>
    <row r="86" spans="1:24" s="75" customFormat="1" ht="48.6" hidden="1" customHeight="1">
      <c r="A86" s="89" t="s">
        <v>24</v>
      </c>
      <c r="B86" s="79" t="s">
        <v>193</v>
      </c>
      <c r="C86" s="80" t="s">
        <v>26</v>
      </c>
      <c r="D86" s="81">
        <v>169</v>
      </c>
      <c r="E86" s="89" t="s">
        <v>196</v>
      </c>
      <c r="F86" s="82" t="s">
        <v>28</v>
      </c>
      <c r="G86" s="83">
        <v>5502219.9400000004</v>
      </c>
      <c r="H86" s="84">
        <v>2</v>
      </c>
      <c r="I86" s="85">
        <f>IFERROR(G86/(VLOOKUP(Pleitos[[#This Row],[Nome Município]],[9]Dados_Municipios!B:D,3,0)),0)</f>
        <v>0.87300000057277438</v>
      </c>
      <c r="J86" s="82" t="s">
        <v>29</v>
      </c>
      <c r="K86" s="86" t="s">
        <v>37</v>
      </c>
      <c r="L86" s="87" t="s">
        <v>31</v>
      </c>
      <c r="M86" s="82" t="s">
        <v>38</v>
      </c>
      <c r="N86" s="82" t="s">
        <v>45</v>
      </c>
      <c r="O86" s="88">
        <f>VLOOKUP(Pleitos[[#This Row],[Deliberação; Ofício]],[9]CadastrosApoio!M:N,2,0)</f>
        <v>42913</v>
      </c>
      <c r="P86" s="89" t="str">
        <f>CONCATENATE(VLOOKUP(Pleitos[[#This Row],[Nome Município]],[9]CadastrosApoio!G:H,2,0),VLOOKUP(Pleitos[[#This Row],[Tipo de Pleito]],[9]CadastrosApoio!J:K,2,0),VLOOKUP(Pleitos[[#This Row],[Tipo]],[9]CadastrosApoio!J:K,2,0),Pleitos[[#This Row],[Número]])</f>
        <v>IAPESOB01</v>
      </c>
      <c r="Q86" s="90" t="str">
        <f>IF(OR(Pleitos[[#This Row],[Quantidade de localidades]]=1,Pleitos[[#This Row],[Quantidade de localidades]]=0),Pleitos[[#This Row],[Código Pleito]]&amp;".01",Pleitos[[#This Row],[Código Pleito]]&amp;".01 a "&amp;Pleitos[[#This Row],[Código Pleito]]&amp;"."&amp;TEXT(Pleitos[[#This Row],[Quantidade de localidades]],"0#"))</f>
        <v>IAPESOB01.01 a IAPESOB01.02</v>
      </c>
      <c r="R86" s="89" t="s">
        <v>197</v>
      </c>
      <c r="S86" s="83">
        <v>0</v>
      </c>
      <c r="T86" s="85">
        <f>IFERROR(S86/(VLOOKUP(B86,[9]Dados_Municipios!B:D,3,0)),0)</f>
        <v>0</v>
      </c>
      <c r="U86" s="85" t="s">
        <v>20</v>
      </c>
      <c r="V86" s="85" t="s">
        <v>79</v>
      </c>
      <c r="W86" s="85"/>
      <c r="X86" s="89"/>
    </row>
    <row r="87" spans="1:24" s="75" customFormat="1" ht="48.6" hidden="1" customHeight="1">
      <c r="A87" s="89" t="s">
        <v>24</v>
      </c>
      <c r="B87" s="79" t="s">
        <v>193</v>
      </c>
      <c r="C87" s="80" t="s">
        <v>26</v>
      </c>
      <c r="D87" s="81">
        <v>169</v>
      </c>
      <c r="E87" s="89" t="s">
        <v>198</v>
      </c>
      <c r="F87" s="82" t="s">
        <v>28</v>
      </c>
      <c r="G87" s="83">
        <v>630265.74</v>
      </c>
      <c r="H87" s="84">
        <v>1</v>
      </c>
      <c r="I87" s="85">
        <f>IFERROR(G87/(VLOOKUP(Pleitos[[#This Row],[Nome Município]],[9]Dados_Municipios!B:D,3,0)),0)</f>
        <v>9.99999995240103E-2</v>
      </c>
      <c r="J87" s="82" t="s">
        <v>43</v>
      </c>
      <c r="K87" s="86" t="s">
        <v>37</v>
      </c>
      <c r="L87" s="87" t="s">
        <v>31</v>
      </c>
      <c r="M87" s="82" t="s">
        <v>44</v>
      </c>
      <c r="N87" s="82" t="s">
        <v>45</v>
      </c>
      <c r="O87" s="88">
        <f>VLOOKUP(Pleitos[[#This Row],[Deliberação; Ofício]],[9]CadastrosApoio!M:N,2,0)</f>
        <v>42913</v>
      </c>
      <c r="P87" s="89" t="str">
        <f>CONCATENATE(VLOOKUP(Pleitos[[#This Row],[Nome Município]],[9]CadastrosApoio!G:H,2,0),VLOOKUP(Pleitos[[#This Row],[Tipo de Pleito]],[9]CadastrosApoio!J:K,2,0),VLOOKUP(Pleitos[[#This Row],[Tipo]],[9]CadastrosApoio!J:K,2,0),Pleitos[[#This Row],[Número]])</f>
        <v>IAPRSOB01</v>
      </c>
      <c r="Q87" s="90" t="str">
        <f>IF(OR(Pleitos[[#This Row],[Quantidade de localidades]]=1,Pleitos[[#This Row],[Quantidade de localidades]]=0),Pleitos[[#This Row],[Código Pleito]]&amp;".01",Pleitos[[#This Row],[Código Pleito]]&amp;".01 a "&amp;Pleitos[[#This Row],[Código Pleito]]&amp;"."&amp;TEXT(Pleitos[[#This Row],[Quantidade de localidades]],"0#"))</f>
        <v>IAPRSOB01.01</v>
      </c>
      <c r="R87" s="89" t="s">
        <v>199</v>
      </c>
      <c r="S87" s="83">
        <v>0</v>
      </c>
      <c r="T87" s="85">
        <f>IFERROR(S87/(VLOOKUP(B87,[9]Dados_Municipios!B:D,3,0)),0)</f>
        <v>0</v>
      </c>
      <c r="U87" s="85" t="s">
        <v>20</v>
      </c>
      <c r="V87" s="85" t="s">
        <v>79</v>
      </c>
      <c r="W87" s="85"/>
      <c r="X87" s="89"/>
    </row>
    <row r="88" spans="1:24" s="75" customFormat="1" ht="48.6" hidden="1" customHeight="1">
      <c r="A88" s="89" t="s">
        <v>24</v>
      </c>
      <c r="B88" s="79" t="s">
        <v>200</v>
      </c>
      <c r="C88" s="80" t="s">
        <v>26</v>
      </c>
      <c r="D88" s="81">
        <v>169</v>
      </c>
      <c r="E88" s="82" t="s">
        <v>201</v>
      </c>
      <c r="F88" s="82" t="s">
        <v>28</v>
      </c>
      <c r="G88" s="83">
        <v>255257.63</v>
      </c>
      <c r="H88" s="84">
        <v>2</v>
      </c>
      <c r="I88" s="85">
        <f>IFERROR(G88/(VLOOKUP(Pleitos[[#This Row],[Nome Município]],[9]Dados_Municipios!B:D,3,0)),0)</f>
        <v>2.700000044637256E-2</v>
      </c>
      <c r="J88" s="82" t="s">
        <v>29</v>
      </c>
      <c r="K88" s="86" t="s">
        <v>30</v>
      </c>
      <c r="L88" s="87" t="s">
        <v>31</v>
      </c>
      <c r="M88" s="82" t="s">
        <v>32</v>
      </c>
      <c r="N88" s="82" t="s">
        <v>33</v>
      </c>
      <c r="O88" s="88">
        <f>VLOOKUP(Pleitos[[#This Row],[Deliberação; Ofício]],[9]CadastrosApoio!M:N,2,0)</f>
        <v>42913</v>
      </c>
      <c r="P88" s="89" t="str">
        <f>CONCATENATE(VLOOKUP(Pleitos[[#This Row],[Nome Município]],[9]CadastrosApoio!G:H,2,0),VLOOKUP(Pleitos[[#This Row],[Tipo de Pleito]],[9]CadastrosApoio!J:K,2,0),VLOOKUP(Pleitos[[#This Row],[Tipo]],[9]CadastrosApoio!J:K,2,0),Pleitos[[#This Row],[Número]])</f>
        <v>IPBESPJ01</v>
      </c>
      <c r="Q88" s="90" t="str">
        <f>IF(OR(Pleitos[[#This Row],[Quantidade de localidades]]=1,Pleitos[[#This Row],[Quantidade de localidades]]=0),Pleitos[[#This Row],[Código Pleito]]&amp;".01",Pleitos[[#This Row],[Código Pleito]]&amp;".01 a "&amp;Pleitos[[#This Row],[Código Pleito]]&amp;"."&amp;TEXT(Pleitos[[#This Row],[Quantidade de localidades]],"0#"))</f>
        <v>IPBESPJ01.01 a IPBESPJ01.02</v>
      </c>
      <c r="R88" s="89"/>
      <c r="S88" s="83">
        <v>255257.63</v>
      </c>
      <c r="T88" s="85">
        <f>IFERROR(S88/(VLOOKUP(B88,[9]Dados_Municipios!B:D,3,0)),0)</f>
        <v>2.700000044637256E-2</v>
      </c>
      <c r="U88" s="85" t="s">
        <v>20</v>
      </c>
      <c r="V88" s="85" t="s">
        <v>79</v>
      </c>
      <c r="W88" s="82"/>
      <c r="X88" s="89" t="s">
        <v>202</v>
      </c>
    </row>
    <row r="89" spans="1:24" ht="48.6" hidden="1" customHeight="1">
      <c r="A89" s="89" t="s">
        <v>24</v>
      </c>
      <c r="B89" s="79" t="s">
        <v>200</v>
      </c>
      <c r="C89" s="80" t="s">
        <v>26</v>
      </c>
      <c r="D89" s="81">
        <v>169</v>
      </c>
      <c r="E89" s="82" t="s">
        <v>203</v>
      </c>
      <c r="F89" s="82" t="s">
        <v>28</v>
      </c>
      <c r="G89" s="83">
        <v>8253329.9000000004</v>
      </c>
      <c r="H89" s="84">
        <v>2</v>
      </c>
      <c r="I89" s="85">
        <f>IFERROR(G89/(VLOOKUP(Pleitos[[#This Row],[Nome Município]],[9]Dados_Municipios!B:D,3,0)),0)</f>
        <v>0.87299999997672939</v>
      </c>
      <c r="J89" s="82" t="s">
        <v>29</v>
      </c>
      <c r="K89" s="86" t="s">
        <v>37</v>
      </c>
      <c r="L89" s="87" t="s">
        <v>31</v>
      </c>
      <c r="M89" s="82" t="s">
        <v>38</v>
      </c>
      <c r="N89" s="82" t="s">
        <v>33</v>
      </c>
      <c r="O89" s="88">
        <f>VLOOKUP(Pleitos[[#This Row],[Deliberação; Ofício]],[9]CadastrosApoio!M:N,2,0)</f>
        <v>42913</v>
      </c>
      <c r="P89" s="89" t="str">
        <f>CONCATENATE(VLOOKUP(Pleitos[[#This Row],[Nome Município]],[9]CadastrosApoio!G:H,2,0),VLOOKUP(Pleitos[[#This Row],[Tipo de Pleito]],[9]CadastrosApoio!J:K,2,0),VLOOKUP(Pleitos[[#This Row],[Tipo]],[9]CadastrosApoio!J:K,2,0),Pleitos[[#This Row],[Número]])</f>
        <v>IPBESOB01</v>
      </c>
      <c r="Q89" s="90" t="str">
        <f>IF(OR(Pleitos[[#This Row],[Quantidade de localidades]]=1,Pleitos[[#This Row],[Quantidade de localidades]]=0),Pleitos[[#This Row],[Código Pleito]]&amp;".01",Pleitos[[#This Row],[Código Pleito]]&amp;".01 a "&amp;Pleitos[[#This Row],[Código Pleito]]&amp;"."&amp;TEXT(Pleitos[[#This Row],[Quantidade de localidades]],"0#"))</f>
        <v>IPBESOB01.01 a IPBESOB01.02</v>
      </c>
      <c r="R89" s="79"/>
      <c r="S89" s="83">
        <v>8253329.9000000004</v>
      </c>
      <c r="T89" s="85">
        <f>IFERROR(S89/(VLOOKUP(B89,[9]Dados_Municipios!B:D,3,0)),0)</f>
        <v>0.87299999997672939</v>
      </c>
      <c r="U89" s="85" t="s">
        <v>20</v>
      </c>
      <c r="V89" s="85" t="s">
        <v>79</v>
      </c>
      <c r="X89" s="89" t="s">
        <v>202</v>
      </c>
    </row>
    <row r="90" spans="1:24" ht="48.6" hidden="1" customHeight="1">
      <c r="A90" s="89" t="s">
        <v>24</v>
      </c>
      <c r="B90" s="79" t="s">
        <v>200</v>
      </c>
      <c r="C90" s="80" t="s">
        <v>26</v>
      </c>
      <c r="D90" s="81">
        <v>169</v>
      </c>
      <c r="E90" s="82" t="s">
        <v>204</v>
      </c>
      <c r="F90" s="82" t="s">
        <v>28</v>
      </c>
      <c r="G90" s="83">
        <v>945398.62</v>
      </c>
      <c r="H90" s="84">
        <v>1</v>
      </c>
      <c r="I90" s="85">
        <f>IFERROR(G90/(VLOOKUP(Pleitos[[#This Row],[Nome Município]],[9]Dados_Municipios!B:D,3,0)),0)</f>
        <v>0.10000000063465292</v>
      </c>
      <c r="J90" s="82" t="s">
        <v>43</v>
      </c>
      <c r="K90" s="86" t="s">
        <v>37</v>
      </c>
      <c r="L90" s="87" t="s">
        <v>31</v>
      </c>
      <c r="M90" s="82" t="s">
        <v>44</v>
      </c>
      <c r="N90" s="82" t="s">
        <v>45</v>
      </c>
      <c r="O90" s="88">
        <f>VLOOKUP(Pleitos[[#This Row],[Deliberação; Ofício]],[9]CadastrosApoio!M:N,2,0)</f>
        <v>42913</v>
      </c>
      <c r="P90" s="89" t="str">
        <f>CONCATENATE(VLOOKUP(Pleitos[[#This Row],[Nome Município]],[9]CadastrosApoio!G:H,2,0),VLOOKUP(Pleitos[[#This Row],[Tipo de Pleito]],[9]CadastrosApoio!J:K,2,0),VLOOKUP(Pleitos[[#This Row],[Tipo]],[9]CadastrosApoio!J:K,2,0),Pleitos[[#This Row],[Número]])</f>
        <v>IPBRSOB01</v>
      </c>
      <c r="Q90" s="90" t="str">
        <f>IF(OR(Pleitos[[#This Row],[Quantidade de localidades]]=1,Pleitos[[#This Row],[Quantidade de localidades]]=0),Pleitos[[#This Row],[Código Pleito]]&amp;".01",Pleitos[[#This Row],[Código Pleito]]&amp;".01 a "&amp;Pleitos[[#This Row],[Código Pleito]]&amp;"."&amp;TEXT(Pleitos[[#This Row],[Quantidade de localidades]],"0#"))</f>
        <v>IPBRSOB01.01</v>
      </c>
      <c r="R90" s="89" t="s">
        <v>199</v>
      </c>
      <c r="S90" s="83">
        <v>0</v>
      </c>
      <c r="T90" s="85">
        <f>IFERROR(S90/(VLOOKUP(B90,[9]Dados_Municipios!B:D,3,0)),0)</f>
        <v>0</v>
      </c>
      <c r="U90" s="85" t="s">
        <v>20</v>
      </c>
      <c r="V90" s="85" t="s">
        <v>79</v>
      </c>
      <c r="W90" s="85"/>
      <c r="X90" s="89" t="s">
        <v>202</v>
      </c>
    </row>
    <row r="91" spans="1:24" ht="48.6" hidden="1" customHeight="1">
      <c r="A91" s="78" t="s">
        <v>24</v>
      </c>
      <c r="B91" s="79" t="s">
        <v>205</v>
      </c>
      <c r="C91" s="80" t="s">
        <v>26</v>
      </c>
      <c r="D91" s="81">
        <v>169</v>
      </c>
      <c r="E91" s="82" t="s">
        <v>206</v>
      </c>
      <c r="F91" s="82" t="s">
        <v>28</v>
      </c>
      <c r="G91" s="83">
        <v>450023.12</v>
      </c>
      <c r="H91" s="84">
        <v>1</v>
      </c>
      <c r="I91" s="85">
        <f>IFERROR(G91/(VLOOKUP(Pleitos[[#This Row],[Nome Município]],[9]Dados_Municipios!B:D,3,0)),0)</f>
        <v>2.536660504559279E-2</v>
      </c>
      <c r="J91" s="82" t="s">
        <v>29</v>
      </c>
      <c r="K91" s="86" t="s">
        <v>30</v>
      </c>
      <c r="L91" s="87" t="s">
        <v>31</v>
      </c>
      <c r="M91" s="82" t="s">
        <v>32</v>
      </c>
      <c r="N91" s="82" t="s">
        <v>33</v>
      </c>
      <c r="O91" s="88">
        <f>VLOOKUP(Pleitos[[#This Row],[Deliberação; Ofício]],[9]CadastrosApoio!M:N,2,0)</f>
        <v>42913</v>
      </c>
      <c r="P91" s="89" t="str">
        <f>CONCATENATE(VLOOKUP(Pleitos[[#This Row],[Nome Município]],[9]CadastrosApoio!G:H,2,0),VLOOKUP(Pleitos[[#This Row],[Tipo de Pleito]],[9]CadastrosApoio!J:K,2,0),VLOOKUP(Pleitos[[#This Row],[Tipo]],[9]CadastrosApoio!J:K,2,0),Pleitos[[#This Row],[Número]])</f>
        <v>IPAESPJ01</v>
      </c>
      <c r="Q91" s="90" t="str">
        <f>IF(OR(Pleitos[[#This Row],[Quantidade de localidades]]=1,Pleitos[[#This Row],[Quantidade de localidades]]=0),Pleitos[[#This Row],[Código Pleito]]&amp;".01",Pleitos[[#This Row],[Código Pleito]]&amp;".01 a "&amp;Pleitos[[#This Row],[Código Pleito]]&amp;"."&amp;TEXT(Pleitos[[#This Row],[Quantidade de localidades]],"0#"))</f>
        <v>IPAESPJ01.01</v>
      </c>
      <c r="R91" s="89"/>
      <c r="S91" s="83">
        <v>450023.12</v>
      </c>
      <c r="T91" s="85">
        <f>IFERROR(S91/(VLOOKUP(B91,[9]Dados_Municipios!B:D,3,0)),0)</f>
        <v>2.536660504559279E-2</v>
      </c>
      <c r="U91" s="85" t="s">
        <v>20</v>
      </c>
      <c r="V91" s="85" t="s">
        <v>79</v>
      </c>
      <c r="W91" s="85"/>
      <c r="X91" s="89"/>
    </row>
    <row r="92" spans="1:24" ht="48.6" hidden="1" customHeight="1">
      <c r="A92" s="78" t="s">
        <v>24</v>
      </c>
      <c r="B92" s="79" t="s">
        <v>205</v>
      </c>
      <c r="C92" s="80" t="s">
        <v>26</v>
      </c>
      <c r="D92" s="81">
        <v>169</v>
      </c>
      <c r="E92" s="82" t="s">
        <v>207</v>
      </c>
      <c r="F92" s="82" t="s">
        <v>28</v>
      </c>
      <c r="G92" s="83">
        <v>14190747.449999999</v>
      </c>
      <c r="H92" s="84">
        <v>5</v>
      </c>
      <c r="I92" s="85">
        <f>IFERROR(G92/(VLOOKUP(Pleitos[[#This Row],[Nome Município]],[9]Dados_Municipios!B:D,3,0)),0)</f>
        <v>0.79989464955912271</v>
      </c>
      <c r="J92" s="82" t="s">
        <v>29</v>
      </c>
      <c r="K92" s="86" t="s">
        <v>37</v>
      </c>
      <c r="L92" s="87" t="s">
        <v>31</v>
      </c>
      <c r="M92" s="82" t="s">
        <v>38</v>
      </c>
      <c r="N92" s="82" t="s">
        <v>33</v>
      </c>
      <c r="O92" s="88">
        <f>VLOOKUP(Pleitos[[#This Row],[Deliberação; Ofício]],[9]CadastrosApoio!M:N,2,0)</f>
        <v>42913</v>
      </c>
      <c r="P92" s="89" t="str">
        <f>CONCATENATE(VLOOKUP(Pleitos[[#This Row],[Nome Município]],[9]CadastrosApoio!G:H,2,0),VLOOKUP(Pleitos[[#This Row],[Tipo de Pleito]],[9]CadastrosApoio!J:K,2,0),VLOOKUP(Pleitos[[#This Row],[Tipo]],[9]CadastrosApoio!J:K,2,0),Pleitos[[#This Row],[Número]])</f>
        <v>IPAESOB01</v>
      </c>
      <c r="Q92" s="90" t="str">
        <f>IF(OR(Pleitos[[#This Row],[Quantidade de localidades]]=1,Pleitos[[#This Row],[Quantidade de localidades]]=0),Pleitos[[#This Row],[Código Pleito]]&amp;".01",Pleitos[[#This Row],[Código Pleito]]&amp;".01 a "&amp;Pleitos[[#This Row],[Código Pleito]]&amp;"."&amp;TEXT(Pleitos[[#This Row],[Quantidade de localidades]],"0#"))</f>
        <v>IPAESOB01.01 a IPAESOB01.05</v>
      </c>
      <c r="R92" s="89" t="s">
        <v>208</v>
      </c>
      <c r="S92" s="83">
        <v>14190747.449999999</v>
      </c>
      <c r="T92" s="85">
        <f>IFERROR(S92/(VLOOKUP(B92,[9]Dados_Municipios!B:D,3,0)),0)</f>
        <v>0.79989464955912271</v>
      </c>
      <c r="U92" s="85" t="s">
        <v>20</v>
      </c>
      <c r="V92" s="85" t="s">
        <v>79</v>
      </c>
      <c r="W92" s="85"/>
      <c r="X92" s="90" t="s">
        <v>209</v>
      </c>
    </row>
    <row r="93" spans="1:24" ht="48.6" hidden="1" customHeight="1">
      <c r="A93" s="78" t="s">
        <v>24</v>
      </c>
      <c r="B93" s="79" t="s">
        <v>205</v>
      </c>
      <c r="C93" s="80" t="s">
        <v>26</v>
      </c>
      <c r="D93" s="81">
        <v>169</v>
      </c>
      <c r="E93" s="82" t="s">
        <v>210</v>
      </c>
      <c r="F93" s="82" t="s">
        <v>28</v>
      </c>
      <c r="G93" s="83">
        <v>3100000</v>
      </c>
      <c r="H93" s="84">
        <v>1</v>
      </c>
      <c r="I93" s="85">
        <f>IFERROR(G93/(VLOOKUP(Pleitos[[#This Row],[Nome Município]],[9]Dados_Municipios!B:D,3,0)),0)</f>
        <v>0.17473874595895794</v>
      </c>
      <c r="J93" s="82" t="s">
        <v>43</v>
      </c>
      <c r="K93" s="86" t="s">
        <v>37</v>
      </c>
      <c r="L93" s="87" t="s">
        <v>31</v>
      </c>
      <c r="M93" s="82" t="s">
        <v>44</v>
      </c>
      <c r="N93" s="82" t="s">
        <v>45</v>
      </c>
      <c r="O93" s="88">
        <f>VLOOKUP(Pleitos[[#This Row],[Deliberação; Ofício]],[9]CadastrosApoio!M:N,2,0)</f>
        <v>42913</v>
      </c>
      <c r="P93" s="89" t="str">
        <f>CONCATENATE(VLOOKUP(Pleitos[[#This Row],[Nome Município]],[9]CadastrosApoio!G:H,2,0),VLOOKUP(Pleitos[[#This Row],[Tipo de Pleito]],[9]CadastrosApoio!J:K,2,0),VLOOKUP(Pleitos[[#This Row],[Tipo]],[9]CadastrosApoio!J:K,2,0),Pleitos[[#This Row],[Número]])</f>
        <v>IPARSOB01</v>
      </c>
      <c r="Q93" s="90" t="str">
        <f>IF(OR(Pleitos[[#This Row],[Quantidade de localidades]]=1,Pleitos[[#This Row],[Quantidade de localidades]]=0),Pleitos[[#This Row],[Código Pleito]]&amp;".01",Pleitos[[#This Row],[Código Pleito]]&amp;".01 a "&amp;Pleitos[[#This Row],[Código Pleito]]&amp;"."&amp;TEXT(Pleitos[[#This Row],[Quantidade de localidades]],"0#"))</f>
        <v>IPARSOB01.01</v>
      </c>
      <c r="R93" s="89" t="s">
        <v>211</v>
      </c>
      <c r="S93" s="83">
        <v>0</v>
      </c>
      <c r="T93" s="85">
        <f>IFERROR(S93/(VLOOKUP(B93,[9]Dados_Municipios!B:D,3,0)),0)</f>
        <v>0</v>
      </c>
      <c r="U93" s="85" t="s">
        <v>20</v>
      </c>
      <c r="V93" s="85" t="s">
        <v>79</v>
      </c>
      <c r="W93" s="85"/>
      <c r="X93" s="89"/>
    </row>
    <row r="94" spans="1:24" ht="48.6" hidden="1" customHeight="1">
      <c r="A94" s="78" t="s">
        <v>24</v>
      </c>
      <c r="B94" s="79" t="s">
        <v>212</v>
      </c>
      <c r="C94" s="80" t="s">
        <v>26</v>
      </c>
      <c r="D94" s="81">
        <v>169</v>
      </c>
      <c r="E94" s="82" t="s">
        <v>213</v>
      </c>
      <c r="F94" s="82" t="s">
        <v>28</v>
      </c>
      <c r="G94" s="83">
        <v>50000</v>
      </c>
      <c r="H94" s="84">
        <v>1</v>
      </c>
      <c r="I94" s="85">
        <f>IFERROR(G94/(VLOOKUP(Pleitos[[#This Row],[Nome Município]],[9]Dados_Municipios!B:D,3,0)),0)</f>
        <v>1.8789112496947615E-2</v>
      </c>
      <c r="J94" s="82" t="s">
        <v>29</v>
      </c>
      <c r="K94" s="86" t="s">
        <v>30</v>
      </c>
      <c r="L94" s="87" t="s">
        <v>31</v>
      </c>
      <c r="M94" s="82" t="s">
        <v>32</v>
      </c>
      <c r="N94" s="82" t="s">
        <v>33</v>
      </c>
      <c r="O94" s="88">
        <f>VLOOKUP(Pleitos[[#This Row],[Deliberação; Ofício]],[9]CadastrosApoio!M:N,2,0)</f>
        <v>42913</v>
      </c>
      <c r="P94" s="89" t="str">
        <f>CONCATENATE(VLOOKUP(Pleitos[[#This Row],[Nome Município]],[9]CadastrosApoio!G:H,2,0),VLOOKUP(Pleitos[[#This Row],[Tipo de Pleito]],[9]CadastrosApoio!J:K,2,0),VLOOKUP(Pleitos[[#This Row],[Tipo]],[9]CadastrosApoio!J:K,2,0),Pleitos[[#This Row],[Número]])</f>
        <v>ITUESPJ01</v>
      </c>
      <c r="Q94" s="90" t="str">
        <f>IF(OR(Pleitos[[#This Row],[Quantidade de localidades]]=1,Pleitos[[#This Row],[Quantidade de localidades]]=0),Pleitos[[#This Row],[Código Pleito]]&amp;".01",Pleitos[[#This Row],[Código Pleito]]&amp;".01 a "&amp;Pleitos[[#This Row],[Código Pleito]]&amp;"."&amp;TEXT(Pleitos[[#This Row],[Quantidade de localidades]],"0#"))</f>
        <v>ITUESPJ01.01</v>
      </c>
      <c r="R94" s="89"/>
      <c r="S94" s="83">
        <v>50000</v>
      </c>
      <c r="T94" s="85">
        <f>IFERROR(S94/(VLOOKUP(B94,[9]Dados_Municipios!B:D,3,0)),0)</f>
        <v>1.8789112496947615E-2</v>
      </c>
      <c r="U94" s="85" t="s">
        <v>20</v>
      </c>
      <c r="V94" s="85" t="s">
        <v>35</v>
      </c>
      <c r="W94" s="85"/>
      <c r="X94" s="89"/>
    </row>
    <row r="95" spans="1:24" ht="48.6" hidden="1" customHeight="1">
      <c r="A95" s="78" t="s">
        <v>24</v>
      </c>
      <c r="B95" s="79" t="s">
        <v>212</v>
      </c>
      <c r="C95" s="80" t="s">
        <v>26</v>
      </c>
      <c r="D95" s="81">
        <v>169</v>
      </c>
      <c r="E95" s="82" t="s">
        <v>214</v>
      </c>
      <c r="F95" s="82" t="s">
        <v>28</v>
      </c>
      <c r="G95" s="83">
        <v>500000</v>
      </c>
      <c r="H95" s="84">
        <v>1</v>
      </c>
      <c r="I95" s="85">
        <f>IFERROR(G95/(VLOOKUP(Pleitos[[#This Row],[Nome Município]],[9]Dados_Municipios!B:D,3,0)),0)</f>
        <v>0.18789112496947613</v>
      </c>
      <c r="J95" s="82" t="s">
        <v>29</v>
      </c>
      <c r="K95" s="86" t="s">
        <v>37</v>
      </c>
      <c r="L95" s="87" t="s">
        <v>31</v>
      </c>
      <c r="M95" s="82" t="s">
        <v>38</v>
      </c>
      <c r="N95" s="82" t="s">
        <v>33</v>
      </c>
      <c r="O95" s="88">
        <f>VLOOKUP(Pleitos[[#This Row],[Deliberação; Ofício]],[9]CadastrosApoio!M:N,2,0)</f>
        <v>42913</v>
      </c>
      <c r="P95" s="89" t="str">
        <f>CONCATENATE(VLOOKUP(Pleitos[[#This Row],[Nome Município]],[9]CadastrosApoio!G:H,2,0),VLOOKUP(Pleitos[[#This Row],[Tipo de Pleito]],[9]CadastrosApoio!J:K,2,0),VLOOKUP(Pleitos[[#This Row],[Tipo]],[9]CadastrosApoio!J:K,2,0),Pleitos[[#This Row],[Número]])</f>
        <v>ITUESOB01</v>
      </c>
      <c r="Q95" s="90" t="str">
        <f>IF(OR(Pleitos[[#This Row],[Quantidade de localidades]]=1,Pleitos[[#This Row],[Quantidade de localidades]]=0),Pleitos[[#This Row],[Código Pleito]]&amp;".01",Pleitos[[#This Row],[Código Pleito]]&amp;".01 a "&amp;Pleitos[[#This Row],[Código Pleito]]&amp;"."&amp;TEXT(Pleitos[[#This Row],[Quantidade de localidades]],"0#"))</f>
        <v>ITUESOB01.01</v>
      </c>
      <c r="R95" s="79"/>
      <c r="S95" s="83">
        <v>500000</v>
      </c>
      <c r="T95" s="85">
        <f>IFERROR(S95/(VLOOKUP(B95,[9]Dados_Municipios!B:D,3,0)),0)</f>
        <v>0.18789112496947613</v>
      </c>
      <c r="U95" s="85" t="s">
        <v>20</v>
      </c>
      <c r="V95" s="85" t="s">
        <v>35</v>
      </c>
      <c r="W95" s="85"/>
      <c r="X95" s="89"/>
    </row>
    <row r="96" spans="1:24" ht="48.6" hidden="1" customHeight="1">
      <c r="A96" s="78" t="s">
        <v>24</v>
      </c>
      <c r="B96" s="79" t="s">
        <v>212</v>
      </c>
      <c r="C96" s="80" t="s">
        <v>26</v>
      </c>
      <c r="D96" s="81">
        <v>169</v>
      </c>
      <c r="E96" s="82" t="s">
        <v>215</v>
      </c>
      <c r="F96" s="82" t="s">
        <v>28</v>
      </c>
      <c r="G96" s="83">
        <v>1000000</v>
      </c>
      <c r="H96" s="84">
        <v>1</v>
      </c>
      <c r="I96" s="85">
        <f>IFERROR(G96/(VLOOKUP(Pleitos[[#This Row],[Nome Município]],[9]Dados_Municipios!B:D,3,0)),0)</f>
        <v>0.37578224993895226</v>
      </c>
      <c r="J96" s="82" t="s">
        <v>29</v>
      </c>
      <c r="K96" s="86" t="s">
        <v>37</v>
      </c>
      <c r="L96" s="87" t="s">
        <v>41</v>
      </c>
      <c r="M96" s="82" t="s">
        <v>38</v>
      </c>
      <c r="N96" s="82" t="s">
        <v>33</v>
      </c>
      <c r="O96" s="88">
        <f>VLOOKUP(Pleitos[[#This Row],[Deliberação; Ofício]],[9]CadastrosApoio!M:N,2,0)</f>
        <v>42913</v>
      </c>
      <c r="P96" s="89" t="str">
        <f>CONCATENATE(VLOOKUP(Pleitos[[#This Row],[Nome Município]],[9]CadastrosApoio!G:H,2,0),VLOOKUP(Pleitos[[#This Row],[Tipo de Pleito]],[9]CadastrosApoio!J:K,2,0),VLOOKUP(Pleitos[[#This Row],[Tipo]],[9]CadastrosApoio!J:K,2,0),Pleitos[[#This Row],[Número]])</f>
        <v>ITUESOB02</v>
      </c>
      <c r="Q96" s="90" t="str">
        <f>IF(OR(Pleitos[[#This Row],[Quantidade de localidades]]=1,Pleitos[[#This Row],[Quantidade de localidades]]=0),Pleitos[[#This Row],[Código Pleito]]&amp;".01",Pleitos[[#This Row],[Código Pleito]]&amp;".01 a "&amp;Pleitos[[#This Row],[Código Pleito]]&amp;"."&amp;TEXT(Pleitos[[#This Row],[Quantidade de localidades]],"0#"))</f>
        <v>ITUESOB02.01</v>
      </c>
      <c r="R96" s="79"/>
      <c r="S96" s="83">
        <v>1000000</v>
      </c>
      <c r="T96" s="85">
        <f>IFERROR(S96/(VLOOKUP(B96,[9]Dados_Municipios!B:D,3,0)),0)</f>
        <v>0.37578224993895226</v>
      </c>
      <c r="U96" s="85" t="s">
        <v>20</v>
      </c>
      <c r="V96" s="85" t="s">
        <v>35</v>
      </c>
      <c r="W96" s="85"/>
      <c r="X96" s="89"/>
    </row>
    <row r="97" spans="1:24" ht="48.6" hidden="1" customHeight="1">
      <c r="A97" s="78" t="s">
        <v>24</v>
      </c>
      <c r="B97" s="79" t="s">
        <v>212</v>
      </c>
      <c r="C97" s="80" t="s">
        <v>26</v>
      </c>
      <c r="D97" s="81">
        <v>169</v>
      </c>
      <c r="E97" s="82" t="s">
        <v>216</v>
      </c>
      <c r="F97" s="82" t="s">
        <v>28</v>
      </c>
      <c r="G97" s="83">
        <v>4000000</v>
      </c>
      <c r="H97" s="84">
        <v>1</v>
      </c>
      <c r="I97" s="85">
        <f>IFERROR(G97/(VLOOKUP(Pleitos[[#This Row],[Nome Município]],[9]Dados_Municipios!B:D,3,0)),0)</f>
        <v>1.503128999755809</v>
      </c>
      <c r="J97" s="82" t="s">
        <v>43</v>
      </c>
      <c r="K97" s="86" t="s">
        <v>37</v>
      </c>
      <c r="L97" s="87" t="s">
        <v>31</v>
      </c>
      <c r="M97" s="82" t="s">
        <v>44</v>
      </c>
      <c r="N97" s="82" t="s">
        <v>45</v>
      </c>
      <c r="O97" s="88">
        <f>VLOOKUP(Pleitos[[#This Row],[Deliberação; Ofício]],[9]CadastrosApoio!M:N,2,0)</f>
        <v>42913</v>
      </c>
      <c r="P97" s="89" t="str">
        <f>CONCATENATE(VLOOKUP(Pleitos[[#This Row],[Nome Município]],[9]CadastrosApoio!G:H,2,0),VLOOKUP(Pleitos[[#This Row],[Tipo de Pleito]],[9]CadastrosApoio!J:K,2,0),VLOOKUP(Pleitos[[#This Row],[Tipo]],[9]CadastrosApoio!J:K,2,0),Pleitos[[#This Row],[Número]])</f>
        <v>ITURSOB01</v>
      </c>
      <c r="Q97" s="90" t="str">
        <f>IF(OR(Pleitos[[#This Row],[Quantidade de localidades]]=1,Pleitos[[#This Row],[Quantidade de localidades]]=0),Pleitos[[#This Row],[Código Pleito]]&amp;".01",Pleitos[[#This Row],[Código Pleito]]&amp;".01 a "&amp;Pleitos[[#This Row],[Código Pleito]]&amp;"."&amp;TEXT(Pleitos[[#This Row],[Quantidade de localidades]],"0#"))</f>
        <v>ITURSOB01.01</v>
      </c>
      <c r="R97" s="89" t="s">
        <v>217</v>
      </c>
      <c r="S97" s="83">
        <v>0</v>
      </c>
      <c r="T97" s="85">
        <f>IFERROR(S97/(VLOOKUP(B97,[9]Dados_Municipios!B:D,3,0)),0)</f>
        <v>0</v>
      </c>
      <c r="U97" s="85" t="s">
        <v>20</v>
      </c>
      <c r="V97" s="85" t="s">
        <v>35</v>
      </c>
      <c r="W97" s="85"/>
      <c r="X97" s="89"/>
    </row>
    <row r="98" spans="1:24" ht="48.6" hidden="1" customHeight="1">
      <c r="A98" s="78" t="s">
        <v>53</v>
      </c>
      <c r="B98" s="79" t="s">
        <v>218</v>
      </c>
      <c r="C98" s="80" t="s">
        <v>26</v>
      </c>
      <c r="D98" s="81">
        <v>169</v>
      </c>
      <c r="E98" s="82" t="s">
        <v>219</v>
      </c>
      <c r="F98" s="82" t="s">
        <v>28</v>
      </c>
      <c r="G98" s="83">
        <v>2149012.1</v>
      </c>
      <c r="H98" s="84">
        <v>5</v>
      </c>
      <c r="I98" s="85">
        <f>IFERROR(G98/(VLOOKUP(Pleitos[[#This Row],[Nome Município]],[9]Dados_Municipios!B:D,3,0)),0)</f>
        <v>4.5000000032456779E-2</v>
      </c>
      <c r="J98" s="82" t="s">
        <v>29</v>
      </c>
      <c r="K98" s="86" t="s">
        <v>30</v>
      </c>
      <c r="L98" s="87" t="s">
        <v>31</v>
      </c>
      <c r="M98" s="82" t="s">
        <v>32</v>
      </c>
      <c r="N98" s="82" t="s">
        <v>33</v>
      </c>
      <c r="O98" s="88">
        <f>VLOOKUP(Pleitos[[#This Row],[Deliberação; Ofício]],[9]CadastrosApoio!M:N,2,0)</f>
        <v>42913</v>
      </c>
      <c r="P98" s="89" t="str">
        <f>CONCATENATE(VLOOKUP(Pleitos[[#This Row],[Nome Município]],[9]CadastrosApoio!G:H,2,0),VLOOKUP(Pleitos[[#This Row],[Tipo de Pleito]],[9]CadastrosApoio!J:K,2,0),VLOOKUP(Pleitos[[#This Row],[Tipo]],[9]CadastrosApoio!J:K,2,0),Pleitos[[#This Row],[Número]])</f>
        <v>LINESPJ01</v>
      </c>
      <c r="Q98" s="90" t="str">
        <f>IF(OR(Pleitos[[#This Row],[Quantidade de localidades]]=1,Pleitos[[#This Row],[Quantidade de localidades]]=0),Pleitos[[#This Row],[Código Pleito]]&amp;".01",Pleitos[[#This Row],[Código Pleito]]&amp;".01 a "&amp;Pleitos[[#This Row],[Código Pleito]]&amp;"."&amp;TEXT(Pleitos[[#This Row],[Quantidade de localidades]],"0#"))</f>
        <v>LINESPJ01.01 a LINESPJ01.05</v>
      </c>
      <c r="R98" s="89"/>
      <c r="S98" s="83">
        <v>2149012.1</v>
      </c>
      <c r="T98" s="85">
        <f>IFERROR(S98/(VLOOKUP(B98,[9]Dados_Municipios!B:D,3,0)),0)</f>
        <v>4.5000000032456779E-2</v>
      </c>
      <c r="U98" s="85" t="s">
        <v>20</v>
      </c>
      <c r="V98" s="85" t="s">
        <v>220</v>
      </c>
      <c r="W98" s="85"/>
      <c r="X98" s="90"/>
    </row>
    <row r="99" spans="1:24" ht="48.6" hidden="1" customHeight="1">
      <c r="A99" s="78" t="s">
        <v>53</v>
      </c>
      <c r="B99" s="79" t="s">
        <v>218</v>
      </c>
      <c r="C99" s="80" t="s">
        <v>26</v>
      </c>
      <c r="D99" s="81">
        <v>169</v>
      </c>
      <c r="E99" s="82" t="s">
        <v>221</v>
      </c>
      <c r="F99" s="82" t="s">
        <v>28</v>
      </c>
      <c r="G99" s="83">
        <v>2500000</v>
      </c>
      <c r="H99" s="84">
        <v>1</v>
      </c>
      <c r="I99" s="85">
        <f>IFERROR(G99/(VLOOKUP(Pleitos[[#This Row],[Nome Município]],[9]Dados_Municipios!B:D,3,0)),0)</f>
        <v>5.2349635481876509E-2</v>
      </c>
      <c r="J99" s="82" t="s">
        <v>29</v>
      </c>
      <c r="K99" s="86" t="s">
        <v>37</v>
      </c>
      <c r="L99" s="87" t="s">
        <v>31</v>
      </c>
      <c r="M99" s="82" t="s">
        <v>111</v>
      </c>
      <c r="N99" s="82" t="s">
        <v>33</v>
      </c>
      <c r="O99" s="88">
        <f>VLOOKUP(Pleitos[[#This Row],[Deliberação; Ofício]],[9]CadastrosApoio!M:N,2,0)</f>
        <v>42913</v>
      </c>
      <c r="P99" s="89" t="str">
        <f>CONCATENATE(VLOOKUP(Pleitos[[#This Row],[Nome Município]],[9]CadastrosApoio!G:H,2,0),VLOOKUP(Pleitos[[#This Row],[Tipo de Pleito]],[9]CadastrosApoio!J:K,2,0),VLOOKUP(Pleitos[[#This Row],[Tipo]],[9]CadastrosApoio!J:K,2,0),Pleitos[[#This Row],[Número]])</f>
        <v>LINESOB01</v>
      </c>
      <c r="Q99" s="90" t="str">
        <f>IF(OR(Pleitos[[#This Row],[Quantidade de localidades]]=1,Pleitos[[#This Row],[Quantidade de localidades]]=0),Pleitos[[#This Row],[Código Pleito]]&amp;".01",Pleitos[[#This Row],[Código Pleito]]&amp;".01 a "&amp;Pleitos[[#This Row],[Código Pleito]]&amp;"."&amp;TEXT(Pleitos[[#This Row],[Quantidade de localidades]],"0#"))</f>
        <v>LINESOB01.01</v>
      </c>
      <c r="R99" s="89" t="s">
        <v>222</v>
      </c>
      <c r="S99" s="83">
        <v>2500000</v>
      </c>
      <c r="T99" s="85">
        <f>IFERROR(S99/(VLOOKUP(B99,[9]Dados_Municipios!B:D,3,0)),0)</f>
        <v>5.2349635481876509E-2</v>
      </c>
      <c r="U99" s="85" t="s">
        <v>20</v>
      </c>
      <c r="V99" s="85" t="s">
        <v>220</v>
      </c>
      <c r="W99" s="85"/>
      <c r="X99" s="90"/>
    </row>
    <row r="100" spans="1:24" ht="48.6" hidden="1" customHeight="1">
      <c r="A100" s="78" t="s">
        <v>53</v>
      </c>
      <c r="B100" s="79" t="s">
        <v>218</v>
      </c>
      <c r="C100" s="80" t="s">
        <v>26</v>
      </c>
      <c r="D100" s="81">
        <v>169</v>
      </c>
      <c r="E100" s="82" t="s">
        <v>223</v>
      </c>
      <c r="F100" s="82" t="s">
        <v>28</v>
      </c>
      <c r="G100" s="83">
        <v>3000000</v>
      </c>
      <c r="H100" s="84">
        <v>1</v>
      </c>
      <c r="I100" s="85">
        <f>IFERROR(G100/(VLOOKUP(Pleitos[[#This Row],[Nome Município]],[9]Dados_Municipios!B:D,3,0)),0)</f>
        <v>6.2819562578251803E-2</v>
      </c>
      <c r="J100" s="82" t="s">
        <v>29</v>
      </c>
      <c r="K100" s="86" t="s">
        <v>37</v>
      </c>
      <c r="L100" s="87" t="s">
        <v>41</v>
      </c>
      <c r="M100" s="82" t="s">
        <v>111</v>
      </c>
      <c r="N100" s="82" t="s">
        <v>33</v>
      </c>
      <c r="O100" s="88">
        <f>VLOOKUP(Pleitos[[#This Row],[Deliberação; Ofício]],[9]CadastrosApoio!M:N,2,0)</f>
        <v>42913</v>
      </c>
      <c r="P100" s="89" t="str">
        <f>CONCATENATE(VLOOKUP(Pleitos[[#This Row],[Nome Município]],[9]CadastrosApoio!G:H,2,0),VLOOKUP(Pleitos[[#This Row],[Tipo de Pleito]],[9]CadastrosApoio!J:K,2,0),VLOOKUP(Pleitos[[#This Row],[Tipo]],[9]CadastrosApoio!J:K,2,0),Pleitos[[#This Row],[Número]])</f>
        <v>LINESOB02</v>
      </c>
      <c r="Q100" s="90" t="str">
        <f>IF(OR(Pleitos[[#This Row],[Quantidade de localidades]]=1,Pleitos[[#This Row],[Quantidade de localidades]]=0),Pleitos[[#This Row],[Código Pleito]]&amp;".01",Pleitos[[#This Row],[Código Pleito]]&amp;".01 a "&amp;Pleitos[[#This Row],[Código Pleito]]&amp;"."&amp;TEXT(Pleitos[[#This Row],[Quantidade de localidades]],"0#"))</f>
        <v>LINESOB02.01</v>
      </c>
      <c r="R100" s="89" t="s">
        <v>224</v>
      </c>
      <c r="S100" s="83">
        <v>3000000</v>
      </c>
      <c r="T100" s="85">
        <f>IFERROR(S100/(VLOOKUP(B100,[9]Dados_Municipios!B:D,3,0)),0)</f>
        <v>6.2819562578251803E-2</v>
      </c>
      <c r="U100" s="85" t="s">
        <v>20</v>
      </c>
      <c r="V100" s="85" t="s">
        <v>220</v>
      </c>
      <c r="W100" s="85"/>
      <c r="X100" s="90"/>
    </row>
    <row r="101" spans="1:24" ht="48.6" hidden="1" customHeight="1">
      <c r="A101" s="78" t="s">
        <v>53</v>
      </c>
      <c r="B101" s="79" t="s">
        <v>218</v>
      </c>
      <c r="C101" s="80" t="s">
        <v>26</v>
      </c>
      <c r="D101" s="81">
        <v>169</v>
      </c>
      <c r="E101" s="82" t="s">
        <v>225</v>
      </c>
      <c r="F101" s="82" t="s">
        <v>28</v>
      </c>
      <c r="G101" s="83">
        <v>8886885.8399999999</v>
      </c>
      <c r="H101" s="84">
        <v>1</v>
      </c>
      <c r="I101" s="85">
        <f>IFERROR(G101/(VLOOKUP(Pleitos[[#This Row],[Nome Município]],[9]Dados_Municipios!B:D,3,0)),0)</f>
        <v>0.18609009371721996</v>
      </c>
      <c r="J101" s="82" t="s">
        <v>29</v>
      </c>
      <c r="K101" s="86" t="s">
        <v>37</v>
      </c>
      <c r="L101" s="87" t="s">
        <v>74</v>
      </c>
      <c r="M101" s="82" t="s">
        <v>117</v>
      </c>
      <c r="N101" s="82" t="s">
        <v>33</v>
      </c>
      <c r="O101" s="88">
        <f>VLOOKUP(Pleitos[[#This Row],[Deliberação; Ofício]],[9]CadastrosApoio!M:N,2,0)</f>
        <v>42913</v>
      </c>
      <c r="P101" s="89" t="str">
        <f>CONCATENATE(VLOOKUP(Pleitos[[#This Row],[Nome Município]],[9]CadastrosApoio!G:H,2,0),VLOOKUP(Pleitos[[#This Row],[Tipo de Pleito]],[9]CadastrosApoio!J:K,2,0),VLOOKUP(Pleitos[[#This Row],[Tipo]],[9]CadastrosApoio!J:K,2,0),Pleitos[[#This Row],[Número]])</f>
        <v>LINESOB03</v>
      </c>
      <c r="Q101" s="90" t="str">
        <f>IF(OR(Pleitos[[#This Row],[Quantidade de localidades]]=1,Pleitos[[#This Row],[Quantidade de localidades]]=0),Pleitos[[#This Row],[Código Pleito]]&amp;".01",Pleitos[[#This Row],[Código Pleito]]&amp;".01 a "&amp;Pleitos[[#This Row],[Código Pleito]]&amp;"."&amp;TEXT(Pleitos[[#This Row],[Quantidade de localidades]],"0#"))</f>
        <v>LINESOB03.01</v>
      </c>
      <c r="R101" s="89"/>
      <c r="S101" s="83">
        <v>8886885.8399999999</v>
      </c>
      <c r="T101" s="85">
        <f>IFERROR(S101/(VLOOKUP(B101,[9]Dados_Municipios!B:D,3,0)),0)</f>
        <v>0.18609009371721996</v>
      </c>
      <c r="U101" s="85" t="s">
        <v>20</v>
      </c>
      <c r="V101" s="85" t="s">
        <v>220</v>
      </c>
      <c r="W101" s="85"/>
      <c r="X101" s="90"/>
    </row>
    <row r="102" spans="1:24" ht="48.6" hidden="1" customHeight="1">
      <c r="A102" s="78" t="s">
        <v>53</v>
      </c>
      <c r="B102" s="79" t="s">
        <v>218</v>
      </c>
      <c r="C102" s="80" t="s">
        <v>26</v>
      </c>
      <c r="D102" s="81">
        <v>169</v>
      </c>
      <c r="E102" s="82" t="s">
        <v>226</v>
      </c>
      <c r="F102" s="82" t="s">
        <v>28</v>
      </c>
      <c r="G102" s="83">
        <v>492445.15</v>
      </c>
      <c r="H102" s="84">
        <v>1</v>
      </c>
      <c r="I102" s="85">
        <f>IFERROR(G102/(VLOOKUP(Pleitos[[#This Row],[Nome Município]],[9]Dados_Municipios!B:D,3,0)),0)</f>
        <v>1.03117296389272E-2</v>
      </c>
      <c r="J102" s="82" t="s">
        <v>29</v>
      </c>
      <c r="K102" s="86" t="s">
        <v>37</v>
      </c>
      <c r="L102" s="87" t="s">
        <v>99</v>
      </c>
      <c r="M102" s="82" t="s">
        <v>117</v>
      </c>
      <c r="N102" s="82" t="s">
        <v>33</v>
      </c>
      <c r="O102" s="88">
        <f>VLOOKUP(Pleitos[[#This Row],[Deliberação; Ofício]],[9]CadastrosApoio!M:N,2,0)</f>
        <v>42913</v>
      </c>
      <c r="P102" s="89" t="str">
        <f>CONCATENATE(VLOOKUP(Pleitos[[#This Row],[Nome Município]],[9]CadastrosApoio!G:H,2,0),VLOOKUP(Pleitos[[#This Row],[Tipo de Pleito]],[9]CadastrosApoio!J:K,2,0),VLOOKUP(Pleitos[[#This Row],[Tipo]],[9]CadastrosApoio!J:K,2,0),Pleitos[[#This Row],[Número]])</f>
        <v>LINESOB04</v>
      </c>
      <c r="Q102" s="90" t="str">
        <f>IF(OR(Pleitos[[#This Row],[Quantidade de localidades]]=1,Pleitos[[#This Row],[Quantidade de localidades]]=0),Pleitos[[#This Row],[Código Pleito]]&amp;".01",Pleitos[[#This Row],[Código Pleito]]&amp;".01 a "&amp;Pleitos[[#This Row],[Código Pleito]]&amp;"."&amp;TEXT(Pleitos[[#This Row],[Quantidade de localidades]],"0#"))</f>
        <v>LINESOB04.01</v>
      </c>
      <c r="R102" s="89" t="s">
        <v>222</v>
      </c>
      <c r="S102" s="83">
        <v>492445.15</v>
      </c>
      <c r="T102" s="85">
        <f>IFERROR(S102/(VLOOKUP(B102,[9]Dados_Municipios!B:D,3,0)),0)</f>
        <v>1.03117296389272E-2</v>
      </c>
      <c r="U102" s="85" t="s">
        <v>20</v>
      </c>
      <c r="V102" s="85" t="s">
        <v>220</v>
      </c>
      <c r="W102" s="85"/>
      <c r="X102" s="90"/>
    </row>
    <row r="103" spans="1:24" ht="48.6" hidden="1" customHeight="1">
      <c r="A103" s="78" t="s">
        <v>53</v>
      </c>
      <c r="B103" s="79" t="s">
        <v>218</v>
      </c>
      <c r="C103" s="80" t="s">
        <v>26</v>
      </c>
      <c r="D103" s="81">
        <v>169</v>
      </c>
      <c r="E103" s="82" t="s">
        <v>227</v>
      </c>
      <c r="F103" s="82" t="s">
        <v>28</v>
      </c>
      <c r="G103" s="83">
        <v>350000</v>
      </c>
      <c r="H103" s="84">
        <v>1</v>
      </c>
      <c r="I103" s="85">
        <f>IFERROR(G103/(VLOOKUP(Pleitos[[#This Row],[Nome Município]],[9]Dados_Municipios!B:D,3,0)),0)</f>
        <v>7.3289489674627107E-3</v>
      </c>
      <c r="J103" s="82" t="s">
        <v>29</v>
      </c>
      <c r="K103" s="86" t="s">
        <v>37</v>
      </c>
      <c r="L103" s="87" t="s">
        <v>101</v>
      </c>
      <c r="M103" s="82" t="s">
        <v>117</v>
      </c>
      <c r="N103" s="82" t="s">
        <v>33</v>
      </c>
      <c r="O103" s="88">
        <f>VLOOKUP(Pleitos[[#This Row],[Deliberação; Ofício]],[9]CadastrosApoio!M:N,2,0)</f>
        <v>42913</v>
      </c>
      <c r="P103" s="89" t="str">
        <f>CONCATENATE(VLOOKUP(Pleitos[[#This Row],[Nome Município]],[9]CadastrosApoio!G:H,2,0),VLOOKUP(Pleitos[[#This Row],[Tipo de Pleito]],[9]CadastrosApoio!J:K,2,0),VLOOKUP(Pleitos[[#This Row],[Tipo]],[9]CadastrosApoio!J:K,2,0),Pleitos[[#This Row],[Número]])</f>
        <v>LINESOB05</v>
      </c>
      <c r="Q103" s="90" t="str">
        <f>IF(OR(Pleitos[[#This Row],[Quantidade de localidades]]=1,Pleitos[[#This Row],[Quantidade de localidades]]=0),Pleitos[[#This Row],[Código Pleito]]&amp;".01",Pleitos[[#This Row],[Código Pleito]]&amp;".01 a "&amp;Pleitos[[#This Row],[Código Pleito]]&amp;"."&amp;TEXT(Pleitos[[#This Row],[Quantidade de localidades]],"0#"))</f>
        <v>LINESOB05.01</v>
      </c>
      <c r="R103" s="89" t="s">
        <v>224</v>
      </c>
      <c r="S103" s="83">
        <v>350000</v>
      </c>
      <c r="T103" s="85">
        <f>IFERROR(S103/(VLOOKUP(B103,[9]Dados_Municipios!B:D,3,0)),0)</f>
        <v>7.3289489674627107E-3</v>
      </c>
      <c r="U103" s="85" t="s">
        <v>20</v>
      </c>
      <c r="V103" s="85" t="s">
        <v>220</v>
      </c>
      <c r="W103" s="85"/>
      <c r="X103" s="90"/>
    </row>
    <row r="104" spans="1:24" ht="48.6" hidden="1" customHeight="1">
      <c r="A104" s="78" t="s">
        <v>53</v>
      </c>
      <c r="B104" s="79" t="s">
        <v>218</v>
      </c>
      <c r="C104" s="80" t="s">
        <v>26</v>
      </c>
      <c r="D104" s="81">
        <v>169</v>
      </c>
      <c r="E104" s="82" t="s">
        <v>228</v>
      </c>
      <c r="F104" s="82" t="s">
        <v>28</v>
      </c>
      <c r="G104" s="83">
        <v>750424.5</v>
      </c>
      <c r="H104" s="84">
        <v>1</v>
      </c>
      <c r="I104" s="85">
        <f>IFERROR(G104/(VLOOKUP(Pleitos[[#This Row],[Nome Município]],[9]Dados_Municipios!B:D,3,0)),0)</f>
        <v>1.5713779612667775E-2</v>
      </c>
      <c r="J104" s="82" t="s">
        <v>29</v>
      </c>
      <c r="K104" s="86" t="s">
        <v>37</v>
      </c>
      <c r="L104" s="87" t="s">
        <v>103</v>
      </c>
      <c r="M104" s="82" t="s">
        <v>38</v>
      </c>
      <c r="N104" s="82" t="s">
        <v>33</v>
      </c>
      <c r="O104" s="88">
        <f>VLOOKUP(Pleitos[[#This Row],[Deliberação; Ofício]],[9]CadastrosApoio!M:N,2,0)</f>
        <v>42913</v>
      </c>
      <c r="P104" s="89" t="str">
        <f>CONCATENATE(VLOOKUP(Pleitos[[#This Row],[Nome Município]],[9]CadastrosApoio!G:H,2,0),VLOOKUP(Pleitos[[#This Row],[Tipo de Pleito]],[9]CadastrosApoio!J:K,2,0),VLOOKUP(Pleitos[[#This Row],[Tipo]],[9]CadastrosApoio!J:K,2,0),Pleitos[[#This Row],[Número]])</f>
        <v>LINESOB06</v>
      </c>
      <c r="Q104" s="90" t="str">
        <f>IF(OR(Pleitos[[#This Row],[Quantidade de localidades]]=1,Pleitos[[#This Row],[Quantidade de localidades]]=0),Pleitos[[#This Row],[Código Pleito]]&amp;".01",Pleitos[[#This Row],[Código Pleito]]&amp;".01 a "&amp;Pleitos[[#This Row],[Código Pleito]]&amp;"."&amp;TEXT(Pleitos[[#This Row],[Quantidade de localidades]],"0#"))</f>
        <v>LINESOB06.01</v>
      </c>
      <c r="R104" s="79"/>
      <c r="S104" s="83">
        <v>750424.5</v>
      </c>
      <c r="T104" s="85">
        <f>IFERROR(S104/(VLOOKUP(B104,[9]Dados_Municipios!B:D,3,0)),0)</f>
        <v>1.5713779612667775E-2</v>
      </c>
      <c r="U104" s="85" t="s">
        <v>20</v>
      </c>
      <c r="V104" s="85" t="s">
        <v>220</v>
      </c>
      <c r="W104" s="85"/>
      <c r="X104" s="90"/>
    </row>
    <row r="105" spans="1:24" ht="48.6" hidden="1" customHeight="1">
      <c r="A105" s="78" t="s">
        <v>53</v>
      </c>
      <c r="B105" s="79" t="s">
        <v>218</v>
      </c>
      <c r="C105" s="80" t="s">
        <v>26</v>
      </c>
      <c r="D105" s="81">
        <v>169</v>
      </c>
      <c r="E105" s="82" t="s">
        <v>229</v>
      </c>
      <c r="F105" s="82" t="s">
        <v>28</v>
      </c>
      <c r="G105" s="83">
        <v>5000000</v>
      </c>
      <c r="H105" s="84">
        <v>1</v>
      </c>
      <c r="I105" s="85">
        <f>IFERROR(G105/(VLOOKUP(Pleitos[[#This Row],[Nome Município]],[9]Dados_Municipios!B:D,3,0)),0)</f>
        <v>0.10469927096375302</v>
      </c>
      <c r="J105" s="82" t="s">
        <v>29</v>
      </c>
      <c r="K105" s="86" t="s">
        <v>37</v>
      </c>
      <c r="L105" s="87" t="s">
        <v>105</v>
      </c>
      <c r="M105" s="82" t="s">
        <v>38</v>
      </c>
      <c r="N105" s="82" t="s">
        <v>33</v>
      </c>
      <c r="O105" s="88">
        <f>VLOOKUP(Pleitos[[#This Row],[Deliberação; Ofício]],[9]CadastrosApoio!M:N,2,0)</f>
        <v>42913</v>
      </c>
      <c r="P105" s="89" t="str">
        <f>CONCATENATE(VLOOKUP(Pleitos[[#This Row],[Nome Município]],[9]CadastrosApoio!G:H,2,0),VLOOKUP(Pleitos[[#This Row],[Tipo de Pleito]],[9]CadastrosApoio!J:K,2,0),VLOOKUP(Pleitos[[#This Row],[Tipo]],[9]CadastrosApoio!J:K,2,0),Pleitos[[#This Row],[Número]])</f>
        <v>LINESOB07</v>
      </c>
      <c r="Q105" s="90" t="str">
        <f>IF(OR(Pleitos[[#This Row],[Quantidade de localidades]]=1,Pleitos[[#This Row],[Quantidade de localidades]]=0),Pleitos[[#This Row],[Código Pleito]]&amp;".01",Pleitos[[#This Row],[Código Pleito]]&amp;".01 a "&amp;Pleitos[[#This Row],[Código Pleito]]&amp;"."&amp;TEXT(Pleitos[[#This Row],[Quantidade de localidades]],"0#"))</f>
        <v>LINESOB07.01</v>
      </c>
      <c r="R105" s="79"/>
      <c r="S105" s="83">
        <v>5000000</v>
      </c>
      <c r="T105" s="85">
        <f>IFERROR(S105/(VLOOKUP(B105,[9]Dados_Municipios!B:D,3,0)),0)</f>
        <v>0.10469927096375302</v>
      </c>
      <c r="U105" s="85" t="s">
        <v>20</v>
      </c>
      <c r="V105" s="85" t="s">
        <v>220</v>
      </c>
      <c r="W105" s="85"/>
      <c r="X105" s="90"/>
    </row>
    <row r="106" spans="1:24" ht="48.6" hidden="1" customHeight="1">
      <c r="A106" s="78" t="s">
        <v>53</v>
      </c>
      <c r="B106" s="79" t="s">
        <v>218</v>
      </c>
      <c r="C106" s="80" t="s">
        <v>26</v>
      </c>
      <c r="D106" s="81">
        <v>169</v>
      </c>
      <c r="E106" s="82" t="s">
        <v>230</v>
      </c>
      <c r="F106" s="82" t="s">
        <v>28</v>
      </c>
      <c r="G106" s="83">
        <v>1500000</v>
      </c>
      <c r="H106" s="84">
        <v>65</v>
      </c>
      <c r="I106" s="85">
        <f>IFERROR(G106/(VLOOKUP(Pleitos[[#This Row],[Nome Município]],[9]Dados_Municipios!B:D,3,0)),0)</f>
        <v>3.1409781289125902E-2</v>
      </c>
      <c r="J106" s="82" t="s">
        <v>29</v>
      </c>
      <c r="K106" s="86" t="s">
        <v>37</v>
      </c>
      <c r="L106" s="87" t="s">
        <v>107</v>
      </c>
      <c r="M106" s="82" t="s">
        <v>38</v>
      </c>
      <c r="N106" s="82" t="s">
        <v>33</v>
      </c>
      <c r="O106" s="88">
        <f>VLOOKUP(Pleitos[[#This Row],[Deliberação; Ofício]],[9]CadastrosApoio!M:N,2,0)</f>
        <v>42913</v>
      </c>
      <c r="P106" s="89" t="str">
        <f>CONCATENATE(VLOOKUP(Pleitos[[#This Row],[Nome Município]],[9]CadastrosApoio!G:H,2,0),VLOOKUP(Pleitos[[#This Row],[Tipo de Pleito]],[9]CadastrosApoio!J:K,2,0),VLOOKUP(Pleitos[[#This Row],[Tipo]],[9]CadastrosApoio!J:K,2,0),Pleitos[[#This Row],[Número]])</f>
        <v>LINESOB08</v>
      </c>
      <c r="Q106" s="90" t="str">
        <f>IF(OR(Pleitos[[#This Row],[Quantidade de localidades]]=1,Pleitos[[#This Row],[Quantidade de localidades]]=0),Pleitos[[#This Row],[Código Pleito]]&amp;".01",Pleitos[[#This Row],[Código Pleito]]&amp;".01 a "&amp;Pleitos[[#This Row],[Código Pleito]]&amp;"."&amp;TEXT(Pleitos[[#This Row],[Quantidade de localidades]],"0#"))</f>
        <v>LINESOB08.01 a LINESOB08.65</v>
      </c>
      <c r="R106" s="79"/>
      <c r="S106" s="83">
        <v>1500000</v>
      </c>
      <c r="T106" s="85">
        <f>IFERROR(S106/(VLOOKUP(B106,[9]Dados_Municipios!B:D,3,0)),0)</f>
        <v>3.1409781289125902E-2</v>
      </c>
      <c r="U106" s="85" t="s">
        <v>20</v>
      </c>
      <c r="V106" s="85" t="s">
        <v>220</v>
      </c>
      <c r="W106" s="85"/>
      <c r="X106" s="90"/>
    </row>
    <row r="107" spans="1:24" ht="48.6" hidden="1" customHeight="1">
      <c r="A107" s="78" t="s">
        <v>53</v>
      </c>
      <c r="B107" s="79" t="s">
        <v>218</v>
      </c>
      <c r="C107" s="80" t="s">
        <v>26</v>
      </c>
      <c r="D107" s="81">
        <v>169</v>
      </c>
      <c r="E107" s="82" t="s">
        <v>231</v>
      </c>
      <c r="F107" s="82" t="s">
        <v>56</v>
      </c>
      <c r="G107" s="83">
        <v>4775582.4400000004</v>
      </c>
      <c r="H107" s="84">
        <v>1</v>
      </c>
      <c r="I107" s="85">
        <f>IFERROR(G107/(VLOOKUP(Pleitos[[#This Row],[Nome Município]],[9]Dados_Municipios!B:D,3,0)),0)</f>
        <v>9.9999999979060158E-2</v>
      </c>
      <c r="J107" s="82" t="s">
        <v>43</v>
      </c>
      <c r="K107" s="86" t="s">
        <v>37</v>
      </c>
      <c r="L107" s="87" t="s">
        <v>31</v>
      </c>
      <c r="M107" s="82" t="s">
        <v>32</v>
      </c>
      <c r="N107" s="82" t="s">
        <v>33</v>
      </c>
      <c r="O107" s="88">
        <f>VLOOKUP(Pleitos[[#This Row],[Deliberação; Ofício]],[9]CadastrosApoio!M:N,2,0)</f>
        <v>42913</v>
      </c>
      <c r="P107" s="89" t="str">
        <f>CONCATENATE(VLOOKUP(Pleitos[[#This Row],[Nome Município]],[9]CadastrosApoio!G:H,2,0),VLOOKUP(Pleitos[[#This Row],[Tipo de Pleito]],[9]CadastrosApoio!J:K,2,0),VLOOKUP(Pleitos[[#This Row],[Tipo]],[9]CadastrosApoio!J:K,2,0),Pleitos[[#This Row],[Número]])</f>
        <v>LINRSOB01</v>
      </c>
      <c r="Q107" s="90" t="str">
        <f>IF(OR(Pleitos[[#This Row],[Quantidade de localidades]]=1,Pleitos[[#This Row],[Quantidade de localidades]]=0),Pleitos[[#This Row],[Código Pleito]]&amp;".01",Pleitos[[#This Row],[Código Pleito]]&amp;".01 a "&amp;Pleitos[[#This Row],[Código Pleito]]&amp;"."&amp;TEXT(Pleitos[[#This Row],[Quantidade de localidades]],"0#"))</f>
        <v>LINRSOB01.01</v>
      </c>
      <c r="R107" s="82" t="s">
        <v>57</v>
      </c>
      <c r="S107" s="83">
        <v>4775582.4400000004</v>
      </c>
      <c r="T107" s="85">
        <f>IFERROR(S107/(VLOOKUP(B107,[9]Dados_Municipios!B:D,3,0)),0)</f>
        <v>9.9999999979060158E-2</v>
      </c>
      <c r="U107" s="85" t="s">
        <v>20</v>
      </c>
      <c r="V107" s="85" t="s">
        <v>220</v>
      </c>
      <c r="W107" s="85"/>
      <c r="X107" s="90"/>
    </row>
    <row r="108" spans="1:24" ht="48.6" hidden="1" customHeight="1">
      <c r="A108" s="78" t="s">
        <v>24</v>
      </c>
      <c r="B108" s="79" t="s">
        <v>232</v>
      </c>
      <c r="C108" s="80" t="s">
        <v>26</v>
      </c>
      <c r="D108" s="81">
        <v>169</v>
      </c>
      <c r="E108" s="82" t="s">
        <v>233</v>
      </c>
      <c r="F108" s="82" t="s">
        <v>28</v>
      </c>
      <c r="G108" s="83">
        <v>3000000</v>
      </c>
      <c r="H108" s="84">
        <v>12</v>
      </c>
      <c r="I108" s="85">
        <f>IFERROR(G108/(VLOOKUP(Pleitos[[#This Row],[Nome Município]],[9]Dados_Municipios!B:D,3,0)),0)</f>
        <v>4.207771636226193E-2</v>
      </c>
      <c r="J108" s="82" t="s">
        <v>29</v>
      </c>
      <c r="K108" s="86" t="s">
        <v>30</v>
      </c>
      <c r="L108" s="87" t="s">
        <v>31</v>
      </c>
      <c r="M108" s="82" t="s">
        <v>32</v>
      </c>
      <c r="N108" s="82" t="s">
        <v>33</v>
      </c>
      <c r="O108" s="88">
        <f>VLOOKUP(Pleitos[[#This Row],[Deliberação; Ofício]],[9]CadastrosApoio!M:N,2,0)</f>
        <v>42913</v>
      </c>
      <c r="P108" s="89" t="str">
        <f>CONCATENATE(VLOOKUP(Pleitos[[#This Row],[Nome Município]],[9]CadastrosApoio!G:H,2,0),VLOOKUP(Pleitos[[#This Row],[Tipo de Pleito]],[9]CadastrosApoio!J:K,2,0),VLOOKUP(Pleitos[[#This Row],[Tipo]],[9]CadastrosApoio!J:K,2,0),Pleitos[[#This Row],[Número]])</f>
        <v>MRNESPJ01</v>
      </c>
      <c r="Q108" s="90" t="str">
        <f>IF(OR(Pleitos[[#This Row],[Quantidade de localidades]]=1,Pleitos[[#This Row],[Quantidade de localidades]]=0),Pleitos[[#This Row],[Código Pleito]]&amp;".01",Pleitos[[#This Row],[Código Pleito]]&amp;".01 a "&amp;Pleitos[[#This Row],[Código Pleito]]&amp;"."&amp;TEXT(Pleitos[[#This Row],[Quantidade de localidades]],"0#"))</f>
        <v>MRNESPJ01.01 a MRNESPJ01.12</v>
      </c>
      <c r="R108" s="92"/>
      <c r="S108" s="83">
        <v>3000000</v>
      </c>
      <c r="T108" s="85">
        <f>IFERROR(S108/(VLOOKUP(B108,[9]Dados_Municipios!B:D,3,0)),0)</f>
        <v>4.207771636226193E-2</v>
      </c>
      <c r="U108" s="85" t="s">
        <v>20</v>
      </c>
      <c r="V108" s="85" t="s">
        <v>232</v>
      </c>
      <c r="W108" s="85"/>
      <c r="X108" s="90"/>
    </row>
    <row r="109" spans="1:24" ht="48.6" hidden="1" customHeight="1">
      <c r="A109" s="78" t="s">
        <v>24</v>
      </c>
      <c r="B109" s="79" t="s">
        <v>232</v>
      </c>
      <c r="C109" s="80" t="s">
        <v>26</v>
      </c>
      <c r="D109" s="81">
        <v>169</v>
      </c>
      <c r="E109" s="82" t="s">
        <v>234</v>
      </c>
      <c r="F109" s="82" t="s">
        <v>28</v>
      </c>
      <c r="G109" s="83">
        <v>90000</v>
      </c>
      <c r="H109" s="84">
        <v>2</v>
      </c>
      <c r="I109" s="85">
        <f>IFERROR(G109/(VLOOKUP(Pleitos[[#This Row],[Nome Município]],[9]Dados_Municipios!B:D,3,0)),0)</f>
        <v>1.2623314908678579E-3</v>
      </c>
      <c r="J109" s="82" t="s">
        <v>29</v>
      </c>
      <c r="K109" s="86" t="s">
        <v>30</v>
      </c>
      <c r="L109" s="87" t="s">
        <v>41</v>
      </c>
      <c r="M109" s="82" t="s">
        <v>32</v>
      </c>
      <c r="N109" s="82" t="s">
        <v>33</v>
      </c>
      <c r="O109" s="88">
        <f>VLOOKUP(Pleitos[[#This Row],[Deliberação; Ofício]],[9]CadastrosApoio!M:N,2,0)</f>
        <v>42913</v>
      </c>
      <c r="P109" s="89" t="str">
        <f>CONCATENATE(VLOOKUP(Pleitos[[#This Row],[Nome Município]],[9]CadastrosApoio!G:H,2,0),VLOOKUP(Pleitos[[#This Row],[Tipo de Pleito]],[9]CadastrosApoio!J:K,2,0),VLOOKUP(Pleitos[[#This Row],[Tipo]],[9]CadastrosApoio!J:K,2,0),Pleitos[[#This Row],[Número]])</f>
        <v>MRNESPJ02</v>
      </c>
      <c r="Q109" s="90" t="str">
        <f>IF(OR(Pleitos[[#This Row],[Quantidade de localidades]]=1,Pleitos[[#This Row],[Quantidade de localidades]]=0),Pleitos[[#This Row],[Código Pleito]]&amp;".01",Pleitos[[#This Row],[Código Pleito]]&amp;".01 a "&amp;Pleitos[[#This Row],[Código Pleito]]&amp;"."&amp;TEXT(Pleitos[[#This Row],[Quantidade de localidades]],"0#"))</f>
        <v>MRNESPJ02.01 a MRNESPJ02.02</v>
      </c>
      <c r="R109" s="92"/>
      <c r="S109" s="83">
        <v>90000</v>
      </c>
      <c r="T109" s="85">
        <f>IFERROR(S109/(VLOOKUP(B109,[9]Dados_Municipios!B:D,3,0)),0)</f>
        <v>1.2623314908678579E-3</v>
      </c>
      <c r="U109" s="85" t="s">
        <v>20</v>
      </c>
      <c r="V109" s="85" t="s">
        <v>232</v>
      </c>
      <c r="W109" s="85"/>
      <c r="X109" s="90"/>
    </row>
    <row r="110" spans="1:24" customFormat="1" ht="48.6" hidden="1" customHeight="1">
      <c r="A110" s="78" t="s">
        <v>24</v>
      </c>
      <c r="B110" s="79" t="s">
        <v>232</v>
      </c>
      <c r="C110" s="80" t="s">
        <v>26</v>
      </c>
      <c r="D110" s="81">
        <v>169</v>
      </c>
      <c r="E110" s="82" t="s">
        <v>235</v>
      </c>
      <c r="F110" s="82" t="s">
        <v>28</v>
      </c>
      <c r="G110" s="83">
        <v>61005149.390000001</v>
      </c>
      <c r="H110" s="84">
        <v>1</v>
      </c>
      <c r="I110" s="85">
        <f>IFERROR(G110/(VLOOKUP(Pleitos[[#This Row],[Nome Município]],[9]Dados_Municipios!B:D,3,0)),0)</f>
        <v>0.85565245755661212</v>
      </c>
      <c r="J110" s="82" t="s">
        <v>29</v>
      </c>
      <c r="K110" s="86" t="s">
        <v>37</v>
      </c>
      <c r="L110" s="87" t="s">
        <v>31</v>
      </c>
      <c r="M110" s="82" t="s">
        <v>38</v>
      </c>
      <c r="N110" s="82" t="s">
        <v>33</v>
      </c>
      <c r="O110" s="88">
        <f>VLOOKUP(Pleitos[[#This Row],[Deliberação; Ofício]],[9]CadastrosApoio!M:N,2,0)</f>
        <v>42913</v>
      </c>
      <c r="P110" s="89" t="str">
        <f>CONCATENATE(VLOOKUP(Pleitos[[#This Row],[Nome Município]],[9]CadastrosApoio!G:H,2,0),VLOOKUP(Pleitos[[#This Row],[Tipo de Pleito]],[9]CadastrosApoio!J:K,2,0),VLOOKUP(Pleitos[[#This Row],[Tipo]],[9]CadastrosApoio!J:K,2,0),Pleitos[[#This Row],[Número]])</f>
        <v>MRNESOB01</v>
      </c>
      <c r="Q110" s="90" t="str">
        <f>IF(OR(Pleitos[[#This Row],[Quantidade de localidades]]=1,Pleitos[[#This Row],[Quantidade de localidades]]=0),Pleitos[[#This Row],[Código Pleito]]&amp;".01",Pleitos[[#This Row],[Código Pleito]]&amp;".01 a "&amp;Pleitos[[#This Row],[Código Pleito]]&amp;"."&amp;TEXT(Pleitos[[#This Row],[Quantidade de localidades]],"0#"))</f>
        <v>MRNESOB01.01</v>
      </c>
      <c r="R110" s="89" t="s">
        <v>236</v>
      </c>
      <c r="S110" s="83">
        <v>56149686.07</v>
      </c>
      <c r="T110" s="85">
        <f>IFERROR(S110/(VLOOKUP(B110,[9]Dados_Municipios!B:D,3,0)),0)</f>
        <v>0.78755018809450328</v>
      </c>
      <c r="U110" s="85" t="s">
        <v>20</v>
      </c>
      <c r="V110" s="85" t="s">
        <v>232</v>
      </c>
      <c r="W110" s="85"/>
      <c r="X110" s="90"/>
    </row>
    <row r="111" spans="1:24" customFormat="1" ht="48.6" hidden="1" customHeight="1">
      <c r="A111" s="78" t="s">
        <v>24</v>
      </c>
      <c r="B111" s="79" t="s">
        <v>232</v>
      </c>
      <c r="C111" s="80" t="s">
        <v>26</v>
      </c>
      <c r="D111" s="81">
        <v>169</v>
      </c>
      <c r="E111" s="82" t="s">
        <v>237</v>
      </c>
      <c r="F111" s="82" t="s">
        <v>28</v>
      </c>
      <c r="G111" s="83">
        <v>1882064.79</v>
      </c>
      <c r="H111" s="84">
        <v>1</v>
      </c>
      <c r="I111" s="85">
        <f>IFERROR(G111/(VLOOKUP(Pleitos[[#This Row],[Nome Município]],[9]Dados_Municipios!B:D,3,0)),0)</f>
        <v>2.6397662803006688E-2</v>
      </c>
      <c r="J111" s="82" t="s">
        <v>29</v>
      </c>
      <c r="K111" s="86" t="s">
        <v>37</v>
      </c>
      <c r="L111" s="87" t="s">
        <v>41</v>
      </c>
      <c r="M111" s="82" t="s">
        <v>38</v>
      </c>
      <c r="N111" s="82" t="s">
        <v>33</v>
      </c>
      <c r="O111" s="88">
        <f>VLOOKUP(Pleitos[[#This Row],[Deliberação; Ofício]],[9]CadastrosApoio!M:N,2,0)</f>
        <v>42913</v>
      </c>
      <c r="P111" s="89" t="str">
        <f>CONCATENATE(VLOOKUP(Pleitos[[#This Row],[Nome Município]],[9]CadastrosApoio!G:H,2,0),VLOOKUP(Pleitos[[#This Row],[Tipo de Pleito]],[9]CadastrosApoio!J:K,2,0),VLOOKUP(Pleitos[[#This Row],[Tipo]],[9]CadastrosApoio!J:K,2,0),Pleitos[[#This Row],[Número]])</f>
        <v>MRNESOB02</v>
      </c>
      <c r="Q111" s="90" t="str">
        <f>IF(OR(Pleitos[[#This Row],[Quantidade de localidades]]=1,Pleitos[[#This Row],[Quantidade de localidades]]=0),Pleitos[[#This Row],[Código Pleito]]&amp;".01",Pleitos[[#This Row],[Código Pleito]]&amp;".01 a "&amp;Pleitos[[#This Row],[Código Pleito]]&amp;"."&amp;TEXT(Pleitos[[#This Row],[Quantidade de localidades]],"0#"))</f>
        <v>MRNESOB02.01</v>
      </c>
      <c r="R111" s="89"/>
      <c r="S111" s="83">
        <v>1882064.79</v>
      </c>
      <c r="T111" s="85">
        <f>IFERROR(S111/(VLOOKUP(B111,[9]Dados_Municipios!B:D,3,0)),0)</f>
        <v>2.6397662803006688E-2</v>
      </c>
      <c r="U111" s="85" t="s">
        <v>20</v>
      </c>
      <c r="V111" s="85" t="s">
        <v>232</v>
      </c>
      <c r="W111" s="85"/>
      <c r="X111" s="90"/>
    </row>
    <row r="112" spans="1:24" customFormat="1" ht="48.6" hidden="1" customHeight="1">
      <c r="A112" s="78" t="s">
        <v>24</v>
      </c>
      <c r="B112" s="79" t="s">
        <v>232</v>
      </c>
      <c r="C112" s="80" t="s">
        <v>26</v>
      </c>
      <c r="D112" s="81">
        <v>169</v>
      </c>
      <c r="E112" s="82" t="s">
        <v>238</v>
      </c>
      <c r="F112" s="82" t="s">
        <v>28</v>
      </c>
      <c r="G112" s="83">
        <v>3045229.52</v>
      </c>
      <c r="H112" s="84">
        <v>1</v>
      </c>
      <c r="I112" s="85">
        <f>IFERROR(G112/(VLOOKUP(Pleitos[[#This Row],[Nome Município]],[9]Dados_Municipios!B:D,3,0)),0)</f>
        <v>4.2712101333515683E-2</v>
      </c>
      <c r="J112" s="82" t="s">
        <v>29</v>
      </c>
      <c r="K112" s="86" t="s">
        <v>37</v>
      </c>
      <c r="L112" s="87" t="s">
        <v>74</v>
      </c>
      <c r="M112" s="82" t="s">
        <v>38</v>
      </c>
      <c r="N112" s="82" t="s">
        <v>33</v>
      </c>
      <c r="O112" s="88">
        <f>VLOOKUP(Pleitos[[#This Row],[Deliberação; Ofício]],[9]CadastrosApoio!M:N,2,0)</f>
        <v>42913</v>
      </c>
      <c r="P112" s="89" t="str">
        <f>CONCATENATE(VLOOKUP(Pleitos[[#This Row],[Nome Município]],[9]CadastrosApoio!G:H,2,0),VLOOKUP(Pleitos[[#This Row],[Tipo de Pleito]],[9]CadastrosApoio!J:K,2,0),VLOOKUP(Pleitos[[#This Row],[Tipo]],[9]CadastrosApoio!J:K,2,0),Pleitos[[#This Row],[Número]])</f>
        <v>MRNESOB03</v>
      </c>
      <c r="Q112" s="90" t="str">
        <f>IF(OR(Pleitos[[#This Row],[Quantidade de localidades]]=1,Pleitos[[#This Row],[Quantidade de localidades]]=0),Pleitos[[#This Row],[Código Pleito]]&amp;".01",Pleitos[[#This Row],[Código Pleito]]&amp;".01 a "&amp;Pleitos[[#This Row],[Código Pleito]]&amp;"."&amp;TEXT(Pleitos[[#This Row],[Quantidade de localidades]],"0#"))</f>
        <v>MRNESOB03.01</v>
      </c>
      <c r="R112" s="89"/>
      <c r="S112" s="83">
        <v>3045229.52</v>
      </c>
      <c r="T112" s="85">
        <f>IFERROR(S112/(VLOOKUP(B112,[9]Dados_Municipios!B:D,3,0)),0)</f>
        <v>4.2712101333515683E-2</v>
      </c>
      <c r="U112" s="85" t="s">
        <v>20</v>
      </c>
      <c r="V112" s="85" t="s">
        <v>232</v>
      </c>
      <c r="W112" s="85"/>
      <c r="X112" s="90"/>
    </row>
    <row r="113" spans="1:24" s="75" customFormat="1" ht="48.6" hidden="1" customHeight="1">
      <c r="A113" s="78" t="s">
        <v>24</v>
      </c>
      <c r="B113" s="79" t="s">
        <v>232</v>
      </c>
      <c r="C113" s="80" t="s">
        <v>26</v>
      </c>
      <c r="D113" s="81">
        <v>169</v>
      </c>
      <c r="E113" s="82"/>
      <c r="F113" s="82" t="s">
        <v>28</v>
      </c>
      <c r="G113" s="83">
        <v>2226720</v>
      </c>
      <c r="H113" s="84">
        <v>1</v>
      </c>
      <c r="I113" s="85">
        <f>IFERROR(G113/(VLOOKUP(Pleitos[[#This Row],[Nome Município]],[9]Dados_Municipios!B:D,3,0)),0)</f>
        <v>3.1231764192725296E-2</v>
      </c>
      <c r="J113" s="82" t="s">
        <v>43</v>
      </c>
      <c r="K113" s="86" t="s">
        <v>37</v>
      </c>
      <c r="L113" s="87" t="s">
        <v>31</v>
      </c>
      <c r="M113" s="82" t="s">
        <v>44</v>
      </c>
      <c r="N113" s="82" t="s">
        <v>45</v>
      </c>
      <c r="O113" s="88">
        <f>VLOOKUP(Pleitos[[#This Row],[Deliberação; Ofício]],[9]CadastrosApoio!M:N,2,0)</f>
        <v>42913</v>
      </c>
      <c r="P113" s="89" t="str">
        <f>CONCATENATE(VLOOKUP(Pleitos[[#This Row],[Nome Município]],[9]CadastrosApoio!G:H,2,0),VLOOKUP(Pleitos[[#This Row],[Tipo de Pleito]],[9]CadastrosApoio!J:K,2,0),VLOOKUP(Pleitos[[#This Row],[Tipo]],[9]CadastrosApoio!J:K,2,0),Pleitos[[#This Row],[Número]])</f>
        <v>MRNRSOB01</v>
      </c>
      <c r="Q113" s="90" t="str">
        <f>IF(OR(Pleitos[[#This Row],[Quantidade de localidades]]=1,Pleitos[[#This Row],[Quantidade de localidades]]=0),Pleitos[[#This Row],[Código Pleito]]&amp;".01",Pleitos[[#This Row],[Código Pleito]]&amp;".01 a "&amp;Pleitos[[#This Row],[Código Pleito]]&amp;"."&amp;TEXT(Pleitos[[#This Row],[Quantidade de localidades]],"0#"))</f>
        <v>MRNRSOB01.01</v>
      </c>
      <c r="R113" s="82" t="s">
        <v>239</v>
      </c>
      <c r="S113" s="83">
        <v>0</v>
      </c>
      <c r="T113" s="85">
        <f>IFERROR(S113/(VLOOKUP(B113,[9]Dados_Municipios!B:D,3,0)),0)</f>
        <v>0</v>
      </c>
      <c r="U113" s="85" t="s">
        <v>20</v>
      </c>
      <c r="V113" s="85" t="s">
        <v>232</v>
      </c>
      <c r="W113" s="85"/>
      <c r="X113" s="90"/>
    </row>
    <row r="114" spans="1:24" s="75" customFormat="1" ht="48.6" hidden="1" customHeight="1">
      <c r="A114" s="89" t="s">
        <v>53</v>
      </c>
      <c r="B114" s="79" t="s">
        <v>240</v>
      </c>
      <c r="C114" s="80" t="s">
        <v>26</v>
      </c>
      <c r="D114" s="81">
        <v>169</v>
      </c>
      <c r="E114" s="82" t="s">
        <v>241</v>
      </c>
      <c r="F114" s="82" t="s">
        <v>28</v>
      </c>
      <c r="G114" s="83">
        <v>45000</v>
      </c>
      <c r="H114" s="84">
        <v>1</v>
      </c>
      <c r="I114" s="85">
        <f>IFERROR(G114/(VLOOKUP(Pleitos[[#This Row],[Nome Município]],[9]Dados_Municipios!B:D,3,0)),0)</f>
        <v>7.1398454540468337E-3</v>
      </c>
      <c r="J114" s="82" t="s">
        <v>29</v>
      </c>
      <c r="K114" s="86" t="s">
        <v>30</v>
      </c>
      <c r="L114" s="87" t="s">
        <v>31</v>
      </c>
      <c r="M114" s="82" t="s">
        <v>32</v>
      </c>
      <c r="N114" s="82" t="s">
        <v>33</v>
      </c>
      <c r="O114" s="88">
        <f>VLOOKUP(Pleitos[[#This Row],[Deliberação; Ofício]],[9]CadastrosApoio!M:N,2,0)</f>
        <v>42913</v>
      </c>
      <c r="P114" s="89" t="str">
        <f>CONCATENATE(VLOOKUP(Pleitos[[#This Row],[Nome Município]],[9]CadastrosApoio!G:H,2,0),VLOOKUP(Pleitos[[#This Row],[Tipo de Pleito]],[9]CadastrosApoio!J:K,2,0),VLOOKUP(Pleitos[[#This Row],[Tipo]],[9]CadastrosApoio!J:K,2,0),Pleitos[[#This Row],[Número]])</f>
        <v>MRLESPJ01</v>
      </c>
      <c r="Q114" s="90" t="str">
        <f>IF(OR(Pleitos[[#This Row],[Quantidade de localidades]]=1,Pleitos[[#This Row],[Quantidade de localidades]]=0),Pleitos[[#This Row],[Código Pleito]]&amp;".01",Pleitos[[#This Row],[Código Pleito]]&amp;".01 a "&amp;Pleitos[[#This Row],[Código Pleito]]&amp;"."&amp;TEXT(Pleitos[[#This Row],[Quantidade de localidades]],"0#"))</f>
        <v>MRLESPJ01.01</v>
      </c>
      <c r="R114" s="82"/>
      <c r="S114" s="83">
        <v>45000</v>
      </c>
      <c r="T114" s="85">
        <f>IFERROR(S114/(VLOOKUP(B114,[9]Dados_Municipios!B:D,3,0)),0)</f>
        <v>7.1398454540468337E-3</v>
      </c>
      <c r="U114" s="85" t="s">
        <v>20</v>
      </c>
      <c r="V114" s="85" t="s">
        <v>35</v>
      </c>
      <c r="W114" s="85"/>
      <c r="X114" s="90"/>
    </row>
    <row r="115" spans="1:24" s="75" customFormat="1" ht="48.6" hidden="1" customHeight="1">
      <c r="A115" s="89" t="s">
        <v>53</v>
      </c>
      <c r="B115" s="79" t="s">
        <v>240</v>
      </c>
      <c r="C115" s="80" t="s">
        <v>26</v>
      </c>
      <c r="D115" s="81">
        <v>169</v>
      </c>
      <c r="E115" s="82" t="s">
        <v>242</v>
      </c>
      <c r="F115" s="82" t="s">
        <v>28</v>
      </c>
      <c r="G115" s="83">
        <v>45000</v>
      </c>
      <c r="H115" s="84">
        <v>1</v>
      </c>
      <c r="I115" s="85">
        <f>IFERROR(G115/(VLOOKUP(Pleitos[[#This Row],[Nome Município]],[9]Dados_Municipios!B:D,3,0)),0)</f>
        <v>7.1398454540468337E-3</v>
      </c>
      <c r="J115" s="82" t="s">
        <v>29</v>
      </c>
      <c r="K115" s="86" t="s">
        <v>30</v>
      </c>
      <c r="L115" s="87" t="s">
        <v>41</v>
      </c>
      <c r="M115" s="82" t="s">
        <v>32</v>
      </c>
      <c r="N115" s="82" t="s">
        <v>33</v>
      </c>
      <c r="O115" s="88">
        <f>VLOOKUP(Pleitos[[#This Row],[Deliberação; Ofício]],[9]CadastrosApoio!M:N,2,0)</f>
        <v>42913</v>
      </c>
      <c r="P115" s="89" t="str">
        <f>CONCATENATE(VLOOKUP(Pleitos[[#This Row],[Nome Município]],[9]CadastrosApoio!G:H,2,0),VLOOKUP(Pleitos[[#This Row],[Tipo de Pleito]],[9]CadastrosApoio!J:K,2,0),VLOOKUP(Pleitos[[#This Row],[Tipo]],[9]CadastrosApoio!J:K,2,0),Pleitos[[#This Row],[Número]])</f>
        <v>MRLESPJ02</v>
      </c>
      <c r="Q115" s="90" t="str">
        <f>IF(OR(Pleitos[[#This Row],[Quantidade de localidades]]=1,Pleitos[[#This Row],[Quantidade de localidades]]=0),Pleitos[[#This Row],[Código Pleito]]&amp;".01",Pleitos[[#This Row],[Código Pleito]]&amp;".01 a "&amp;Pleitos[[#This Row],[Código Pleito]]&amp;"."&amp;TEXT(Pleitos[[#This Row],[Quantidade de localidades]],"0#"))</f>
        <v>MRLESPJ02.01</v>
      </c>
      <c r="R115" s="82"/>
      <c r="S115" s="83">
        <v>45000</v>
      </c>
      <c r="T115" s="85">
        <f>IFERROR(S115/(VLOOKUP(B115,[9]Dados_Municipios!B:D,3,0)),0)</f>
        <v>7.1398454540468337E-3</v>
      </c>
      <c r="U115" s="85" t="s">
        <v>20</v>
      </c>
      <c r="V115" s="85" t="s">
        <v>35</v>
      </c>
      <c r="W115" s="85"/>
      <c r="X115" s="90"/>
    </row>
    <row r="116" spans="1:24" s="75" customFormat="1" ht="48.6" hidden="1" customHeight="1">
      <c r="A116" s="89" t="s">
        <v>53</v>
      </c>
      <c r="B116" s="79" t="s">
        <v>240</v>
      </c>
      <c r="C116" s="80" t="s">
        <v>26</v>
      </c>
      <c r="D116" s="81">
        <v>169</v>
      </c>
      <c r="E116" s="82" t="s">
        <v>243</v>
      </c>
      <c r="F116" s="82" t="s">
        <v>28</v>
      </c>
      <c r="G116" s="83">
        <v>45000</v>
      </c>
      <c r="H116" s="84">
        <v>1</v>
      </c>
      <c r="I116" s="85">
        <f>IFERROR(G116/(VLOOKUP(Pleitos[[#This Row],[Nome Município]],[9]Dados_Municipios!B:D,3,0)),0)</f>
        <v>7.1398454540468337E-3</v>
      </c>
      <c r="J116" s="82" t="s">
        <v>29</v>
      </c>
      <c r="K116" s="86" t="s">
        <v>30</v>
      </c>
      <c r="L116" s="87" t="s">
        <v>74</v>
      </c>
      <c r="M116" s="82" t="s">
        <v>32</v>
      </c>
      <c r="N116" s="82" t="s">
        <v>33</v>
      </c>
      <c r="O116" s="88">
        <f>VLOOKUP(Pleitos[[#This Row],[Deliberação; Ofício]],[9]CadastrosApoio!M:N,2,0)</f>
        <v>42913</v>
      </c>
      <c r="P116" s="89" t="str">
        <f>CONCATENATE(VLOOKUP(Pleitos[[#This Row],[Nome Município]],[9]CadastrosApoio!G:H,2,0),VLOOKUP(Pleitos[[#This Row],[Tipo de Pleito]],[9]CadastrosApoio!J:K,2,0),VLOOKUP(Pleitos[[#This Row],[Tipo]],[9]CadastrosApoio!J:K,2,0),Pleitos[[#This Row],[Número]])</f>
        <v>MRLESPJ03</v>
      </c>
      <c r="Q116" s="90" t="str">
        <f>IF(OR(Pleitos[[#This Row],[Quantidade de localidades]]=1,Pleitos[[#This Row],[Quantidade de localidades]]=0),Pleitos[[#This Row],[Código Pleito]]&amp;".01",Pleitos[[#This Row],[Código Pleito]]&amp;".01 a "&amp;Pleitos[[#This Row],[Código Pleito]]&amp;"."&amp;TEXT(Pleitos[[#This Row],[Quantidade de localidades]],"0#"))</f>
        <v>MRLESPJ03.01</v>
      </c>
      <c r="R116" s="82"/>
      <c r="S116" s="83">
        <v>45000</v>
      </c>
      <c r="T116" s="85">
        <f>IFERROR(S116/(VLOOKUP(B116,[9]Dados_Municipios!B:D,3,0)),0)</f>
        <v>7.1398454540468337E-3</v>
      </c>
      <c r="U116" s="85" t="s">
        <v>20</v>
      </c>
      <c r="V116" s="85" t="s">
        <v>35</v>
      </c>
      <c r="W116" s="85"/>
      <c r="X116" s="90"/>
    </row>
    <row r="117" spans="1:24" s="75" customFormat="1" ht="48.6" hidden="1" customHeight="1">
      <c r="A117" s="89" t="s">
        <v>53</v>
      </c>
      <c r="B117" s="79" t="s">
        <v>240</v>
      </c>
      <c r="C117" s="80" t="s">
        <v>26</v>
      </c>
      <c r="D117" s="81">
        <v>169</v>
      </c>
      <c r="E117" s="82" t="s">
        <v>244</v>
      </c>
      <c r="F117" s="82" t="s">
        <v>28</v>
      </c>
      <c r="G117" s="83">
        <v>45000</v>
      </c>
      <c r="H117" s="84">
        <v>1</v>
      </c>
      <c r="I117" s="85">
        <f>IFERROR(G117/(VLOOKUP(Pleitos[[#This Row],[Nome Município]],[9]Dados_Municipios!B:D,3,0)),0)</f>
        <v>7.1398454540468337E-3</v>
      </c>
      <c r="J117" s="82" t="s">
        <v>29</v>
      </c>
      <c r="K117" s="86" t="s">
        <v>30</v>
      </c>
      <c r="L117" s="87" t="s">
        <v>99</v>
      </c>
      <c r="M117" s="82" t="s">
        <v>32</v>
      </c>
      <c r="N117" s="82" t="s">
        <v>33</v>
      </c>
      <c r="O117" s="88">
        <f>VLOOKUP(Pleitos[[#This Row],[Deliberação; Ofício]],[9]CadastrosApoio!M:N,2,0)</f>
        <v>42913</v>
      </c>
      <c r="P117" s="89" t="str">
        <f>CONCATENATE(VLOOKUP(Pleitos[[#This Row],[Nome Município]],[9]CadastrosApoio!G:H,2,0),VLOOKUP(Pleitos[[#This Row],[Tipo de Pleito]],[9]CadastrosApoio!J:K,2,0),VLOOKUP(Pleitos[[#This Row],[Tipo]],[9]CadastrosApoio!J:K,2,0),Pleitos[[#This Row],[Número]])</f>
        <v>MRLESPJ04</v>
      </c>
      <c r="Q117" s="90" t="str">
        <f>IF(OR(Pleitos[[#This Row],[Quantidade de localidades]]=1,Pleitos[[#This Row],[Quantidade de localidades]]=0),Pleitos[[#This Row],[Código Pleito]]&amp;".01",Pleitos[[#This Row],[Código Pleito]]&amp;".01 a "&amp;Pleitos[[#This Row],[Código Pleito]]&amp;"."&amp;TEXT(Pleitos[[#This Row],[Quantidade de localidades]],"0#"))</f>
        <v>MRLESPJ04.01</v>
      </c>
      <c r="R117" s="82"/>
      <c r="S117" s="83">
        <v>45000</v>
      </c>
      <c r="T117" s="85">
        <f>IFERROR(S117/(VLOOKUP(B117,[9]Dados_Municipios!B:D,3,0)),0)</f>
        <v>7.1398454540468337E-3</v>
      </c>
      <c r="U117" s="85" t="s">
        <v>20</v>
      </c>
      <c r="V117" s="85" t="s">
        <v>35</v>
      </c>
      <c r="W117" s="85"/>
      <c r="X117" s="90"/>
    </row>
    <row r="118" spans="1:24" s="75" customFormat="1" ht="48.6" hidden="1" customHeight="1">
      <c r="A118" s="89" t="s">
        <v>53</v>
      </c>
      <c r="B118" s="79" t="s">
        <v>240</v>
      </c>
      <c r="C118" s="80" t="s">
        <v>26</v>
      </c>
      <c r="D118" s="81">
        <v>169</v>
      </c>
      <c r="E118" s="82" t="s">
        <v>245</v>
      </c>
      <c r="F118" s="82" t="s">
        <v>28</v>
      </c>
      <c r="G118" s="83">
        <v>45000</v>
      </c>
      <c r="H118" s="84">
        <v>1</v>
      </c>
      <c r="I118" s="85">
        <f>IFERROR(G118/(VLOOKUP(Pleitos[[#This Row],[Nome Município]],[9]Dados_Municipios!B:D,3,0)),0)</f>
        <v>7.1398454540468337E-3</v>
      </c>
      <c r="J118" s="82" t="s">
        <v>29</v>
      </c>
      <c r="K118" s="86" t="s">
        <v>30</v>
      </c>
      <c r="L118" s="87" t="s">
        <v>101</v>
      </c>
      <c r="M118" s="82" t="s">
        <v>32</v>
      </c>
      <c r="N118" s="82" t="s">
        <v>33</v>
      </c>
      <c r="O118" s="88">
        <f>VLOOKUP(Pleitos[[#This Row],[Deliberação; Ofício]],[9]CadastrosApoio!M:N,2,0)</f>
        <v>42913</v>
      </c>
      <c r="P118" s="89" t="str">
        <f>CONCATENATE(VLOOKUP(Pleitos[[#This Row],[Nome Município]],[9]CadastrosApoio!G:H,2,0),VLOOKUP(Pleitos[[#This Row],[Tipo de Pleito]],[9]CadastrosApoio!J:K,2,0),VLOOKUP(Pleitos[[#This Row],[Tipo]],[9]CadastrosApoio!J:K,2,0),Pleitos[[#This Row],[Número]])</f>
        <v>MRLESPJ05</v>
      </c>
      <c r="Q118" s="90" t="str">
        <f>IF(OR(Pleitos[[#This Row],[Quantidade de localidades]]=1,Pleitos[[#This Row],[Quantidade de localidades]]=0),Pleitos[[#This Row],[Código Pleito]]&amp;".01",Pleitos[[#This Row],[Código Pleito]]&amp;".01 a "&amp;Pleitos[[#This Row],[Código Pleito]]&amp;"."&amp;TEXT(Pleitos[[#This Row],[Quantidade de localidades]],"0#"))</f>
        <v>MRLESPJ05.01</v>
      </c>
      <c r="R118" s="82"/>
      <c r="S118" s="83">
        <v>45000</v>
      </c>
      <c r="T118" s="85">
        <f>IFERROR(S118/(VLOOKUP(B118,[9]Dados_Municipios!B:D,3,0)),0)</f>
        <v>7.1398454540468337E-3</v>
      </c>
      <c r="U118" s="85" t="s">
        <v>20</v>
      </c>
      <c r="V118" s="85" t="s">
        <v>35</v>
      </c>
      <c r="W118" s="85"/>
      <c r="X118" s="90"/>
    </row>
    <row r="119" spans="1:24" s="75" customFormat="1" ht="48.6" hidden="1" customHeight="1">
      <c r="A119" s="89" t="s">
        <v>53</v>
      </c>
      <c r="B119" s="79" t="s">
        <v>240</v>
      </c>
      <c r="C119" s="80" t="s">
        <v>26</v>
      </c>
      <c r="D119" s="81">
        <v>169</v>
      </c>
      <c r="E119" s="82" t="s">
        <v>246</v>
      </c>
      <c r="F119" s="82" t="s">
        <v>28</v>
      </c>
      <c r="G119" s="83">
        <v>45000</v>
      </c>
      <c r="H119" s="84">
        <v>1</v>
      </c>
      <c r="I119" s="85">
        <f>IFERROR(G119/(VLOOKUP(Pleitos[[#This Row],[Nome Município]],[9]Dados_Municipios!B:D,3,0)),0)</f>
        <v>7.1398454540468337E-3</v>
      </c>
      <c r="J119" s="82" t="s">
        <v>29</v>
      </c>
      <c r="K119" s="86" t="s">
        <v>30</v>
      </c>
      <c r="L119" s="87" t="s">
        <v>103</v>
      </c>
      <c r="M119" s="82" t="s">
        <v>32</v>
      </c>
      <c r="N119" s="82" t="s">
        <v>33</v>
      </c>
      <c r="O119" s="88">
        <f>VLOOKUP(Pleitos[[#This Row],[Deliberação; Ofício]],[9]CadastrosApoio!M:N,2,0)</f>
        <v>42913</v>
      </c>
      <c r="P119" s="89" t="str">
        <f>CONCATENATE(VLOOKUP(Pleitos[[#This Row],[Nome Município]],[9]CadastrosApoio!G:H,2,0),VLOOKUP(Pleitos[[#This Row],[Tipo de Pleito]],[9]CadastrosApoio!J:K,2,0),VLOOKUP(Pleitos[[#This Row],[Tipo]],[9]CadastrosApoio!J:K,2,0),Pleitos[[#This Row],[Número]])</f>
        <v>MRLESPJ06</v>
      </c>
      <c r="Q119" s="90" t="str">
        <f>IF(OR(Pleitos[[#This Row],[Quantidade de localidades]]=1,Pleitos[[#This Row],[Quantidade de localidades]]=0),Pleitos[[#This Row],[Código Pleito]]&amp;".01",Pleitos[[#This Row],[Código Pleito]]&amp;".01 a "&amp;Pleitos[[#This Row],[Código Pleito]]&amp;"."&amp;TEXT(Pleitos[[#This Row],[Quantidade de localidades]],"0#"))</f>
        <v>MRLESPJ06.01</v>
      </c>
      <c r="R119" s="82"/>
      <c r="S119" s="83">
        <v>45000</v>
      </c>
      <c r="T119" s="85">
        <f>IFERROR(S119/(VLOOKUP(B119,[9]Dados_Municipios!B:D,3,0)),0)</f>
        <v>7.1398454540468337E-3</v>
      </c>
      <c r="U119" s="85" t="s">
        <v>20</v>
      </c>
      <c r="V119" s="85" t="s">
        <v>35</v>
      </c>
      <c r="W119" s="85"/>
      <c r="X119" s="90"/>
    </row>
    <row r="120" spans="1:24" s="75" customFormat="1" ht="48.6" hidden="1" customHeight="1">
      <c r="A120" s="89" t="s">
        <v>53</v>
      </c>
      <c r="B120" s="79" t="s">
        <v>240</v>
      </c>
      <c r="C120" s="80" t="s">
        <v>26</v>
      </c>
      <c r="D120" s="81">
        <v>169</v>
      </c>
      <c r="E120" s="82" t="s">
        <v>247</v>
      </c>
      <c r="F120" s="82" t="s">
        <v>56</v>
      </c>
      <c r="G120" s="83">
        <v>630265.74</v>
      </c>
      <c r="H120" s="84">
        <v>1</v>
      </c>
      <c r="I120" s="85">
        <f>IFERROR(G120/(VLOOKUP(Pleitos[[#This Row],[Nome Município]],[9]Dados_Municipios!B:D,3,0)),0)</f>
        <v>9.99999995240103E-2</v>
      </c>
      <c r="J120" s="82" t="s">
        <v>43</v>
      </c>
      <c r="K120" s="86" t="s">
        <v>37</v>
      </c>
      <c r="L120" s="87" t="s">
        <v>31</v>
      </c>
      <c r="M120" s="82" t="s">
        <v>32</v>
      </c>
      <c r="N120" s="82" t="s">
        <v>33</v>
      </c>
      <c r="O120" s="88">
        <f>VLOOKUP(Pleitos[[#This Row],[Deliberação; Ofício]],[9]CadastrosApoio!M:N,2,0)</f>
        <v>42913</v>
      </c>
      <c r="P120" s="89" t="str">
        <f>CONCATENATE(VLOOKUP(Pleitos[[#This Row],[Nome Município]],[9]CadastrosApoio!G:H,2,0),VLOOKUP(Pleitos[[#This Row],[Tipo de Pleito]],[9]CadastrosApoio!J:K,2,0),VLOOKUP(Pleitos[[#This Row],[Tipo]],[9]CadastrosApoio!J:K,2,0),Pleitos[[#This Row],[Número]])</f>
        <v>MRLRSOB01</v>
      </c>
      <c r="Q120" s="90" t="str">
        <f>IF(OR(Pleitos[[#This Row],[Quantidade de localidades]]=1,Pleitos[[#This Row],[Quantidade de localidades]]=0),Pleitos[[#This Row],[Código Pleito]]&amp;".01",Pleitos[[#This Row],[Código Pleito]]&amp;".01 a "&amp;Pleitos[[#This Row],[Código Pleito]]&amp;"."&amp;TEXT(Pleitos[[#This Row],[Quantidade de localidades]],"0#"))</f>
        <v>MRLRSOB01.01</v>
      </c>
      <c r="R120" s="82" t="s">
        <v>57</v>
      </c>
      <c r="S120" s="83">
        <v>630265.74</v>
      </c>
      <c r="T120" s="85">
        <f>IFERROR(S120/(VLOOKUP(B120,[9]Dados_Municipios!B:D,3,0)),0)</f>
        <v>9.99999995240103E-2</v>
      </c>
      <c r="U120" s="85" t="s">
        <v>20</v>
      </c>
      <c r="V120" s="85" t="s">
        <v>35</v>
      </c>
      <c r="W120" s="85"/>
      <c r="X120" s="90"/>
    </row>
    <row r="121" spans="1:24" s="75" customFormat="1" ht="48.6" hidden="1" customHeight="1">
      <c r="A121" s="89" t="s">
        <v>24</v>
      </c>
      <c r="B121" s="79" t="s">
        <v>248</v>
      </c>
      <c r="C121" s="80" t="s">
        <v>26</v>
      </c>
      <c r="D121" s="81">
        <v>169</v>
      </c>
      <c r="E121" s="82" t="s">
        <v>249</v>
      </c>
      <c r="F121" s="82" t="s">
        <v>28</v>
      </c>
      <c r="G121" s="83">
        <v>127600</v>
      </c>
      <c r="H121" s="84">
        <v>1</v>
      </c>
      <c r="I121" s="85">
        <f>IFERROR(G121/(VLOOKUP(Pleitos[[#This Row],[Nome Município]],[9]Dados_Municipios!B:D,3,0)),0)</f>
        <v>2.6993904604983902E-2</v>
      </c>
      <c r="J121" s="82" t="s">
        <v>29</v>
      </c>
      <c r="K121" s="86" t="s">
        <v>30</v>
      </c>
      <c r="L121" s="87" t="s">
        <v>31</v>
      </c>
      <c r="M121" s="82" t="s">
        <v>32</v>
      </c>
      <c r="N121" s="82" t="s">
        <v>33</v>
      </c>
      <c r="O121" s="88">
        <f>VLOOKUP(Pleitos[[#This Row],[Deliberação; Ofício]],[9]CadastrosApoio!M:N,2,0)</f>
        <v>42913</v>
      </c>
      <c r="P121" s="89" t="str">
        <f>CONCATENATE(VLOOKUP(Pleitos[[#This Row],[Nome Município]],[9]CadastrosApoio!G:H,2,0),VLOOKUP(Pleitos[[#This Row],[Tipo de Pleito]],[9]CadastrosApoio!J:K,2,0),VLOOKUP(Pleitos[[#This Row],[Tipo]],[9]CadastrosApoio!J:K,2,0),Pleitos[[#This Row],[Número]])</f>
        <v>MREESPJ01</v>
      </c>
      <c r="Q121" s="90" t="str">
        <f>IF(OR(Pleitos[[#This Row],[Quantidade de localidades]]=1,Pleitos[[#This Row],[Quantidade de localidades]]=0),Pleitos[[#This Row],[Código Pleito]]&amp;".01",Pleitos[[#This Row],[Código Pleito]]&amp;".01 a "&amp;Pleitos[[#This Row],[Código Pleito]]&amp;"."&amp;TEXT(Pleitos[[#This Row],[Quantidade de localidades]],"0#"))</f>
        <v>MREESPJ01.01</v>
      </c>
      <c r="R121" s="89"/>
      <c r="S121" s="83">
        <v>127600</v>
      </c>
      <c r="T121" s="85">
        <f>IFERROR(S121/(VLOOKUP(B121,[9]Dados_Municipios!B:D,3,0)),0)</f>
        <v>2.6993904604983902E-2</v>
      </c>
      <c r="U121" s="85" t="s">
        <v>20</v>
      </c>
      <c r="V121" s="85" t="s">
        <v>79</v>
      </c>
      <c r="W121" s="85"/>
      <c r="X121" s="90"/>
    </row>
    <row r="122" spans="1:24" s="75" customFormat="1" ht="48.6" hidden="1" customHeight="1">
      <c r="A122" s="89" t="s">
        <v>24</v>
      </c>
      <c r="B122" s="79" t="s">
        <v>248</v>
      </c>
      <c r="C122" s="80" t="s">
        <v>26</v>
      </c>
      <c r="D122" s="81">
        <v>169</v>
      </c>
      <c r="E122" s="82" t="s">
        <v>250</v>
      </c>
      <c r="F122" s="82" t="s">
        <v>28</v>
      </c>
      <c r="G122" s="83">
        <v>4126493.76</v>
      </c>
      <c r="H122" s="84">
        <v>1</v>
      </c>
      <c r="I122" s="85">
        <f>IFERROR(G122/(VLOOKUP(Pleitos[[#This Row],[Nome Município]],[9]Dados_Municipios!B:D,3,0)),0)</f>
        <v>0.87296378456505741</v>
      </c>
      <c r="J122" s="82" t="s">
        <v>29</v>
      </c>
      <c r="K122" s="86" t="s">
        <v>37</v>
      </c>
      <c r="L122" s="87" t="s">
        <v>31</v>
      </c>
      <c r="M122" s="82" t="s">
        <v>38</v>
      </c>
      <c r="N122" s="82" t="s">
        <v>33</v>
      </c>
      <c r="O122" s="88">
        <f>VLOOKUP(Pleitos[[#This Row],[Deliberação; Ofício]],[9]CadastrosApoio!M:N,2,0)</f>
        <v>42913</v>
      </c>
      <c r="P122" s="89" t="str">
        <f>CONCATENATE(VLOOKUP(Pleitos[[#This Row],[Nome Município]],[9]CadastrosApoio!G:H,2,0),VLOOKUP(Pleitos[[#This Row],[Tipo de Pleito]],[9]CadastrosApoio!J:K,2,0),VLOOKUP(Pleitos[[#This Row],[Tipo]],[9]CadastrosApoio!J:K,2,0),Pleitos[[#This Row],[Número]])</f>
        <v>MREESOB01</v>
      </c>
      <c r="Q122" s="90" t="str">
        <f>IF(OR(Pleitos[[#This Row],[Quantidade de localidades]]=1,Pleitos[[#This Row],[Quantidade de localidades]]=0),Pleitos[[#This Row],[Código Pleito]]&amp;".01",Pleitos[[#This Row],[Código Pleito]]&amp;".01 a "&amp;Pleitos[[#This Row],[Código Pleito]]&amp;"."&amp;TEXT(Pleitos[[#This Row],[Quantidade de localidades]],"0#"))</f>
        <v>MREESOB01.01</v>
      </c>
      <c r="R122" s="79"/>
      <c r="S122" s="83">
        <v>4126493.76</v>
      </c>
      <c r="T122" s="85">
        <f>IFERROR(S122/(VLOOKUP(B122,[9]Dados_Municipios!B:D,3,0)),0)</f>
        <v>0.87296378456505741</v>
      </c>
      <c r="U122" s="85" t="s">
        <v>20</v>
      </c>
      <c r="V122" s="85" t="s">
        <v>79</v>
      </c>
      <c r="W122" s="85"/>
      <c r="X122" s="90" t="s">
        <v>251</v>
      </c>
    </row>
    <row r="123" spans="1:24" s="93" customFormat="1" ht="48.6" hidden="1" customHeight="1">
      <c r="A123" s="89" t="s">
        <v>24</v>
      </c>
      <c r="B123" s="79" t="s">
        <v>248</v>
      </c>
      <c r="C123" s="80" t="s">
        <v>26</v>
      </c>
      <c r="D123" s="81">
        <v>169</v>
      </c>
      <c r="E123" s="82" t="s">
        <v>252</v>
      </c>
      <c r="F123" s="82" t="s">
        <v>28</v>
      </c>
      <c r="G123" s="83">
        <v>486879.31</v>
      </c>
      <c r="H123" s="84">
        <v>1</v>
      </c>
      <c r="I123" s="85">
        <f>IFERROR(G123/(VLOOKUP(Pleitos[[#This Row],[Nome Município]],[9]Dados_Municipios!B:D,3,0)),0)</f>
        <v>0.1029997934818212</v>
      </c>
      <c r="J123" s="82" t="s">
        <v>43</v>
      </c>
      <c r="K123" s="86" t="s">
        <v>37</v>
      </c>
      <c r="L123" s="87" t="s">
        <v>31</v>
      </c>
      <c r="M123" s="82" t="s">
        <v>44</v>
      </c>
      <c r="N123" s="82" t="s">
        <v>45</v>
      </c>
      <c r="O123" s="88">
        <f>VLOOKUP(Pleitos[[#This Row],[Deliberação; Ofício]],[9]CadastrosApoio!M:N,2,0)</f>
        <v>42913</v>
      </c>
      <c r="P123" s="89" t="str">
        <f>CONCATENATE(VLOOKUP(Pleitos[[#This Row],[Nome Município]],[9]CadastrosApoio!G:H,2,0),VLOOKUP(Pleitos[[#This Row],[Tipo de Pleito]],[9]CadastrosApoio!J:K,2,0),VLOOKUP(Pleitos[[#This Row],[Tipo]],[9]CadastrosApoio!J:K,2,0),Pleitos[[#This Row],[Número]])</f>
        <v>MRERSOB01</v>
      </c>
      <c r="Q123" s="90" t="str">
        <f>IF(OR(Pleitos[[#This Row],[Quantidade de localidades]]=1,Pleitos[[#This Row],[Quantidade de localidades]]=0),Pleitos[[#This Row],[Código Pleito]]&amp;".01",Pleitos[[#This Row],[Código Pleito]]&amp;".01 a "&amp;Pleitos[[#This Row],[Código Pleito]]&amp;"."&amp;TEXT(Pleitos[[#This Row],[Quantidade de localidades]],"0#"))</f>
        <v>MRERSOB01.01</v>
      </c>
      <c r="R123" s="89" t="s">
        <v>253</v>
      </c>
      <c r="S123" s="83">
        <v>0</v>
      </c>
      <c r="T123" s="85">
        <f>IFERROR(S123/(VLOOKUP(B123,[9]Dados_Municipios!B:D,3,0)),0)</f>
        <v>0</v>
      </c>
      <c r="U123" s="85" t="s">
        <v>20</v>
      </c>
      <c r="V123" s="85" t="s">
        <v>79</v>
      </c>
      <c r="W123" s="85"/>
      <c r="X123" s="90"/>
    </row>
    <row r="124" spans="1:24" s="75" customFormat="1" ht="48.6" hidden="1" customHeight="1">
      <c r="A124" s="89" t="s">
        <v>24</v>
      </c>
      <c r="B124" s="79" t="s">
        <v>254</v>
      </c>
      <c r="C124" s="80" t="s">
        <v>26</v>
      </c>
      <c r="D124" s="81">
        <v>169</v>
      </c>
      <c r="E124" s="89" t="s">
        <v>255</v>
      </c>
      <c r="F124" s="82" t="s">
        <v>28</v>
      </c>
      <c r="G124" s="83">
        <v>50000</v>
      </c>
      <c r="H124" s="84">
        <v>1</v>
      </c>
      <c r="I124" s="85">
        <f>IFERROR(G124/(VLOOKUP(Pleitos[[#This Row],[Nome Município]],[9]Dados_Municipios!B:D,3,0)),0)</f>
        <v>1.057754882640435E-2</v>
      </c>
      <c r="J124" s="82" t="s">
        <v>29</v>
      </c>
      <c r="K124" s="86" t="s">
        <v>30</v>
      </c>
      <c r="L124" s="87" t="s">
        <v>31</v>
      </c>
      <c r="M124" s="82" t="s">
        <v>32</v>
      </c>
      <c r="N124" s="82" t="s">
        <v>33</v>
      </c>
      <c r="O124" s="88">
        <f>VLOOKUP(Pleitos[[#This Row],[Deliberação; Ofício]],[9]CadastrosApoio!M:N,2,0)</f>
        <v>42913</v>
      </c>
      <c r="P124" s="89" t="str">
        <f>CONCATENATE(VLOOKUP(Pleitos[[#This Row],[Nome Município]],[9]CadastrosApoio!G:H,2,0),VLOOKUP(Pleitos[[#This Row],[Tipo de Pleito]],[9]CadastrosApoio!J:K,2,0),VLOOKUP(Pleitos[[#This Row],[Tipo]],[9]CadastrosApoio!J:K,2,0),Pleitos[[#This Row],[Número]])</f>
        <v>NAQESPJ01</v>
      </c>
      <c r="Q124" s="90" t="str">
        <f>IF(OR(Pleitos[[#This Row],[Quantidade de localidades]]=1,Pleitos[[#This Row],[Quantidade de localidades]]=0),Pleitos[[#This Row],[Código Pleito]]&amp;".01",Pleitos[[#This Row],[Código Pleito]]&amp;".01 a "&amp;Pleitos[[#This Row],[Código Pleito]]&amp;"."&amp;TEXT(Pleitos[[#This Row],[Quantidade de localidades]],"0#"))</f>
        <v>NAQESPJ01.01</v>
      </c>
      <c r="R124" s="89"/>
      <c r="S124" s="83">
        <v>50000</v>
      </c>
      <c r="T124" s="85">
        <f>IFERROR(S124/(VLOOKUP(B124,[9]Dados_Municipios!B:D,3,0)),0)</f>
        <v>1.057754882640435E-2</v>
      </c>
      <c r="U124" s="85" t="s">
        <v>20</v>
      </c>
      <c r="V124" s="85" t="s">
        <v>49</v>
      </c>
      <c r="W124" s="85"/>
      <c r="X124" s="90"/>
    </row>
    <row r="125" spans="1:24" s="75" customFormat="1" ht="48.6" hidden="1" customHeight="1">
      <c r="A125" s="89" t="s">
        <v>24</v>
      </c>
      <c r="B125" s="79" t="s">
        <v>254</v>
      </c>
      <c r="C125" s="80" t="s">
        <v>26</v>
      </c>
      <c r="D125" s="81">
        <v>169</v>
      </c>
      <c r="E125" s="89" t="s">
        <v>256</v>
      </c>
      <c r="F125" s="82" t="s">
        <v>28</v>
      </c>
      <c r="G125" s="83">
        <v>15000</v>
      </c>
      <c r="H125" s="84">
        <v>1</v>
      </c>
      <c r="I125" s="85">
        <f>IFERROR(G125/(VLOOKUP(Pleitos[[#This Row],[Nome Município]],[9]Dados_Municipios!B:D,3,0)),0)</f>
        <v>3.173264647921305E-3</v>
      </c>
      <c r="J125" s="82" t="s">
        <v>29</v>
      </c>
      <c r="K125" s="86" t="s">
        <v>257</v>
      </c>
      <c r="L125" s="87" t="s">
        <v>31</v>
      </c>
      <c r="M125" s="82" t="s">
        <v>32</v>
      </c>
      <c r="N125" s="82" t="s">
        <v>33</v>
      </c>
      <c r="O125" s="88">
        <f>VLOOKUP(Pleitos[[#This Row],[Deliberação; Ofício]],[9]CadastrosApoio!M:N,2,0)</f>
        <v>42913</v>
      </c>
      <c r="P125" s="89" t="str">
        <f>CONCATENATE(VLOOKUP(Pleitos[[#This Row],[Nome Município]],[9]CadastrosApoio!G:H,2,0),VLOOKUP(Pleitos[[#This Row],[Tipo de Pleito]],[9]CadastrosApoio!J:K,2,0),VLOOKUP(Pleitos[[#This Row],[Tipo]],[9]CadastrosApoio!J:K,2,0),Pleitos[[#This Row],[Número]])</f>
        <v>NAQESAO01</v>
      </c>
      <c r="Q125" s="90" t="str">
        <f>IF(OR(Pleitos[[#This Row],[Quantidade de localidades]]=1,Pleitos[[#This Row],[Quantidade de localidades]]=0),Pleitos[[#This Row],[Código Pleito]]&amp;".01",Pleitos[[#This Row],[Código Pleito]]&amp;".01 a "&amp;Pleitos[[#This Row],[Código Pleito]]&amp;"."&amp;TEXT(Pleitos[[#This Row],[Quantidade de localidades]],"0#"))</f>
        <v>NAQESAO01.01</v>
      </c>
      <c r="R125" s="89"/>
      <c r="S125" s="83">
        <v>15000</v>
      </c>
      <c r="T125" s="85">
        <f>IFERROR(S125/(VLOOKUP(B125,[9]Dados_Municipios!B:D,3,0)),0)</f>
        <v>3.173264647921305E-3</v>
      </c>
      <c r="U125" s="85" t="s">
        <v>20</v>
      </c>
      <c r="V125" s="85" t="s">
        <v>49</v>
      </c>
      <c r="W125" s="85"/>
      <c r="X125" s="90"/>
    </row>
    <row r="126" spans="1:24" s="75" customFormat="1" ht="48.6" hidden="1" customHeight="1">
      <c r="A126" s="89" t="s">
        <v>24</v>
      </c>
      <c r="B126" s="79" t="s">
        <v>254</v>
      </c>
      <c r="C126" s="80" t="s">
        <v>26</v>
      </c>
      <c r="D126" s="81">
        <v>169</v>
      </c>
      <c r="E126" s="89" t="s">
        <v>258</v>
      </c>
      <c r="F126" s="82" t="s">
        <v>28</v>
      </c>
      <c r="G126" s="83">
        <v>100000</v>
      </c>
      <c r="H126" s="84">
        <v>0</v>
      </c>
      <c r="I126" s="85">
        <f>IFERROR(G126/(VLOOKUP(Pleitos[[#This Row],[Nome Município]],[9]Dados_Municipios!B:D,3,0)),0)</f>
        <v>2.1155097652808701E-2</v>
      </c>
      <c r="J126" s="82" t="s">
        <v>29</v>
      </c>
      <c r="K126" s="86" t="s">
        <v>37</v>
      </c>
      <c r="L126" s="87" t="s">
        <v>31</v>
      </c>
      <c r="M126" s="82" t="s">
        <v>38</v>
      </c>
      <c r="N126" s="82" t="s">
        <v>33</v>
      </c>
      <c r="O126" s="88">
        <f>VLOOKUP(Pleitos[[#This Row],[Deliberação; Ofício]],[9]CadastrosApoio!M:N,2,0)</f>
        <v>42913</v>
      </c>
      <c r="P126" s="89" t="str">
        <f>CONCATENATE(VLOOKUP(Pleitos[[#This Row],[Nome Município]],[9]CadastrosApoio!G:H,2,0),VLOOKUP(Pleitos[[#This Row],[Tipo de Pleito]],[9]CadastrosApoio!J:K,2,0),VLOOKUP(Pleitos[[#This Row],[Tipo]],[9]CadastrosApoio!J:K,2,0),Pleitos[[#This Row],[Número]])</f>
        <v>NAQESOB01</v>
      </c>
      <c r="Q126" s="90" t="str">
        <f>IF(OR(Pleitos[[#This Row],[Quantidade de localidades]]=1,Pleitos[[#This Row],[Quantidade de localidades]]=0),Pleitos[[#This Row],[Código Pleito]]&amp;".01",Pleitos[[#This Row],[Código Pleito]]&amp;".01 a "&amp;Pleitos[[#This Row],[Código Pleito]]&amp;"."&amp;TEXT(Pleitos[[#This Row],[Quantidade de localidades]],"0#"))</f>
        <v>NAQESOB01.01</v>
      </c>
      <c r="R126" s="79"/>
      <c r="S126" s="83">
        <v>100000</v>
      </c>
      <c r="T126" s="85">
        <f>IFERROR(S126/(VLOOKUP(B126,[9]Dados_Municipios!B:D,3,0)),0)</f>
        <v>2.1155097652808701E-2</v>
      </c>
      <c r="U126" s="85" t="s">
        <v>20</v>
      </c>
      <c r="V126" s="85" t="s">
        <v>49</v>
      </c>
      <c r="W126" s="85"/>
      <c r="X126" s="90"/>
    </row>
    <row r="127" spans="1:24" s="75" customFormat="1" ht="48.6" hidden="1" customHeight="1">
      <c r="A127" s="89" t="s">
        <v>24</v>
      </c>
      <c r="B127" s="79" t="s">
        <v>254</v>
      </c>
      <c r="C127" s="80" t="s">
        <v>26</v>
      </c>
      <c r="D127" s="81">
        <v>169</v>
      </c>
      <c r="E127" s="89" t="s">
        <v>259</v>
      </c>
      <c r="F127" s="82" t="s">
        <v>28</v>
      </c>
      <c r="G127" s="83">
        <v>4088040</v>
      </c>
      <c r="H127" s="84">
        <v>2</v>
      </c>
      <c r="I127" s="85">
        <f>IFERROR(G127/(VLOOKUP(Pleitos[[#This Row],[Nome Município]],[9]Dados_Municipios!B:D,3,0)),0)</f>
        <v>0.86482885408588084</v>
      </c>
      <c r="J127" s="82" t="s">
        <v>29</v>
      </c>
      <c r="K127" s="86" t="s">
        <v>37</v>
      </c>
      <c r="L127" s="87" t="s">
        <v>41</v>
      </c>
      <c r="M127" s="82" t="s">
        <v>38</v>
      </c>
      <c r="N127" s="82" t="s">
        <v>33</v>
      </c>
      <c r="O127" s="88">
        <f>VLOOKUP(Pleitos[[#This Row],[Deliberação; Ofício]],[9]CadastrosApoio!M:N,2,0)</f>
        <v>42913</v>
      </c>
      <c r="P127" s="89" t="str">
        <f>CONCATENATE(VLOOKUP(Pleitos[[#This Row],[Nome Município]],[9]CadastrosApoio!G:H,2,0),VLOOKUP(Pleitos[[#This Row],[Tipo de Pleito]],[9]CadastrosApoio!J:K,2,0),VLOOKUP(Pleitos[[#This Row],[Tipo]],[9]CadastrosApoio!J:K,2,0),Pleitos[[#This Row],[Número]])</f>
        <v>NAQESOB02</v>
      </c>
      <c r="Q127" s="90" t="str">
        <f>IF(OR(Pleitos[[#This Row],[Quantidade de localidades]]=1,Pleitos[[#This Row],[Quantidade de localidades]]=0),Pleitos[[#This Row],[Código Pleito]]&amp;".01",Pleitos[[#This Row],[Código Pleito]]&amp;".01 a "&amp;Pleitos[[#This Row],[Código Pleito]]&amp;"."&amp;TEXT(Pleitos[[#This Row],[Quantidade de localidades]],"0#"))</f>
        <v>NAQESOB02.01 a NAQESOB02.02</v>
      </c>
      <c r="R127" s="79"/>
      <c r="S127" s="83">
        <v>4088040</v>
      </c>
      <c r="T127" s="85">
        <f>IFERROR(S127/(VLOOKUP(B127,[9]Dados_Municipios!B:D,3,0)),0)</f>
        <v>0.86482885408588084</v>
      </c>
      <c r="U127" s="85" t="s">
        <v>20</v>
      </c>
      <c r="V127" s="85" t="s">
        <v>49</v>
      </c>
      <c r="W127" s="85"/>
      <c r="X127" s="90"/>
    </row>
    <row r="128" spans="1:24" s="75" customFormat="1" ht="48.6" hidden="1" customHeight="1">
      <c r="A128" s="78" t="s">
        <v>24</v>
      </c>
      <c r="B128" s="79" t="s">
        <v>254</v>
      </c>
      <c r="C128" s="80" t="s">
        <v>26</v>
      </c>
      <c r="D128" s="81">
        <v>169</v>
      </c>
      <c r="E128" s="89" t="s">
        <v>260</v>
      </c>
      <c r="F128" s="82" t="s">
        <v>28</v>
      </c>
      <c r="G128" s="83">
        <v>50000</v>
      </c>
      <c r="H128" s="84">
        <v>1</v>
      </c>
      <c r="I128" s="85">
        <f>IFERROR(G128/(VLOOKUP(Pleitos[[#This Row],[Nome Município]],[9]Dados_Municipios!B:D,3,0)),0)</f>
        <v>1.057754882640435E-2</v>
      </c>
      <c r="J128" s="82" t="s">
        <v>43</v>
      </c>
      <c r="K128" s="86" t="s">
        <v>37</v>
      </c>
      <c r="L128" s="87" t="s">
        <v>31</v>
      </c>
      <c r="M128" s="82" t="s">
        <v>44</v>
      </c>
      <c r="N128" s="82" t="s">
        <v>45</v>
      </c>
      <c r="O128" s="88">
        <f>VLOOKUP(Pleitos[[#This Row],[Deliberação; Ofício]],[9]CadastrosApoio!M:N,2,0)</f>
        <v>42913</v>
      </c>
      <c r="P128" s="89" t="str">
        <f>CONCATENATE(VLOOKUP(Pleitos[[#This Row],[Nome Município]],[9]CadastrosApoio!G:H,2,0),VLOOKUP(Pleitos[[#This Row],[Tipo de Pleito]],[9]CadastrosApoio!J:K,2,0),VLOOKUP(Pleitos[[#This Row],[Tipo]],[9]CadastrosApoio!J:K,2,0),Pleitos[[#This Row],[Número]])</f>
        <v>NAQRSOB01</v>
      </c>
      <c r="Q128" s="90" t="str">
        <f>IF(OR(Pleitos[[#This Row],[Quantidade de localidades]]=1,Pleitos[[#This Row],[Quantidade de localidades]]=0),Pleitos[[#This Row],[Código Pleito]]&amp;".01",Pleitos[[#This Row],[Código Pleito]]&amp;".01 a "&amp;Pleitos[[#This Row],[Código Pleito]]&amp;"."&amp;TEXT(Pleitos[[#This Row],[Quantidade de localidades]],"0#"))</f>
        <v>NAQRSOB01.01</v>
      </c>
      <c r="R128" s="89" t="s">
        <v>261</v>
      </c>
      <c r="S128" s="83">
        <v>0</v>
      </c>
      <c r="T128" s="85">
        <f>IFERROR(S128/(VLOOKUP(B128,[9]Dados_Municipios!B:D,3,0)),0)</f>
        <v>0</v>
      </c>
      <c r="U128" s="85" t="s">
        <v>20</v>
      </c>
      <c r="V128" s="85" t="s">
        <v>49</v>
      </c>
      <c r="W128" s="85"/>
      <c r="X128" s="90"/>
    </row>
    <row r="129" spans="1:24" s="75" customFormat="1" ht="48.6" customHeight="1">
      <c r="A129" s="78" t="s">
        <v>53</v>
      </c>
      <c r="B129" s="79" t="s">
        <v>54</v>
      </c>
      <c r="C129" s="80" t="s">
        <v>26</v>
      </c>
      <c r="D129" s="81">
        <v>169</v>
      </c>
      <c r="E129" s="82" t="s">
        <v>262</v>
      </c>
      <c r="F129" s="82" t="s">
        <v>28</v>
      </c>
      <c r="G129" s="83">
        <v>650000</v>
      </c>
      <c r="H129" s="84">
        <v>18</v>
      </c>
      <c r="I129" s="85">
        <f>IFERROR(G129/(VLOOKUP(Pleitos[[#This Row],[Nome Município]],[9]Dados_Municipios!B:D,3,0)),0)</f>
        <v>5.1565550501449356E-2</v>
      </c>
      <c r="J129" s="82" t="s">
        <v>29</v>
      </c>
      <c r="K129" s="86" t="s">
        <v>30</v>
      </c>
      <c r="L129" s="87" t="s">
        <v>31</v>
      </c>
      <c r="M129" s="82" t="s">
        <v>32</v>
      </c>
      <c r="N129" s="82" t="s">
        <v>33</v>
      </c>
      <c r="O129" s="88">
        <f>VLOOKUP(Pleitos[[#This Row],[Deliberação; Ofício]],[9]CadastrosApoio!M:N,2,0)</f>
        <v>42913</v>
      </c>
      <c r="P129" s="89" t="str">
        <f>CONCATENATE(VLOOKUP(Pleitos[[#This Row],[Nome Município]],[9]CadastrosApoio!G:H,2,0),VLOOKUP(Pleitos[[#This Row],[Tipo de Pleito]],[9]CadastrosApoio!J:K,2,0),VLOOKUP(Pleitos[[#This Row],[Tipo]],[9]CadastrosApoio!J:K,2,0),Pleitos[[#This Row],[Número]])</f>
        <v>BAGESPJ01</v>
      </c>
      <c r="Q129" s="90" t="str">
        <f>IF(OR(Pleitos[[#This Row],[Quantidade de localidades]]=1,Pleitos[[#This Row],[Quantidade de localidades]]=0),Pleitos[[#This Row],[Código Pleito]]&amp;".01",Pleitos[[#This Row],[Código Pleito]]&amp;".01 a "&amp;Pleitos[[#This Row],[Código Pleito]]&amp;"."&amp;TEXT(Pleitos[[#This Row],[Quantidade de localidades]],"0#"))</f>
        <v>BAGESPJ01.01 a BAGESPJ01.18</v>
      </c>
      <c r="R129" s="82"/>
      <c r="S129" s="83">
        <v>650000</v>
      </c>
      <c r="T129" s="85">
        <f>IFERROR(S129/(VLOOKUP(B129,[9]Dados_Municipios!B:D,3,0)),0)</f>
        <v>5.1565550501449356E-2</v>
      </c>
      <c r="U129" s="85" t="s">
        <v>263</v>
      </c>
      <c r="V129" s="85" t="s">
        <v>35</v>
      </c>
      <c r="W129" s="82"/>
      <c r="X129" s="90" t="s">
        <v>264</v>
      </c>
    </row>
    <row r="130" spans="1:24" s="75" customFormat="1" ht="48.6" hidden="1" customHeight="1">
      <c r="A130" s="78" t="s">
        <v>24</v>
      </c>
      <c r="B130" s="79" t="s">
        <v>265</v>
      </c>
      <c r="C130" s="80" t="s">
        <v>26</v>
      </c>
      <c r="D130" s="81">
        <v>169</v>
      </c>
      <c r="E130" s="89" t="s">
        <v>266</v>
      </c>
      <c r="F130" s="82" t="s">
        <v>28</v>
      </c>
      <c r="G130" s="83">
        <v>3932234.37</v>
      </c>
      <c r="H130" s="84">
        <v>2</v>
      </c>
      <c r="I130" s="85">
        <f>IFERROR(G130/(VLOOKUP(Pleitos[[#This Row],[Nome Município]],[9]Dados_Municipios!B:D,3,0)),0)</f>
        <v>0.83186802091080703</v>
      </c>
      <c r="J130" s="82" t="s">
        <v>29</v>
      </c>
      <c r="K130" s="86" t="s">
        <v>37</v>
      </c>
      <c r="L130" s="87" t="s">
        <v>31</v>
      </c>
      <c r="M130" s="82" t="s">
        <v>38</v>
      </c>
      <c r="N130" s="82" t="s">
        <v>33</v>
      </c>
      <c r="O130" s="88">
        <f>VLOOKUP(Pleitos[[#This Row],[Deliberação; Ofício]],[9]CadastrosApoio!M:N,2,0)</f>
        <v>42913</v>
      </c>
      <c r="P130" s="89" t="str">
        <f>CONCATENATE(VLOOKUP(Pleitos[[#This Row],[Nome Município]],[9]CadastrosApoio!G:H,2,0),VLOOKUP(Pleitos[[#This Row],[Tipo de Pleito]],[9]CadastrosApoio!J:K,2,0),VLOOKUP(Pleitos[[#This Row],[Tipo]],[9]CadastrosApoio!J:K,2,0),Pleitos[[#This Row],[Número]])</f>
        <v>PERESOB01</v>
      </c>
      <c r="Q130" s="90" t="str">
        <f>IF(OR(Pleitos[[#This Row],[Quantidade de localidades]]=1,Pleitos[[#This Row],[Quantidade de localidades]]=0),Pleitos[[#This Row],[Código Pleito]]&amp;".01",Pleitos[[#This Row],[Código Pleito]]&amp;".01 a "&amp;Pleitos[[#This Row],[Código Pleito]]&amp;"."&amp;TEXT(Pleitos[[#This Row],[Quantidade de localidades]],"0#"))</f>
        <v>PERESOB01.01 a PERESOB01.02</v>
      </c>
      <c r="R130" s="79"/>
      <c r="S130" s="83">
        <v>3932234.37</v>
      </c>
      <c r="T130" s="85">
        <f>IFERROR(S130/(VLOOKUP(B130,[9]Dados_Municipios!B:D,3,0)),0)</f>
        <v>0.83186802091080703</v>
      </c>
      <c r="U130" s="85" t="s">
        <v>20</v>
      </c>
      <c r="V130" s="85" t="s">
        <v>49</v>
      </c>
      <c r="W130" s="85"/>
      <c r="X130" s="90" t="s">
        <v>267</v>
      </c>
    </row>
    <row r="131" spans="1:24" s="75" customFormat="1" ht="48.6" hidden="1" customHeight="1">
      <c r="A131" s="78" t="s">
        <v>24</v>
      </c>
      <c r="B131" s="79" t="s">
        <v>265</v>
      </c>
      <c r="C131" s="80" t="s">
        <v>26</v>
      </c>
      <c r="D131" s="81">
        <v>169</v>
      </c>
      <c r="E131" s="89" t="s">
        <v>268</v>
      </c>
      <c r="F131" s="82" t="s">
        <v>28</v>
      </c>
      <c r="G131" s="83">
        <v>877398</v>
      </c>
      <c r="H131" s="84">
        <v>1</v>
      </c>
      <c r="I131" s="85">
        <f>IFERROR(G131/(VLOOKUP(Pleitos[[#This Row],[Nome Município]],[9]Dados_Municipios!B:D,3,0)),0)</f>
        <v>0.18561440370379048</v>
      </c>
      <c r="J131" s="82" t="s">
        <v>43</v>
      </c>
      <c r="K131" s="86" t="s">
        <v>37</v>
      </c>
      <c r="L131" s="87" t="s">
        <v>31</v>
      </c>
      <c r="M131" s="82" t="s">
        <v>44</v>
      </c>
      <c r="N131" s="82" t="s">
        <v>45</v>
      </c>
      <c r="O131" s="88">
        <f>VLOOKUP(Pleitos[[#This Row],[Deliberação; Ofício]],[9]CadastrosApoio!M:N,2,0)</f>
        <v>42913</v>
      </c>
      <c r="P131" s="89" t="str">
        <f>CONCATENATE(VLOOKUP(Pleitos[[#This Row],[Nome Município]],[9]CadastrosApoio!G:H,2,0),VLOOKUP(Pleitos[[#This Row],[Tipo de Pleito]],[9]CadastrosApoio!J:K,2,0),VLOOKUP(Pleitos[[#This Row],[Tipo]],[9]CadastrosApoio!J:K,2,0),Pleitos[[#This Row],[Número]])</f>
        <v>PERRSOB01</v>
      </c>
      <c r="Q131" s="90" t="str">
        <f>IF(OR(Pleitos[[#This Row],[Quantidade de localidades]]=1,Pleitos[[#This Row],[Quantidade de localidades]]=0),Pleitos[[#This Row],[Código Pleito]]&amp;".01",Pleitos[[#This Row],[Código Pleito]]&amp;".01 a "&amp;Pleitos[[#This Row],[Código Pleito]]&amp;"."&amp;TEXT(Pleitos[[#This Row],[Quantidade de localidades]],"0#"))</f>
        <v>PERRSOB01.01</v>
      </c>
      <c r="R131" s="89" t="s">
        <v>269</v>
      </c>
      <c r="S131" s="83">
        <v>0</v>
      </c>
      <c r="T131" s="85">
        <f>IFERROR(S131/(VLOOKUP(B131,[9]Dados_Municipios!B:D,3,0)),0)</f>
        <v>0</v>
      </c>
      <c r="U131" s="85" t="s">
        <v>20</v>
      </c>
      <c r="V131" s="85" t="s">
        <v>49</v>
      </c>
      <c r="W131" s="85"/>
      <c r="X131" s="90"/>
    </row>
    <row r="132" spans="1:24" s="75" customFormat="1" ht="48.6" hidden="1" customHeight="1">
      <c r="A132" s="78" t="s">
        <v>24</v>
      </c>
      <c r="B132" s="79" t="s">
        <v>270</v>
      </c>
      <c r="C132" s="80" t="s">
        <v>26</v>
      </c>
      <c r="D132" s="81">
        <v>169</v>
      </c>
      <c r="E132" s="82" t="s">
        <v>78</v>
      </c>
      <c r="F132" s="82" t="s">
        <v>28</v>
      </c>
      <c r="G132" s="83">
        <v>95000</v>
      </c>
      <c r="H132" s="84">
        <v>1</v>
      </c>
      <c r="I132" s="85">
        <f>IFERROR(G132/(VLOOKUP(Pleitos[[#This Row],[Nome Município]],[9]Dados_Municipios!B:D,3,0)),0)</f>
        <v>2.0097342770168267E-2</v>
      </c>
      <c r="J132" s="82" t="s">
        <v>29</v>
      </c>
      <c r="K132" s="86" t="s">
        <v>30</v>
      </c>
      <c r="L132" s="87" t="s">
        <v>31</v>
      </c>
      <c r="M132" s="82" t="s">
        <v>32</v>
      </c>
      <c r="N132" s="82" t="s">
        <v>33</v>
      </c>
      <c r="O132" s="88">
        <f>VLOOKUP(Pleitos[[#This Row],[Deliberação; Ofício]],[9]CadastrosApoio!M:N,2,0)</f>
        <v>42913</v>
      </c>
      <c r="P132" s="89" t="str">
        <f>CONCATENATE(VLOOKUP(Pleitos[[#This Row],[Nome Município]],[9]CadastrosApoio!G:H,2,0),VLOOKUP(Pleitos[[#This Row],[Tipo de Pleito]],[9]CadastrosApoio!J:K,2,0),VLOOKUP(Pleitos[[#This Row],[Tipo]],[9]CadastrosApoio!J:K,2,0),Pleitos[[#This Row],[Número]])</f>
        <v>PIAESPJ01</v>
      </c>
      <c r="Q132" s="90" t="str">
        <f>IF(OR(Pleitos[[#This Row],[Quantidade de localidades]]=1,Pleitos[[#This Row],[Quantidade de localidades]]=0),Pleitos[[#This Row],[Código Pleito]]&amp;".01",Pleitos[[#This Row],[Código Pleito]]&amp;".01 a "&amp;Pleitos[[#This Row],[Código Pleito]]&amp;"."&amp;TEXT(Pleitos[[#This Row],[Quantidade de localidades]],"0#"))</f>
        <v>PIAESPJ01.01</v>
      </c>
      <c r="R132" s="89"/>
      <c r="S132" s="83">
        <v>95000</v>
      </c>
      <c r="T132" s="85">
        <f>IFERROR(S132/(VLOOKUP(B132,[9]Dados_Municipios!B:D,3,0)),0)</f>
        <v>2.0097342770168267E-2</v>
      </c>
      <c r="U132" s="85" t="s">
        <v>20</v>
      </c>
      <c r="V132" s="85" t="s">
        <v>79</v>
      </c>
      <c r="W132" s="85"/>
      <c r="X132" s="90"/>
    </row>
    <row r="133" spans="1:24" s="75" customFormat="1" ht="48.6" hidden="1" customHeight="1">
      <c r="A133" s="78" t="s">
        <v>24</v>
      </c>
      <c r="B133" s="79" t="s">
        <v>270</v>
      </c>
      <c r="C133" s="80" t="s">
        <v>26</v>
      </c>
      <c r="D133" s="81">
        <v>169</v>
      </c>
      <c r="E133" s="82" t="s">
        <v>80</v>
      </c>
      <c r="F133" s="82" t="s">
        <v>28</v>
      </c>
      <c r="G133" s="83">
        <v>4159293.76</v>
      </c>
      <c r="H133" s="84">
        <v>1</v>
      </c>
      <c r="I133" s="85">
        <f>IFERROR(G133/(VLOOKUP(Pleitos[[#This Row],[Nome Município]],[9]Dados_Municipios!B:D,3,0)),0)</f>
        <v>0.87990265659517874</v>
      </c>
      <c r="J133" s="82" t="s">
        <v>29</v>
      </c>
      <c r="K133" s="86" t="s">
        <v>37</v>
      </c>
      <c r="L133" s="87" t="s">
        <v>31</v>
      </c>
      <c r="M133" s="82" t="s">
        <v>38</v>
      </c>
      <c r="N133" s="82" t="s">
        <v>33</v>
      </c>
      <c r="O133" s="88">
        <f>VLOOKUP(Pleitos[[#This Row],[Deliberação; Ofício]],[9]CadastrosApoio!M:N,2,0)</f>
        <v>42913</v>
      </c>
      <c r="P133" s="89" t="str">
        <f>CONCATENATE(VLOOKUP(Pleitos[[#This Row],[Nome Município]],[9]CadastrosApoio!G:H,2,0),VLOOKUP(Pleitos[[#This Row],[Tipo de Pleito]],[9]CadastrosApoio!J:K,2,0),VLOOKUP(Pleitos[[#This Row],[Tipo]],[9]CadastrosApoio!J:K,2,0),Pleitos[[#This Row],[Número]])</f>
        <v>PIAESOB01</v>
      </c>
      <c r="Q133" s="90" t="str">
        <f>IF(OR(Pleitos[[#This Row],[Quantidade de localidades]]=1,Pleitos[[#This Row],[Quantidade de localidades]]=0),Pleitos[[#This Row],[Código Pleito]]&amp;".01",Pleitos[[#This Row],[Código Pleito]]&amp;".01 a "&amp;Pleitos[[#This Row],[Código Pleito]]&amp;"."&amp;TEXT(Pleitos[[#This Row],[Quantidade de localidades]],"0#"))</f>
        <v>PIAESOB01.01</v>
      </c>
      <c r="R133" s="79"/>
      <c r="S133" s="83">
        <v>4159293.76</v>
      </c>
      <c r="T133" s="85">
        <f>IFERROR(S133/(VLOOKUP(B133,[9]Dados_Municipios!B:D,3,0)),0)</f>
        <v>0.87990265659517874</v>
      </c>
      <c r="U133" s="85" t="s">
        <v>20</v>
      </c>
      <c r="V133" s="85" t="s">
        <v>79</v>
      </c>
      <c r="W133" s="85"/>
      <c r="X133" s="90"/>
    </row>
    <row r="134" spans="1:24" s="93" customFormat="1" ht="48.6" hidden="1" customHeight="1">
      <c r="A134" s="78" t="s">
        <v>24</v>
      </c>
      <c r="B134" s="79" t="s">
        <v>270</v>
      </c>
      <c r="C134" s="80" t="s">
        <v>26</v>
      </c>
      <c r="D134" s="81">
        <v>169</v>
      </c>
      <c r="E134" s="82"/>
      <c r="F134" s="82" t="s">
        <v>28</v>
      </c>
      <c r="G134" s="83">
        <v>0</v>
      </c>
      <c r="H134" s="84">
        <v>1</v>
      </c>
      <c r="I134" s="85">
        <f>IFERROR(G134/(VLOOKUP(Pleitos[[#This Row],[Nome Município]],[9]Dados_Municipios!B:D,3,0)),0)</f>
        <v>0</v>
      </c>
      <c r="J134" s="82" t="s">
        <v>43</v>
      </c>
      <c r="K134" s="86" t="s">
        <v>37</v>
      </c>
      <c r="L134" s="87" t="s">
        <v>31</v>
      </c>
      <c r="M134" s="82" t="s">
        <v>44</v>
      </c>
      <c r="N134" s="82" t="s">
        <v>271</v>
      </c>
      <c r="O134" s="88">
        <f>VLOOKUP(Pleitos[[#This Row],[Deliberação; Ofício]],[9]CadastrosApoio!M:N,2,0)</f>
        <v>42913</v>
      </c>
      <c r="P134" s="89" t="str">
        <f>CONCATENATE(VLOOKUP(Pleitos[[#This Row],[Nome Município]],[9]CadastrosApoio!G:H,2,0),VLOOKUP(Pleitos[[#This Row],[Tipo de Pleito]],[9]CadastrosApoio!J:K,2,0),VLOOKUP(Pleitos[[#This Row],[Tipo]],[9]CadastrosApoio!J:K,2,0),Pleitos[[#This Row],[Número]])</f>
        <v>PIARSOB01</v>
      </c>
      <c r="Q134" s="90" t="str">
        <f>IF(OR(Pleitos[[#This Row],[Quantidade de localidades]]=1,Pleitos[[#This Row],[Quantidade de localidades]]=0),Pleitos[[#This Row],[Código Pleito]]&amp;".01",Pleitos[[#This Row],[Código Pleito]]&amp;".01 a "&amp;Pleitos[[#This Row],[Código Pleito]]&amp;"."&amp;TEXT(Pleitos[[#This Row],[Quantidade de localidades]],"0#"))</f>
        <v>PIARSOB01.01</v>
      </c>
      <c r="R134" s="89" t="s">
        <v>272</v>
      </c>
      <c r="S134" s="83">
        <v>0</v>
      </c>
      <c r="T134" s="85">
        <f>IFERROR(S134/(VLOOKUP(B134,[9]Dados_Municipios!B:D,3,0)),0)</f>
        <v>0</v>
      </c>
      <c r="U134" s="85" t="s">
        <v>20</v>
      </c>
      <c r="V134" s="85" t="s">
        <v>79</v>
      </c>
      <c r="W134" s="85"/>
      <c r="X134" s="90"/>
    </row>
    <row r="135" spans="1:24" s="93" customFormat="1" ht="48.6" hidden="1" customHeight="1">
      <c r="A135" s="89" t="s">
        <v>24</v>
      </c>
      <c r="B135" s="79" t="s">
        <v>273</v>
      </c>
      <c r="C135" s="80" t="s">
        <v>26</v>
      </c>
      <c r="D135" s="81">
        <v>169</v>
      </c>
      <c r="E135" s="82" t="s">
        <v>274</v>
      </c>
      <c r="F135" s="82" t="s">
        <v>28</v>
      </c>
      <c r="G135" s="83">
        <v>486705.2</v>
      </c>
      <c r="H135" s="84">
        <v>1</v>
      </c>
      <c r="I135" s="85">
        <f>IFERROR(G135/(VLOOKUP(Pleitos[[#This Row],[Nome Município]],[9]Dados_Municipios!B:D,3,0)),0)</f>
        <v>4.4126982990077522E-2</v>
      </c>
      <c r="J135" s="82" t="s">
        <v>29</v>
      </c>
      <c r="K135" s="86" t="s">
        <v>30</v>
      </c>
      <c r="L135" s="87" t="s">
        <v>31</v>
      </c>
      <c r="M135" s="82" t="s">
        <v>32</v>
      </c>
      <c r="N135" s="82" t="s">
        <v>33</v>
      </c>
      <c r="O135" s="88">
        <f>VLOOKUP(Pleitos[[#This Row],[Deliberação; Ofício]],[9]CadastrosApoio!M:N,2,0)</f>
        <v>42913</v>
      </c>
      <c r="P135" s="89" t="str">
        <f>CONCATENATE(VLOOKUP(Pleitos[[#This Row],[Nome Município]],[9]CadastrosApoio!G:H,2,0),VLOOKUP(Pleitos[[#This Row],[Tipo de Pleito]],[9]CadastrosApoio!J:K,2,0),VLOOKUP(Pleitos[[#This Row],[Tipo]],[9]CadastrosApoio!J:K,2,0),Pleitos[[#This Row],[Número]])</f>
        <v>RASESPJ01</v>
      </c>
      <c r="Q135" s="90" t="str">
        <f>IF(OR(Pleitos[[#This Row],[Quantidade de localidades]]=1,Pleitos[[#This Row],[Quantidade de localidades]]=0),Pleitos[[#This Row],[Código Pleito]]&amp;".01",Pleitos[[#This Row],[Código Pleito]]&amp;".01 a "&amp;Pleitos[[#This Row],[Código Pleito]]&amp;"."&amp;TEXT(Pleitos[[#This Row],[Quantidade de localidades]],"0#"))</f>
        <v>RASESPJ01.01</v>
      </c>
      <c r="R135" s="89"/>
      <c r="S135" s="83">
        <v>486705.2</v>
      </c>
      <c r="T135" s="85">
        <f>IFERROR(S135/(VLOOKUP(B135,[9]Dados_Municipios!B:D,3,0)),0)</f>
        <v>4.4126982990077522E-2</v>
      </c>
      <c r="U135" s="85" t="s">
        <v>20</v>
      </c>
      <c r="V135" s="85" t="s">
        <v>79</v>
      </c>
      <c r="W135" s="85"/>
      <c r="X135" s="90"/>
    </row>
    <row r="136" spans="1:24" s="93" customFormat="1" ht="48.6" hidden="1" customHeight="1">
      <c r="A136" s="89" t="s">
        <v>24</v>
      </c>
      <c r="B136" s="79" t="s">
        <v>273</v>
      </c>
      <c r="C136" s="80" t="s">
        <v>26</v>
      </c>
      <c r="D136" s="81">
        <v>169</v>
      </c>
      <c r="E136" s="82" t="s">
        <v>275</v>
      </c>
      <c r="F136" s="82" t="s">
        <v>65</v>
      </c>
      <c r="G136" s="83">
        <v>135263.73000000001</v>
      </c>
      <c r="H136" s="84">
        <v>1</v>
      </c>
      <c r="I136" s="85">
        <f>IFERROR(G136/(VLOOKUP(Pleitos[[#This Row],[Nome Município]],[9]Dados_Municipios!B:D,3,0)),0)</f>
        <v>1.2263646069292949E-2</v>
      </c>
      <c r="J136" s="82" t="s">
        <v>43</v>
      </c>
      <c r="K136" s="86" t="s">
        <v>37</v>
      </c>
      <c r="L136" s="87" t="s">
        <v>31</v>
      </c>
      <c r="M136" s="82" t="s">
        <v>44</v>
      </c>
      <c r="N136" s="82" t="s">
        <v>45</v>
      </c>
      <c r="O136" s="88">
        <f>VLOOKUP(Pleitos[[#This Row],[Deliberação; Ofício]],[9]CadastrosApoio!M:N,2,0)</f>
        <v>42913</v>
      </c>
      <c r="P136" s="89" t="str">
        <f>CONCATENATE(VLOOKUP(Pleitos[[#This Row],[Nome Município]],[9]CadastrosApoio!G:H,2,0),VLOOKUP(Pleitos[[#This Row],[Tipo de Pleito]],[9]CadastrosApoio!J:K,2,0),VLOOKUP(Pleitos[[#This Row],[Tipo]],[9]CadastrosApoio!J:K,2,0),Pleitos[[#This Row],[Número]])</f>
        <v>RASRSOB01</v>
      </c>
      <c r="Q136" s="90" t="str">
        <f>IF(OR(Pleitos[[#This Row],[Quantidade de localidades]]=1,Pleitos[[#This Row],[Quantidade de localidades]]=0),Pleitos[[#This Row],[Código Pleito]]&amp;".01",Pleitos[[#This Row],[Código Pleito]]&amp;".01 a "&amp;Pleitos[[#This Row],[Código Pleito]]&amp;"."&amp;TEXT(Pleitos[[#This Row],[Quantidade de localidades]],"0#"))</f>
        <v>RASRSOB01.01</v>
      </c>
      <c r="R136" s="89" t="s">
        <v>276</v>
      </c>
      <c r="S136" s="83">
        <v>0</v>
      </c>
      <c r="T136" s="85">
        <f>IFERROR(S136/(VLOOKUP(B136,[9]Dados_Municipios!B:D,3,0)),0)</f>
        <v>0</v>
      </c>
      <c r="U136" s="85" t="s">
        <v>20</v>
      </c>
      <c r="V136" s="85" t="s">
        <v>79</v>
      </c>
      <c r="W136" s="85"/>
      <c r="X136" s="90"/>
    </row>
    <row r="137" spans="1:24" s="93" customFormat="1" ht="48.6" hidden="1" customHeight="1">
      <c r="A137" s="78" t="s">
        <v>24</v>
      </c>
      <c r="B137" s="79" t="s">
        <v>277</v>
      </c>
      <c r="C137" s="80" t="s">
        <v>26</v>
      </c>
      <c r="D137" s="81">
        <v>169</v>
      </c>
      <c r="E137" s="82" t="s">
        <v>137</v>
      </c>
      <c r="F137" s="82" t="s">
        <v>28</v>
      </c>
      <c r="G137" s="83">
        <v>8508463.0099999998</v>
      </c>
      <c r="H137" s="84">
        <v>1</v>
      </c>
      <c r="I137" s="85">
        <f>IFERROR(G137/(VLOOKUP(Pleitos[[#This Row],[Nome Município]],[9]Dados_Municipios!B:D,3,0)),0)</f>
        <v>0.89998682925930329</v>
      </c>
      <c r="J137" s="82" t="s">
        <v>29</v>
      </c>
      <c r="K137" s="86" t="s">
        <v>37</v>
      </c>
      <c r="L137" s="87" t="s">
        <v>31</v>
      </c>
      <c r="M137" s="82" t="s">
        <v>38</v>
      </c>
      <c r="N137" s="82" t="s">
        <v>33</v>
      </c>
      <c r="O137" s="88">
        <f>VLOOKUP(Pleitos[[#This Row],[Deliberação; Ofício]],[9]CadastrosApoio!M:N,2,0)</f>
        <v>42913</v>
      </c>
      <c r="P137" s="89" t="str">
        <f>CONCATENATE(VLOOKUP(Pleitos[[#This Row],[Nome Município]],[9]CadastrosApoio!G:H,2,0),VLOOKUP(Pleitos[[#This Row],[Tipo de Pleito]],[9]CadastrosApoio!J:K,2,0),VLOOKUP(Pleitos[[#This Row],[Tipo]],[9]CadastrosApoio!J:K,2,0),Pleitos[[#This Row],[Número]])</f>
        <v>RESESOB01</v>
      </c>
      <c r="Q137" s="90" t="str">
        <f>IF(OR(Pleitos[[#This Row],[Quantidade de localidades]]=1,Pleitos[[#This Row],[Quantidade de localidades]]=0),Pleitos[[#This Row],[Código Pleito]]&amp;".01",Pleitos[[#This Row],[Código Pleito]]&amp;".01 a "&amp;Pleitos[[#This Row],[Código Pleito]]&amp;"."&amp;TEXT(Pleitos[[#This Row],[Quantidade de localidades]],"0#"))</f>
        <v>RESESOB01.01</v>
      </c>
      <c r="R137" s="79"/>
      <c r="S137" s="83">
        <v>8508463.0099999998</v>
      </c>
      <c r="T137" s="85">
        <f>IFERROR(S137/(VLOOKUP(B137,[9]Dados_Municipios!B:D,3,0)),0)</f>
        <v>0.89998682925930329</v>
      </c>
      <c r="U137" s="85" t="s">
        <v>20</v>
      </c>
      <c r="V137" s="85" t="s">
        <v>35</v>
      </c>
      <c r="W137" s="85"/>
      <c r="X137" s="90"/>
    </row>
    <row r="138" spans="1:24" s="75" customFormat="1" ht="48.6" hidden="1" customHeight="1">
      <c r="A138" s="78" t="s">
        <v>24</v>
      </c>
      <c r="B138" s="89" t="s">
        <v>277</v>
      </c>
      <c r="C138" s="80" t="s">
        <v>26</v>
      </c>
      <c r="D138" s="81">
        <v>169</v>
      </c>
      <c r="E138" s="82"/>
      <c r="F138" s="82" t="s">
        <v>28</v>
      </c>
      <c r="G138" s="83">
        <v>0</v>
      </c>
      <c r="H138" s="84">
        <v>1</v>
      </c>
      <c r="I138" s="85">
        <f>IFERROR(G138/(VLOOKUP(Pleitos[[#This Row],[Nome Município]],[9]Dados_Municipios!B:D,3,0)),0)</f>
        <v>0</v>
      </c>
      <c r="J138" s="82" t="s">
        <v>43</v>
      </c>
      <c r="K138" s="86" t="s">
        <v>37</v>
      </c>
      <c r="L138" s="87" t="s">
        <v>31</v>
      </c>
      <c r="M138" s="82" t="s">
        <v>44</v>
      </c>
      <c r="N138" s="82" t="s">
        <v>271</v>
      </c>
      <c r="O138" s="88">
        <f>VLOOKUP(Pleitos[[#This Row],[Deliberação; Ofício]],[9]CadastrosApoio!M:N,2,0)</f>
        <v>42913</v>
      </c>
      <c r="P138" s="89" t="str">
        <f>CONCATENATE(VLOOKUP(Pleitos[[#This Row],[Nome Município]],[9]CadastrosApoio!G:H,2,0),VLOOKUP(Pleitos[[#This Row],[Tipo de Pleito]],[9]CadastrosApoio!J:K,2,0),VLOOKUP(Pleitos[[#This Row],[Tipo]],[9]CadastrosApoio!J:K,2,0),Pleitos[[#This Row],[Número]])</f>
        <v>RESRSOB01</v>
      </c>
      <c r="Q138" s="90" t="str">
        <f>IF(OR(Pleitos[[#This Row],[Quantidade de localidades]]=1,Pleitos[[#This Row],[Quantidade de localidades]]=0),Pleitos[[#This Row],[Código Pleito]]&amp;".01",Pleitos[[#This Row],[Código Pleito]]&amp;".01 a "&amp;Pleitos[[#This Row],[Código Pleito]]&amp;"."&amp;TEXT(Pleitos[[#This Row],[Quantidade de localidades]],"0#"))</f>
        <v>RESRSOB01.01</v>
      </c>
      <c r="R138" s="89" t="s">
        <v>278</v>
      </c>
      <c r="S138" s="83">
        <v>0</v>
      </c>
      <c r="T138" s="85">
        <f>IFERROR(S138/(VLOOKUP(B138,[9]Dados_Municipios!B:D,3,0)),0)</f>
        <v>0</v>
      </c>
      <c r="U138" s="85" t="s">
        <v>20</v>
      </c>
      <c r="V138" s="85" t="s">
        <v>35</v>
      </c>
      <c r="W138" s="85"/>
      <c r="X138" s="90"/>
    </row>
    <row r="139" spans="1:24" s="75" customFormat="1" ht="48.6" hidden="1" customHeight="1">
      <c r="A139" s="89" t="s">
        <v>24</v>
      </c>
      <c r="B139" s="79" t="s">
        <v>279</v>
      </c>
      <c r="C139" s="80" t="s">
        <v>26</v>
      </c>
      <c r="D139" s="81">
        <v>169</v>
      </c>
      <c r="E139" s="89" t="s">
        <v>280</v>
      </c>
      <c r="F139" s="82" t="s">
        <v>28</v>
      </c>
      <c r="G139" s="83">
        <v>120000</v>
      </c>
      <c r="H139" s="84">
        <v>1</v>
      </c>
      <c r="I139" s="85">
        <f>IFERROR(G139/(VLOOKUP(Pleitos[[#This Row],[Nome Município]],[9]Dados_Municipios!B:D,3,0)),0)</f>
        <v>1.5231670297133166E-2</v>
      </c>
      <c r="J139" s="82" t="s">
        <v>29</v>
      </c>
      <c r="K139" s="86" t="s">
        <v>30</v>
      </c>
      <c r="L139" s="87" t="s">
        <v>31</v>
      </c>
      <c r="M139" s="82" t="s">
        <v>32</v>
      </c>
      <c r="N139" s="82" t="s">
        <v>33</v>
      </c>
      <c r="O139" s="88">
        <f>VLOOKUP(Pleitos[[#This Row],[Deliberação; Ofício]],[9]CadastrosApoio!M:N,2,0)</f>
        <v>42913</v>
      </c>
      <c r="P139" s="89" t="str">
        <f>CONCATENATE(VLOOKUP(Pleitos[[#This Row],[Nome Município]],[9]CadastrosApoio!G:H,2,0),VLOOKUP(Pleitos[[#This Row],[Tipo de Pleito]],[9]CadastrosApoio!J:K,2,0),VLOOKUP(Pleitos[[#This Row],[Tipo]],[9]CadastrosApoio!J:K,2,0),Pleitos[[#This Row],[Número]])</f>
        <v>RICESPJ01</v>
      </c>
      <c r="Q139" s="90" t="str">
        <f>IF(OR(Pleitos[[#This Row],[Quantidade de localidades]]=1,Pleitos[[#This Row],[Quantidade de localidades]]=0),Pleitos[[#This Row],[Código Pleito]]&amp;".01",Pleitos[[#This Row],[Código Pleito]]&amp;".01 a "&amp;Pleitos[[#This Row],[Código Pleito]]&amp;"."&amp;TEXT(Pleitos[[#This Row],[Quantidade de localidades]],"0#"))</f>
        <v>RICESPJ01.01</v>
      </c>
      <c r="R139" s="89"/>
      <c r="S139" s="83">
        <v>120000</v>
      </c>
      <c r="T139" s="85">
        <f>IFERROR(S139/(VLOOKUP(B139,[9]Dados_Municipios!B:D,3,0)),0)</f>
        <v>1.5231670297133166E-2</v>
      </c>
      <c r="U139" s="85" t="s">
        <v>20</v>
      </c>
      <c r="V139" s="85" t="s">
        <v>79</v>
      </c>
      <c r="W139" s="85"/>
      <c r="X139" s="90"/>
    </row>
    <row r="140" spans="1:24" s="75" customFormat="1" ht="48.6" hidden="1" customHeight="1">
      <c r="A140" s="89" t="s">
        <v>24</v>
      </c>
      <c r="B140" s="79" t="s">
        <v>279</v>
      </c>
      <c r="C140" s="80" t="s">
        <v>26</v>
      </c>
      <c r="D140" s="81">
        <v>169</v>
      </c>
      <c r="E140" s="89" t="s">
        <v>281</v>
      </c>
      <c r="F140" s="82" t="s">
        <v>28</v>
      </c>
      <c r="G140" s="83">
        <v>30000</v>
      </c>
      <c r="H140" s="84">
        <v>2</v>
      </c>
      <c r="I140" s="85">
        <f>IFERROR(G140/(VLOOKUP(Pleitos[[#This Row],[Nome Município]],[9]Dados_Municipios!B:D,3,0)),0)</f>
        <v>3.8079175742832916E-3</v>
      </c>
      <c r="J140" s="82" t="s">
        <v>29</v>
      </c>
      <c r="K140" s="86" t="s">
        <v>257</v>
      </c>
      <c r="L140" s="87" t="s">
        <v>41</v>
      </c>
      <c r="M140" s="82" t="s">
        <v>32</v>
      </c>
      <c r="N140" s="82" t="s">
        <v>33</v>
      </c>
      <c r="O140" s="88">
        <f>VLOOKUP(Pleitos[[#This Row],[Deliberação; Ofício]],[9]CadastrosApoio!M:N,2,0)</f>
        <v>42913</v>
      </c>
      <c r="P140" s="89" t="str">
        <f>CONCATENATE(VLOOKUP(Pleitos[[#This Row],[Nome Município]],[9]CadastrosApoio!G:H,2,0),VLOOKUP(Pleitos[[#This Row],[Tipo de Pleito]],[9]CadastrosApoio!J:K,2,0),VLOOKUP(Pleitos[[#This Row],[Tipo]],[9]CadastrosApoio!J:K,2,0),Pleitos[[#This Row],[Número]])</f>
        <v>RICESAO02</v>
      </c>
      <c r="Q140" s="90" t="str">
        <f>IF(OR(Pleitos[[#This Row],[Quantidade de localidades]]=1,Pleitos[[#This Row],[Quantidade de localidades]]=0),Pleitos[[#This Row],[Código Pleito]]&amp;".01",Pleitos[[#This Row],[Código Pleito]]&amp;".01 a "&amp;Pleitos[[#This Row],[Código Pleito]]&amp;"."&amp;TEXT(Pleitos[[#This Row],[Quantidade de localidades]],"0#"))</f>
        <v>RICESAO02.01 a RICESAO02.02</v>
      </c>
      <c r="R140" s="89" t="s">
        <v>282</v>
      </c>
      <c r="S140" s="83">
        <v>30000</v>
      </c>
      <c r="T140" s="85">
        <f>IFERROR(S140/(VLOOKUP(B140,[9]Dados_Municipios!B:D,3,0)),0)</f>
        <v>3.8079175742832916E-3</v>
      </c>
      <c r="U140" s="85" t="s">
        <v>20</v>
      </c>
      <c r="V140" s="85" t="s">
        <v>79</v>
      </c>
      <c r="W140" s="85"/>
      <c r="X140" s="90"/>
    </row>
    <row r="141" spans="1:24" s="75" customFormat="1" ht="48.6" hidden="1" customHeight="1">
      <c r="A141" s="89" t="s">
        <v>24</v>
      </c>
      <c r="B141" s="79" t="s">
        <v>279</v>
      </c>
      <c r="C141" s="80" t="s">
        <v>26</v>
      </c>
      <c r="D141" s="81">
        <v>169</v>
      </c>
      <c r="E141" s="89" t="s">
        <v>283</v>
      </c>
      <c r="F141" s="82" t="s">
        <v>28</v>
      </c>
      <c r="G141" s="83">
        <v>1854734.51</v>
      </c>
      <c r="H141" s="84">
        <v>1</v>
      </c>
      <c r="I141" s="85">
        <f>IFERROR(G141/(VLOOKUP(Pleitos[[#This Row],[Nome Município]],[9]Dados_Municipios!B:D,3,0)),0)</f>
        <v>0.23542253787529033</v>
      </c>
      <c r="J141" s="82" t="s">
        <v>29</v>
      </c>
      <c r="K141" s="86" t="s">
        <v>37</v>
      </c>
      <c r="L141" s="87" t="s">
        <v>31</v>
      </c>
      <c r="M141" s="82" t="s">
        <v>111</v>
      </c>
      <c r="N141" s="82" t="s">
        <v>33</v>
      </c>
      <c r="O141" s="88">
        <f>VLOOKUP(Pleitos[[#This Row],[Deliberação; Ofício]],[9]CadastrosApoio!M:N,2,0)</f>
        <v>42913</v>
      </c>
      <c r="P141" s="89" t="str">
        <f>CONCATENATE(VLOOKUP(Pleitos[[#This Row],[Nome Município]],[9]CadastrosApoio!G:H,2,0),VLOOKUP(Pleitos[[#This Row],[Tipo de Pleito]],[9]CadastrosApoio!J:K,2,0),VLOOKUP(Pleitos[[#This Row],[Tipo]],[9]CadastrosApoio!J:K,2,0),Pleitos[[#This Row],[Número]])</f>
        <v>RICESOB01</v>
      </c>
      <c r="Q141" s="90" t="str">
        <f>IF(OR(Pleitos[[#This Row],[Quantidade de localidades]]=1,Pleitos[[#This Row],[Quantidade de localidades]]=0),Pleitos[[#This Row],[Código Pleito]]&amp;".01",Pleitos[[#This Row],[Código Pleito]]&amp;".01 a "&amp;Pleitos[[#This Row],[Código Pleito]]&amp;"."&amp;TEXT(Pleitos[[#This Row],[Quantidade de localidades]],"0#"))</f>
        <v>RICESOB01.01</v>
      </c>
      <c r="R141" s="89" t="s">
        <v>284</v>
      </c>
      <c r="S141" s="83">
        <v>1854734.51</v>
      </c>
      <c r="T141" s="85">
        <f>IFERROR(S141/(VLOOKUP(B141,[9]Dados_Municipios!B:D,3,0)),0)</f>
        <v>0.23542253787529033</v>
      </c>
      <c r="U141" s="85" t="s">
        <v>20</v>
      </c>
      <c r="V141" s="85" t="s">
        <v>79</v>
      </c>
      <c r="W141" s="85"/>
      <c r="X141" s="90"/>
    </row>
    <row r="142" spans="1:24" s="75" customFormat="1" ht="48.6" hidden="1" customHeight="1">
      <c r="A142" s="89" t="s">
        <v>24</v>
      </c>
      <c r="B142" s="79" t="s">
        <v>279</v>
      </c>
      <c r="C142" s="80" t="s">
        <v>26</v>
      </c>
      <c r="D142" s="81">
        <v>169</v>
      </c>
      <c r="E142" s="89" t="s">
        <v>285</v>
      </c>
      <c r="F142" s="82" t="s">
        <v>28</v>
      </c>
      <c r="G142" s="83">
        <v>211000</v>
      </c>
      <c r="H142" s="84">
        <v>1</v>
      </c>
      <c r="I142" s="85">
        <f>IFERROR(G142/(VLOOKUP(Pleitos[[#This Row],[Nome Município]],[9]Dados_Municipios!B:D,3,0)),0)</f>
        <v>2.6782353605792484E-2</v>
      </c>
      <c r="J142" s="82" t="s">
        <v>29</v>
      </c>
      <c r="K142" s="86" t="s">
        <v>257</v>
      </c>
      <c r="L142" s="87" t="s">
        <v>31</v>
      </c>
      <c r="M142" s="82" t="s">
        <v>111</v>
      </c>
      <c r="N142" s="82" t="s">
        <v>33</v>
      </c>
      <c r="O142" s="88">
        <f>VLOOKUP(Pleitos[[#This Row],[Deliberação; Ofício]],[9]CadastrosApoio!M:N,2,0)</f>
        <v>42913</v>
      </c>
      <c r="P142" s="89" t="str">
        <f>CONCATENATE(VLOOKUP(Pleitos[[#This Row],[Nome Município]],[9]CadastrosApoio!G:H,2,0),VLOOKUP(Pleitos[[#This Row],[Tipo de Pleito]],[9]CadastrosApoio!J:K,2,0),VLOOKUP(Pleitos[[#This Row],[Tipo]],[9]CadastrosApoio!J:K,2,0),Pleitos[[#This Row],[Número]])</f>
        <v>RICESAO01</v>
      </c>
      <c r="Q142" s="90" t="str">
        <f>IF(OR(Pleitos[[#This Row],[Quantidade de localidades]]=1,Pleitos[[#This Row],[Quantidade de localidades]]=0),Pleitos[[#This Row],[Código Pleito]]&amp;".01",Pleitos[[#This Row],[Código Pleito]]&amp;".01 a "&amp;Pleitos[[#This Row],[Código Pleito]]&amp;"."&amp;TEXT(Pleitos[[#This Row],[Quantidade de localidades]],"0#"))</f>
        <v>RICESAO01.01</v>
      </c>
      <c r="R142" s="89"/>
      <c r="S142" s="83">
        <v>211000</v>
      </c>
      <c r="T142" s="85">
        <f>IFERROR(S142/(VLOOKUP(B142,[9]Dados_Municipios!B:D,3,0)),0)</f>
        <v>2.6782353605792484E-2</v>
      </c>
      <c r="U142" s="85" t="s">
        <v>20</v>
      </c>
      <c r="V142" s="85" t="s">
        <v>79</v>
      </c>
      <c r="W142" s="85"/>
      <c r="X142" s="90" t="s">
        <v>286</v>
      </c>
    </row>
    <row r="143" spans="1:24" s="75" customFormat="1" ht="48.6" hidden="1" customHeight="1">
      <c r="A143" s="89" t="s">
        <v>24</v>
      </c>
      <c r="B143" s="79" t="s">
        <v>279</v>
      </c>
      <c r="C143" s="80" t="s">
        <v>26</v>
      </c>
      <c r="D143" s="81">
        <v>169</v>
      </c>
      <c r="E143" s="89" t="s">
        <v>287</v>
      </c>
      <c r="F143" s="82" t="s">
        <v>28</v>
      </c>
      <c r="G143" s="83">
        <v>2436027.4</v>
      </c>
      <c r="H143" s="84">
        <v>1</v>
      </c>
      <c r="I143" s="85">
        <f>IFERROR(G143/(VLOOKUP(Pleitos[[#This Row],[Nome Município]],[9]Dados_Municipios!B:D,3,0)),0)</f>
        <v>0.30920638492985447</v>
      </c>
      <c r="J143" s="82" t="s">
        <v>29</v>
      </c>
      <c r="K143" s="86" t="s">
        <v>37</v>
      </c>
      <c r="L143" s="87" t="s">
        <v>41</v>
      </c>
      <c r="M143" s="82" t="s">
        <v>38</v>
      </c>
      <c r="N143" s="82" t="s">
        <v>33</v>
      </c>
      <c r="O143" s="88">
        <f>VLOOKUP(Pleitos[[#This Row],[Deliberação; Ofício]],[9]CadastrosApoio!M:N,2,0)</f>
        <v>42913</v>
      </c>
      <c r="P143" s="89" t="str">
        <f>CONCATENATE(VLOOKUP(Pleitos[[#This Row],[Nome Município]],[9]CadastrosApoio!G:H,2,0),VLOOKUP(Pleitos[[#This Row],[Tipo de Pleito]],[9]CadastrosApoio!J:K,2,0),VLOOKUP(Pleitos[[#This Row],[Tipo]],[9]CadastrosApoio!J:K,2,0),Pleitos[[#This Row],[Número]])</f>
        <v>RICESOB02</v>
      </c>
      <c r="Q143" s="90" t="str">
        <f>IF(OR(Pleitos[[#This Row],[Quantidade de localidades]]=1,Pleitos[[#This Row],[Quantidade de localidades]]=0),Pleitos[[#This Row],[Código Pleito]]&amp;".01",Pleitos[[#This Row],[Código Pleito]]&amp;".01 a "&amp;Pleitos[[#This Row],[Código Pleito]]&amp;"."&amp;TEXT(Pleitos[[#This Row],[Quantidade de localidades]],"0#"))</f>
        <v>RICESOB02.01</v>
      </c>
      <c r="R143" s="79" t="s">
        <v>288</v>
      </c>
      <c r="S143" s="83">
        <v>2436027.4</v>
      </c>
      <c r="T143" s="85">
        <f>IFERROR(S143/(VLOOKUP(B143,[9]Dados_Municipios!B:D,3,0)),0)</f>
        <v>0.30920638492985447</v>
      </c>
      <c r="U143" s="85" t="s">
        <v>20</v>
      </c>
      <c r="V143" s="85" t="s">
        <v>79</v>
      </c>
      <c r="W143" s="85"/>
      <c r="X143" s="90"/>
    </row>
    <row r="144" spans="1:24" s="75" customFormat="1" ht="48.6" hidden="1" customHeight="1">
      <c r="A144" s="89" t="s">
        <v>24</v>
      </c>
      <c r="B144" s="79" t="s">
        <v>279</v>
      </c>
      <c r="C144" s="80" t="s">
        <v>26</v>
      </c>
      <c r="D144" s="81">
        <v>169</v>
      </c>
      <c r="E144" s="89" t="s">
        <v>289</v>
      </c>
      <c r="F144" s="82" t="s">
        <v>28</v>
      </c>
      <c r="G144" s="83">
        <v>2436027.9</v>
      </c>
      <c r="H144" s="84">
        <v>1</v>
      </c>
      <c r="I144" s="85">
        <f>IFERROR(G144/(VLOOKUP(Pleitos[[#This Row],[Nome Município]],[9]Dados_Municipios!B:D,3,0)),0)</f>
        <v>0.30920644839514733</v>
      </c>
      <c r="J144" s="82" t="s">
        <v>29</v>
      </c>
      <c r="K144" s="86" t="s">
        <v>37</v>
      </c>
      <c r="L144" s="87" t="s">
        <v>74</v>
      </c>
      <c r="M144" s="82" t="s">
        <v>38</v>
      </c>
      <c r="N144" s="82" t="s">
        <v>33</v>
      </c>
      <c r="O144" s="88">
        <f>VLOOKUP(Pleitos[[#This Row],[Deliberação; Ofício]],[9]CadastrosApoio!M:N,2,0)</f>
        <v>42913</v>
      </c>
      <c r="P144" s="89" t="str">
        <f>CONCATENATE(VLOOKUP(Pleitos[[#This Row],[Nome Município]],[9]CadastrosApoio!G:H,2,0),VLOOKUP(Pleitos[[#This Row],[Tipo de Pleito]],[9]CadastrosApoio!J:K,2,0),VLOOKUP(Pleitos[[#This Row],[Tipo]],[9]CadastrosApoio!J:K,2,0),Pleitos[[#This Row],[Número]])</f>
        <v>RICESOB03</v>
      </c>
      <c r="Q144" s="90" t="str">
        <f>IF(OR(Pleitos[[#This Row],[Quantidade de localidades]]=1,Pleitos[[#This Row],[Quantidade de localidades]]=0),Pleitos[[#This Row],[Código Pleito]]&amp;".01",Pleitos[[#This Row],[Código Pleito]]&amp;".01 a "&amp;Pleitos[[#This Row],[Código Pleito]]&amp;"."&amp;TEXT(Pleitos[[#This Row],[Quantidade de localidades]],"0#"))</f>
        <v>RICESOB03.01</v>
      </c>
      <c r="R144" s="79"/>
      <c r="S144" s="83">
        <v>2436027.9</v>
      </c>
      <c r="T144" s="85">
        <f>IFERROR(S144/(VLOOKUP(B144,[9]Dados_Municipios!B:D,3,0)),0)</f>
        <v>0.30920644839514733</v>
      </c>
      <c r="U144" s="85" t="s">
        <v>20</v>
      </c>
      <c r="V144" s="85" t="s">
        <v>79</v>
      </c>
      <c r="W144" s="85"/>
      <c r="X144" s="90"/>
    </row>
    <row r="145" spans="1:24" s="75" customFormat="1" ht="48.6" hidden="1" customHeight="1">
      <c r="A145" s="89" t="s">
        <v>24</v>
      </c>
      <c r="B145" s="79" t="s">
        <v>279</v>
      </c>
      <c r="C145" s="80" t="s">
        <v>26</v>
      </c>
      <c r="D145" s="81">
        <v>169</v>
      </c>
      <c r="E145" s="89"/>
      <c r="F145" s="82" t="s">
        <v>28</v>
      </c>
      <c r="G145" s="83">
        <v>0</v>
      </c>
      <c r="H145" s="84">
        <v>1</v>
      </c>
      <c r="I145" s="85">
        <f>IFERROR(G145/(VLOOKUP(Pleitos[[#This Row],[Nome Município]],[9]Dados_Municipios!B:D,3,0)),0)</f>
        <v>0</v>
      </c>
      <c r="J145" s="82" t="s">
        <v>43</v>
      </c>
      <c r="K145" s="86" t="s">
        <v>37</v>
      </c>
      <c r="L145" s="87" t="s">
        <v>31</v>
      </c>
      <c r="M145" s="82" t="s">
        <v>44</v>
      </c>
      <c r="N145" s="82" t="s">
        <v>271</v>
      </c>
      <c r="O145" s="88">
        <f>VLOOKUP(Pleitos[[#This Row],[Deliberação; Ofício]],[9]CadastrosApoio!M:N,2,0)</f>
        <v>42913</v>
      </c>
      <c r="P145" s="89" t="str">
        <f>CONCATENATE(VLOOKUP(Pleitos[[#This Row],[Nome Município]],[9]CadastrosApoio!G:H,2,0),VLOOKUP(Pleitos[[#This Row],[Tipo de Pleito]],[9]CadastrosApoio!J:K,2,0),VLOOKUP(Pleitos[[#This Row],[Tipo]],[9]CadastrosApoio!J:K,2,0),Pleitos[[#This Row],[Número]])</f>
        <v>RICRSOB01</v>
      </c>
      <c r="Q145" s="90" t="str">
        <f>IF(OR(Pleitos[[#This Row],[Quantidade de localidades]]=1,Pleitos[[#This Row],[Quantidade de localidades]]=0),Pleitos[[#This Row],[Código Pleito]]&amp;".01",Pleitos[[#This Row],[Código Pleito]]&amp;".01 a "&amp;Pleitos[[#This Row],[Código Pleito]]&amp;"."&amp;TEXT(Pleitos[[#This Row],[Quantidade de localidades]],"0#"))</f>
        <v>RICRSOB01.01</v>
      </c>
      <c r="R145" s="89" t="s">
        <v>290</v>
      </c>
      <c r="S145" s="83">
        <v>0</v>
      </c>
      <c r="T145" s="85">
        <f>IFERROR(S145/(VLOOKUP(B145,[9]Dados_Municipios!B:D,3,0)),0)</f>
        <v>0</v>
      </c>
      <c r="U145" s="85" t="s">
        <v>20</v>
      </c>
      <c r="V145" s="85" t="s">
        <v>79</v>
      </c>
      <c r="W145" s="85"/>
      <c r="X145" s="90" t="s">
        <v>286</v>
      </c>
    </row>
    <row r="146" spans="1:24" s="75" customFormat="1" ht="48.6" hidden="1" customHeight="1">
      <c r="A146" s="89" t="s">
        <v>24</v>
      </c>
      <c r="B146" s="79" t="s">
        <v>291</v>
      </c>
      <c r="C146" s="80" t="s">
        <v>26</v>
      </c>
      <c r="D146" s="81">
        <v>169</v>
      </c>
      <c r="E146" s="89" t="s">
        <v>292</v>
      </c>
      <c r="F146" s="82" t="s">
        <v>28</v>
      </c>
      <c r="G146" s="83">
        <v>839091.02</v>
      </c>
      <c r="H146" s="84">
        <v>1</v>
      </c>
      <c r="I146" s="85">
        <f>IFERROR(G146/(VLOOKUP(Pleitos[[#This Row],[Nome Município]],[9]Dados_Municipios!B:D,3,0)),0)</f>
        <v>0.31531551139917041</v>
      </c>
      <c r="J146" s="82" t="s">
        <v>29</v>
      </c>
      <c r="K146" s="86" t="s">
        <v>37</v>
      </c>
      <c r="L146" s="87" t="s">
        <v>31</v>
      </c>
      <c r="M146" s="82" t="s">
        <v>38</v>
      </c>
      <c r="N146" s="82" t="s">
        <v>33</v>
      </c>
      <c r="O146" s="88">
        <f>VLOOKUP(Pleitos[[#This Row],[Deliberação; Ofício]],[9]CadastrosApoio!M:N,2,0)</f>
        <v>42913</v>
      </c>
      <c r="P146" s="89" t="str">
        <f>CONCATENATE(VLOOKUP(Pleitos[[#This Row],[Nome Município]],[9]CadastrosApoio!G:H,2,0),VLOOKUP(Pleitos[[#This Row],[Tipo de Pleito]],[9]CadastrosApoio!J:K,2,0),VLOOKUP(Pleitos[[#This Row],[Tipo]],[9]CadastrosApoio!J:K,2,0),Pleitos[[#This Row],[Número]])</f>
        <v>RIDESOB01</v>
      </c>
      <c r="Q146" s="90" t="str">
        <f>IF(OR(Pleitos[[#This Row],[Quantidade de localidades]]=1,Pleitos[[#This Row],[Quantidade de localidades]]=0),Pleitos[[#This Row],[Código Pleito]]&amp;".01",Pleitos[[#This Row],[Código Pleito]]&amp;".01 a "&amp;Pleitos[[#This Row],[Código Pleito]]&amp;"."&amp;TEXT(Pleitos[[#This Row],[Quantidade de localidades]],"0#"))</f>
        <v>RIDESOB01.01</v>
      </c>
      <c r="R146" s="89" t="s">
        <v>293</v>
      </c>
      <c r="S146" s="83">
        <v>839091.02</v>
      </c>
      <c r="T146" s="85">
        <f>IFERROR(S146/(VLOOKUP(B146,[9]Dados_Municipios!B:D,3,0)),0)</f>
        <v>0.31531551139917041</v>
      </c>
      <c r="U146" s="85" t="s">
        <v>20</v>
      </c>
      <c r="V146" s="85" t="s">
        <v>61</v>
      </c>
      <c r="W146" s="85"/>
      <c r="X146" s="90" t="s">
        <v>294</v>
      </c>
    </row>
    <row r="147" spans="1:24" s="75" customFormat="1" ht="48.6" hidden="1" customHeight="1">
      <c r="A147" s="89" t="s">
        <v>24</v>
      </c>
      <c r="B147" s="79" t="s">
        <v>291</v>
      </c>
      <c r="C147" s="80" t="s">
        <v>26</v>
      </c>
      <c r="D147" s="81">
        <v>169</v>
      </c>
      <c r="E147" s="89" t="s">
        <v>295</v>
      </c>
      <c r="F147" s="82" t="s">
        <v>28</v>
      </c>
      <c r="G147" s="83">
        <v>858947.74</v>
      </c>
      <c r="H147" s="84">
        <v>1</v>
      </c>
      <c r="I147" s="85">
        <f>IFERROR(G147/(VLOOKUP(Pleitos[[#This Row],[Nome Município]],[9]Dados_Municipios!B:D,3,0)),0)</f>
        <v>0.32277731431717821</v>
      </c>
      <c r="J147" s="82" t="s">
        <v>29</v>
      </c>
      <c r="K147" s="86" t="s">
        <v>37</v>
      </c>
      <c r="L147" s="87" t="s">
        <v>41</v>
      </c>
      <c r="M147" s="82" t="s">
        <v>38</v>
      </c>
      <c r="N147" s="82" t="s">
        <v>33</v>
      </c>
      <c r="O147" s="88">
        <f>VLOOKUP(Pleitos[[#This Row],[Deliberação; Ofício]],[9]CadastrosApoio!M:N,2,0)</f>
        <v>42913</v>
      </c>
      <c r="P147" s="89" t="str">
        <f>CONCATENATE(VLOOKUP(Pleitos[[#This Row],[Nome Município]],[9]CadastrosApoio!G:H,2,0),VLOOKUP(Pleitos[[#This Row],[Tipo de Pleito]],[9]CadastrosApoio!J:K,2,0),VLOOKUP(Pleitos[[#This Row],[Tipo]],[9]CadastrosApoio!J:K,2,0),Pleitos[[#This Row],[Número]])</f>
        <v>RIDESOB02</v>
      </c>
      <c r="Q147" s="90" t="str">
        <f>IF(OR(Pleitos[[#This Row],[Quantidade de localidades]]=1,Pleitos[[#This Row],[Quantidade de localidades]]=0),Pleitos[[#This Row],[Código Pleito]]&amp;".01",Pleitos[[#This Row],[Código Pleito]]&amp;".01 a "&amp;Pleitos[[#This Row],[Código Pleito]]&amp;"."&amp;TEXT(Pleitos[[#This Row],[Quantidade de localidades]],"0#"))</f>
        <v>RIDESOB02.01</v>
      </c>
      <c r="R147" s="89"/>
      <c r="S147" s="83">
        <v>858947.74</v>
      </c>
      <c r="T147" s="85">
        <f>IFERROR(S147/(VLOOKUP(B147,[9]Dados_Municipios!B:D,3,0)),0)</f>
        <v>0.32277731431717821</v>
      </c>
      <c r="U147" s="85" t="s">
        <v>20</v>
      </c>
      <c r="V147" s="85" t="s">
        <v>61</v>
      </c>
      <c r="W147" s="85"/>
      <c r="X147" s="90" t="s">
        <v>294</v>
      </c>
    </row>
    <row r="148" spans="1:24" s="75" customFormat="1" ht="48.6" hidden="1" customHeight="1">
      <c r="A148" s="89" t="s">
        <v>24</v>
      </c>
      <c r="B148" s="79" t="s">
        <v>291</v>
      </c>
      <c r="C148" s="80" t="s">
        <v>26</v>
      </c>
      <c r="D148" s="81">
        <v>169</v>
      </c>
      <c r="E148" s="89" t="s">
        <v>296</v>
      </c>
      <c r="F148" s="82" t="s">
        <v>28</v>
      </c>
      <c r="G148" s="83">
        <v>482776.03</v>
      </c>
      <c r="H148" s="84">
        <v>1</v>
      </c>
      <c r="I148" s="85">
        <f>IFERROR(G148/(VLOOKUP(Pleitos[[#This Row],[Nome Município]],[9]Dados_Municipios!B:D,3,0)),0)</f>
        <v>0.18141866276999513</v>
      </c>
      <c r="J148" s="82" t="s">
        <v>29</v>
      </c>
      <c r="K148" s="86" t="s">
        <v>37</v>
      </c>
      <c r="L148" s="87" t="s">
        <v>74</v>
      </c>
      <c r="M148" s="82" t="s">
        <v>38</v>
      </c>
      <c r="N148" s="82" t="s">
        <v>33</v>
      </c>
      <c r="O148" s="88">
        <f>VLOOKUP(Pleitos[[#This Row],[Deliberação; Ofício]],[9]CadastrosApoio!M:N,2,0)</f>
        <v>42913</v>
      </c>
      <c r="P148" s="89" t="str">
        <f>CONCATENATE(VLOOKUP(Pleitos[[#This Row],[Nome Município]],[9]CadastrosApoio!G:H,2,0),VLOOKUP(Pleitos[[#This Row],[Tipo de Pleito]],[9]CadastrosApoio!J:K,2,0),VLOOKUP(Pleitos[[#This Row],[Tipo]],[9]CadastrosApoio!J:K,2,0),Pleitos[[#This Row],[Número]])</f>
        <v>RIDESOB03</v>
      </c>
      <c r="Q148" s="90" t="str">
        <f>IF(OR(Pleitos[[#This Row],[Quantidade de localidades]]=1,Pleitos[[#This Row],[Quantidade de localidades]]=0),Pleitos[[#This Row],[Código Pleito]]&amp;".01",Pleitos[[#This Row],[Código Pleito]]&amp;".01 a "&amp;Pleitos[[#This Row],[Código Pleito]]&amp;"."&amp;TEXT(Pleitos[[#This Row],[Quantidade de localidades]],"0#"))</f>
        <v>RIDESOB03.01</v>
      </c>
      <c r="R148" s="89"/>
      <c r="S148" s="83">
        <v>482776.03</v>
      </c>
      <c r="T148" s="85">
        <f>IFERROR(S148/(VLOOKUP(B148,[9]Dados_Municipios!B:D,3,0)),0)</f>
        <v>0.18141866276999513</v>
      </c>
      <c r="U148" s="85" t="s">
        <v>20</v>
      </c>
      <c r="V148" s="85" t="s">
        <v>61</v>
      </c>
      <c r="W148" s="85"/>
      <c r="X148" s="90" t="s">
        <v>294</v>
      </c>
    </row>
    <row r="149" spans="1:24" s="75" customFormat="1" ht="48.6" hidden="1" customHeight="1">
      <c r="A149" s="78" t="s">
        <v>24</v>
      </c>
      <c r="B149" s="79" t="s">
        <v>291</v>
      </c>
      <c r="C149" s="80" t="s">
        <v>26</v>
      </c>
      <c r="D149" s="81">
        <v>169</v>
      </c>
      <c r="E149" s="82"/>
      <c r="F149" s="82" t="s">
        <v>28</v>
      </c>
      <c r="G149" s="83">
        <v>0</v>
      </c>
      <c r="H149" s="84">
        <v>1</v>
      </c>
      <c r="I149" s="85">
        <f>IFERROR(G149/(VLOOKUP(Pleitos[[#This Row],[Nome Município]],[9]Dados_Municipios!B:D,3,0)),0)</f>
        <v>0</v>
      </c>
      <c r="J149" s="82" t="s">
        <v>43</v>
      </c>
      <c r="K149" s="86" t="s">
        <v>37</v>
      </c>
      <c r="L149" s="87" t="s">
        <v>31</v>
      </c>
      <c r="M149" s="82" t="s">
        <v>32</v>
      </c>
      <c r="N149" s="82" t="s">
        <v>271</v>
      </c>
      <c r="O149" s="88">
        <f>VLOOKUP(Pleitos[[#This Row],[Deliberação; Ofício]],[9]CadastrosApoio!M:N,2,0)</f>
        <v>42913</v>
      </c>
      <c r="P149" s="89" t="str">
        <f>CONCATENATE(VLOOKUP(Pleitos[[#This Row],[Nome Município]],[9]CadastrosApoio!G:H,2,0),VLOOKUP(Pleitos[[#This Row],[Tipo de Pleito]],[9]CadastrosApoio!J:K,2,0),VLOOKUP(Pleitos[[#This Row],[Tipo]],[9]CadastrosApoio!J:K,2,0),Pleitos[[#This Row],[Número]])</f>
        <v>RIDRSOB01</v>
      </c>
      <c r="Q149" s="90" t="str">
        <f>IF(OR(Pleitos[[#This Row],[Quantidade de localidades]]=1,Pleitos[[#This Row],[Quantidade de localidades]]=0),Pleitos[[#This Row],[Código Pleito]]&amp;".01",Pleitos[[#This Row],[Código Pleito]]&amp;".01 a "&amp;Pleitos[[#This Row],[Código Pleito]]&amp;"."&amp;TEXT(Pleitos[[#This Row],[Quantidade de localidades]],"0#"))</f>
        <v>RIDRSOB01.01</v>
      </c>
      <c r="R149" s="89" t="s">
        <v>297</v>
      </c>
      <c r="S149" s="83">
        <v>0</v>
      </c>
      <c r="T149" s="85">
        <f>IFERROR(S149/(VLOOKUP(B149,[9]Dados_Municipios!B:D,3,0)),0)</f>
        <v>0</v>
      </c>
      <c r="U149" s="85" t="s">
        <v>20</v>
      </c>
      <c r="V149" s="85" t="s">
        <v>61</v>
      </c>
      <c r="W149" s="85"/>
      <c r="X149" s="90" t="s">
        <v>294</v>
      </c>
    </row>
    <row r="150" spans="1:24" s="75" customFormat="1" ht="48.6" hidden="1" customHeight="1">
      <c r="A150" s="89" t="s">
        <v>24</v>
      </c>
      <c r="B150" s="79" t="s">
        <v>298</v>
      </c>
      <c r="C150" s="80" t="s">
        <v>26</v>
      </c>
      <c r="D150" s="81">
        <v>169</v>
      </c>
      <c r="E150" s="89" t="s">
        <v>299</v>
      </c>
      <c r="F150" s="82" t="s">
        <v>28</v>
      </c>
      <c r="G150" s="83">
        <v>638144.05000000005</v>
      </c>
      <c r="H150" s="84">
        <v>37</v>
      </c>
      <c r="I150" s="85">
        <f>IFERROR(G150/(VLOOKUP(Pleitos[[#This Row],[Nome Município]],[9]Dados_Municipios!B:D,3,0)),0)</f>
        <v>0.1349999969430884</v>
      </c>
      <c r="J150" s="82" t="s">
        <v>29</v>
      </c>
      <c r="K150" s="86" t="s">
        <v>30</v>
      </c>
      <c r="L150" s="87" t="s">
        <v>31</v>
      </c>
      <c r="M150" s="82" t="s">
        <v>32</v>
      </c>
      <c r="N150" s="82" t="s">
        <v>33</v>
      </c>
      <c r="O150" s="88">
        <f>VLOOKUP(Pleitos[[#This Row],[Deliberação; Ofício]],[9]CadastrosApoio!M:N,2,0)</f>
        <v>42913</v>
      </c>
      <c r="P150" s="89" t="str">
        <f>CONCATENATE(VLOOKUP(Pleitos[[#This Row],[Nome Município]],[9]CadastrosApoio!G:H,2,0),VLOOKUP(Pleitos[[#This Row],[Tipo de Pleito]],[9]CadastrosApoio!J:K,2,0),VLOOKUP(Pleitos[[#This Row],[Tipo]],[9]CadastrosApoio!J:K,2,0),Pleitos[[#This Row],[Número]])</f>
        <v>SCEESPJ01</v>
      </c>
      <c r="Q150" s="90" t="str">
        <f>IF(OR(Pleitos[[#This Row],[Quantidade de localidades]]=1,Pleitos[[#This Row],[Quantidade de localidades]]=0),Pleitos[[#This Row],[Código Pleito]]&amp;".01",Pleitos[[#This Row],[Código Pleito]]&amp;".01 a "&amp;Pleitos[[#This Row],[Código Pleito]]&amp;"."&amp;TEXT(Pleitos[[#This Row],[Quantidade de localidades]],"0#"))</f>
        <v>SCEESPJ01.01 a SCEESPJ01.37</v>
      </c>
      <c r="R150" s="89"/>
      <c r="S150" s="83">
        <v>638144.05000000005</v>
      </c>
      <c r="T150" s="85">
        <f>IFERROR(S150/(VLOOKUP(B150,[9]Dados_Municipios!B:D,3,0)),0)</f>
        <v>0.1349999969430884</v>
      </c>
      <c r="U150" s="85" t="s">
        <v>20</v>
      </c>
      <c r="V150" s="85" t="s">
        <v>61</v>
      </c>
      <c r="W150" s="85"/>
      <c r="X150" s="90"/>
    </row>
    <row r="151" spans="1:24" s="75" customFormat="1" ht="48.6" hidden="1" customHeight="1">
      <c r="A151" s="89" t="s">
        <v>24</v>
      </c>
      <c r="B151" s="79" t="s">
        <v>298</v>
      </c>
      <c r="C151" s="80" t="s">
        <v>26</v>
      </c>
      <c r="D151" s="81">
        <v>169</v>
      </c>
      <c r="E151" s="89" t="s">
        <v>300</v>
      </c>
      <c r="F151" s="82" t="s">
        <v>28</v>
      </c>
      <c r="G151" s="83">
        <v>3616149.7</v>
      </c>
      <c r="H151" s="84">
        <v>37</v>
      </c>
      <c r="I151" s="85">
        <f>IFERROR(G151/(VLOOKUP(Pleitos[[#This Row],[Nome Município]],[9]Dados_Municipios!B:D,3,0)),0)</f>
        <v>0.76500000030674886</v>
      </c>
      <c r="J151" s="82" t="s">
        <v>29</v>
      </c>
      <c r="K151" s="86" t="s">
        <v>37</v>
      </c>
      <c r="L151" s="87" t="s">
        <v>31</v>
      </c>
      <c r="M151" s="82" t="s">
        <v>38</v>
      </c>
      <c r="N151" s="82" t="s">
        <v>33</v>
      </c>
      <c r="O151" s="88">
        <f>VLOOKUP(Pleitos[[#This Row],[Deliberação; Ofício]],[9]CadastrosApoio!M:N,2,0)</f>
        <v>42913</v>
      </c>
      <c r="P151" s="89" t="str">
        <f>CONCATENATE(VLOOKUP(Pleitos[[#This Row],[Nome Município]],[9]CadastrosApoio!G:H,2,0),VLOOKUP(Pleitos[[#This Row],[Tipo de Pleito]],[9]CadastrosApoio!J:K,2,0),VLOOKUP(Pleitos[[#This Row],[Tipo]],[9]CadastrosApoio!J:K,2,0),Pleitos[[#This Row],[Número]])</f>
        <v>SCEESOB01</v>
      </c>
      <c r="Q151" s="90" t="str">
        <f>IF(OR(Pleitos[[#This Row],[Quantidade de localidades]]=1,Pleitos[[#This Row],[Quantidade de localidades]]=0),Pleitos[[#This Row],[Código Pleito]]&amp;".01",Pleitos[[#This Row],[Código Pleito]]&amp;".01 a "&amp;Pleitos[[#This Row],[Código Pleito]]&amp;"."&amp;TEXT(Pleitos[[#This Row],[Quantidade de localidades]],"0#"))</f>
        <v>SCEESOB01.01 a SCEESOB01.37</v>
      </c>
      <c r="R151" s="79"/>
      <c r="S151" s="83">
        <v>3616149.7</v>
      </c>
      <c r="T151" s="85">
        <f>IFERROR(S151/(VLOOKUP(B151,[9]Dados_Municipios!B:D,3,0)),0)</f>
        <v>0.76500000030674886</v>
      </c>
      <c r="U151" s="85" t="s">
        <v>20</v>
      </c>
      <c r="V151" s="85" t="s">
        <v>61</v>
      </c>
      <c r="W151" s="85"/>
      <c r="X151" s="90"/>
    </row>
    <row r="152" spans="1:24" s="75" customFormat="1" ht="48.6" hidden="1" customHeight="1">
      <c r="A152" s="89" t="s">
        <v>24</v>
      </c>
      <c r="B152" s="79" t="s">
        <v>298</v>
      </c>
      <c r="C152" s="80" t="s">
        <v>26</v>
      </c>
      <c r="D152" s="81">
        <v>169</v>
      </c>
      <c r="E152" s="89" t="s">
        <v>301</v>
      </c>
      <c r="F152" s="89" t="s">
        <v>65</v>
      </c>
      <c r="G152" s="83">
        <v>472699.3</v>
      </c>
      <c r="H152" s="84">
        <v>1</v>
      </c>
      <c r="I152" s="85">
        <f>IFERROR(G152/(VLOOKUP(Pleitos[[#This Row],[Nome Município]],[9]Dados_Municipios!B:D,3,0)),0)</f>
        <v>9.9999998519143152E-2</v>
      </c>
      <c r="J152" s="82" t="s">
        <v>43</v>
      </c>
      <c r="K152" s="86" t="s">
        <v>37</v>
      </c>
      <c r="L152" s="87" t="s">
        <v>31</v>
      </c>
      <c r="M152" s="82" t="s">
        <v>44</v>
      </c>
      <c r="N152" s="82" t="s">
        <v>45</v>
      </c>
      <c r="O152" s="88">
        <f>VLOOKUP(Pleitos[[#This Row],[Deliberação; Ofício]],[9]CadastrosApoio!M:N,2,0)</f>
        <v>42913</v>
      </c>
      <c r="P152" s="89" t="str">
        <f>CONCATENATE(VLOOKUP(Pleitos[[#This Row],[Nome Município]],[9]CadastrosApoio!G:H,2,0),VLOOKUP(Pleitos[[#This Row],[Tipo de Pleito]],[9]CadastrosApoio!J:K,2,0),VLOOKUP(Pleitos[[#This Row],[Tipo]],[9]CadastrosApoio!J:K,2,0),Pleitos[[#This Row],[Número]])</f>
        <v>SCERSOB01</v>
      </c>
      <c r="Q152" s="90" t="str">
        <f>IF(OR(Pleitos[[#This Row],[Quantidade de localidades]]=1,Pleitos[[#This Row],[Quantidade de localidades]]=0),Pleitos[[#This Row],[Código Pleito]]&amp;".01",Pleitos[[#This Row],[Código Pleito]]&amp;".01 a "&amp;Pleitos[[#This Row],[Código Pleito]]&amp;"."&amp;TEXT(Pleitos[[#This Row],[Quantidade de localidades]],"0#"))</f>
        <v>SCERSOB01.01</v>
      </c>
      <c r="R152" s="89" t="s">
        <v>302</v>
      </c>
      <c r="S152" s="83">
        <v>0</v>
      </c>
      <c r="T152" s="85">
        <f>IFERROR(S152/(VLOOKUP(B152,[9]Dados_Municipios!B:D,3,0)),0)</f>
        <v>0</v>
      </c>
      <c r="U152" s="85" t="s">
        <v>20</v>
      </c>
      <c r="V152" s="85" t="s">
        <v>61</v>
      </c>
      <c r="W152" s="85"/>
      <c r="X152" s="90"/>
    </row>
    <row r="153" spans="1:24" s="75" customFormat="1" ht="48.6" hidden="1" customHeight="1">
      <c r="A153" s="78" t="s">
        <v>24</v>
      </c>
      <c r="B153" s="79" t="s">
        <v>303</v>
      </c>
      <c r="C153" s="80" t="s">
        <v>26</v>
      </c>
      <c r="D153" s="81">
        <v>169</v>
      </c>
      <c r="E153" s="82" t="s">
        <v>304</v>
      </c>
      <c r="F153" s="82" t="s">
        <v>28</v>
      </c>
      <c r="G153" s="83">
        <v>11338753.82</v>
      </c>
      <c r="H153" s="84">
        <v>1</v>
      </c>
      <c r="I153" s="85">
        <f>IFERROR(G153/(VLOOKUP(Pleitos[[#This Row],[Nome Município]],[9]Dados_Municipios!B:D,3,0)),0)</f>
        <v>0.89952166573647974</v>
      </c>
      <c r="J153" s="82" t="s">
        <v>29</v>
      </c>
      <c r="K153" s="86" t="s">
        <v>37</v>
      </c>
      <c r="L153" s="87" t="s">
        <v>31</v>
      </c>
      <c r="M153" s="82" t="s">
        <v>117</v>
      </c>
      <c r="N153" s="82" t="s">
        <v>33</v>
      </c>
      <c r="O153" s="88">
        <f>VLOOKUP(Pleitos[[#This Row],[Deliberação; Ofício]],[9]CadastrosApoio!M:N,2,0)</f>
        <v>42913</v>
      </c>
      <c r="P153" s="89" t="str">
        <f>CONCATENATE(VLOOKUP(Pleitos[[#This Row],[Nome Município]],[9]CadastrosApoio!G:H,2,0),VLOOKUP(Pleitos[[#This Row],[Tipo de Pleito]],[9]CadastrosApoio!J:K,2,0),VLOOKUP(Pleitos[[#This Row],[Tipo]],[9]CadastrosApoio!J:K,2,0),Pleitos[[#This Row],[Número]])</f>
        <v>SAPESOB01</v>
      </c>
      <c r="Q153" s="90" t="str">
        <f>IF(OR(Pleitos[[#This Row],[Quantidade de localidades]]=1,Pleitos[[#This Row],[Quantidade de localidades]]=0),Pleitos[[#This Row],[Código Pleito]]&amp;".01",Pleitos[[#This Row],[Código Pleito]]&amp;".01 a "&amp;Pleitos[[#This Row],[Código Pleito]]&amp;"."&amp;TEXT(Pleitos[[#This Row],[Quantidade de localidades]],"0#"))</f>
        <v>SAPESOB01.01</v>
      </c>
      <c r="R153" s="89"/>
      <c r="S153" s="83">
        <v>11338753.82</v>
      </c>
      <c r="T153" s="85">
        <f>IFERROR(S153/(VLOOKUP(B153,[9]Dados_Municipios!B:D,3,0)),0)</f>
        <v>0.89952166573647974</v>
      </c>
      <c r="U153" s="85" t="s">
        <v>20</v>
      </c>
      <c r="V153" s="85" t="s">
        <v>79</v>
      </c>
      <c r="W153" s="85"/>
      <c r="X153" s="90"/>
    </row>
    <row r="154" spans="1:24" s="75" customFormat="1" ht="48.6" hidden="1" customHeight="1">
      <c r="A154" s="78" t="s">
        <v>24</v>
      </c>
      <c r="B154" s="79" t="s">
        <v>303</v>
      </c>
      <c r="C154" s="80" t="s">
        <v>26</v>
      </c>
      <c r="D154" s="81">
        <v>169</v>
      </c>
      <c r="E154" s="82" t="s">
        <v>305</v>
      </c>
      <c r="F154" s="82" t="s">
        <v>28</v>
      </c>
      <c r="G154" s="83">
        <v>1260531.3999999999</v>
      </c>
      <c r="H154" s="84">
        <v>1</v>
      </c>
      <c r="I154" s="85">
        <f>IFERROR(G154/(VLOOKUP(Pleitos[[#This Row],[Nome Município]],[9]Dados_Municipios!B:D,3,0)),0)</f>
        <v>9.9999993177481011E-2</v>
      </c>
      <c r="J154" s="82" t="s">
        <v>43</v>
      </c>
      <c r="K154" s="86" t="s">
        <v>37</v>
      </c>
      <c r="L154" s="87" t="s">
        <v>31</v>
      </c>
      <c r="M154" s="82" t="s">
        <v>44</v>
      </c>
      <c r="N154" s="82" t="s">
        <v>45</v>
      </c>
      <c r="O154" s="88">
        <f>VLOOKUP(Pleitos[[#This Row],[Deliberação; Ofício]],[9]CadastrosApoio!M:N,2,0)</f>
        <v>42913</v>
      </c>
      <c r="P154" s="89" t="str">
        <f>CONCATENATE(VLOOKUP(Pleitos[[#This Row],[Nome Município]],[9]CadastrosApoio!G:H,2,0),VLOOKUP(Pleitos[[#This Row],[Tipo de Pleito]],[9]CadastrosApoio!J:K,2,0),VLOOKUP(Pleitos[[#This Row],[Tipo]],[9]CadastrosApoio!J:K,2,0),Pleitos[[#This Row],[Número]])</f>
        <v>SAPRSOB01</v>
      </c>
      <c r="Q154" s="90" t="str">
        <f>IF(OR(Pleitos[[#This Row],[Quantidade de localidades]]=1,Pleitos[[#This Row],[Quantidade de localidades]]=0),Pleitos[[#This Row],[Código Pleito]]&amp;".01",Pleitos[[#This Row],[Código Pleito]]&amp;".01 a "&amp;Pleitos[[#This Row],[Código Pleito]]&amp;"."&amp;TEXT(Pleitos[[#This Row],[Quantidade de localidades]],"0#"))</f>
        <v>SAPRSOB01.01</v>
      </c>
      <c r="R154" s="89" t="s">
        <v>306</v>
      </c>
      <c r="S154" s="83">
        <v>0</v>
      </c>
      <c r="T154" s="85">
        <f>IFERROR(S154/(VLOOKUP(B154,[9]Dados_Municipios!B:D,3,0)),0)</f>
        <v>0</v>
      </c>
      <c r="U154" s="85" t="s">
        <v>20</v>
      </c>
      <c r="V154" s="85" t="s">
        <v>79</v>
      </c>
      <c r="W154" s="85"/>
      <c r="X154" s="90"/>
    </row>
    <row r="155" spans="1:24" s="75" customFormat="1" ht="48.6" hidden="1" customHeight="1">
      <c r="A155" s="89" t="s">
        <v>24</v>
      </c>
      <c r="B155" s="79" t="s">
        <v>307</v>
      </c>
      <c r="C155" s="80" t="s">
        <v>26</v>
      </c>
      <c r="D155" s="81">
        <v>169</v>
      </c>
      <c r="E155" s="82" t="s">
        <v>308</v>
      </c>
      <c r="F155" s="82" t="s">
        <v>28</v>
      </c>
      <c r="G155" s="83">
        <v>90000</v>
      </c>
      <c r="H155" s="84">
        <v>1</v>
      </c>
      <c r="I155" s="85">
        <f>IFERROR(G155/(VLOOKUP(Pleitos[[#This Row],[Nome Município]],[9]Dados_Municipios!B:D,3,0)),0)</f>
        <v>9.5197939437639146E-3</v>
      </c>
      <c r="J155" s="82" t="s">
        <v>29</v>
      </c>
      <c r="K155" s="86" t="s">
        <v>30</v>
      </c>
      <c r="L155" s="87" t="s">
        <v>31</v>
      </c>
      <c r="M155" s="82" t="s">
        <v>32</v>
      </c>
      <c r="N155" s="82" t="s">
        <v>33</v>
      </c>
      <c r="O155" s="88">
        <f>VLOOKUP(Pleitos[[#This Row],[Deliberação; Ofício]],[9]CadastrosApoio!M:N,2,0)</f>
        <v>42913</v>
      </c>
      <c r="P155" s="89" t="str">
        <f>CONCATENATE(VLOOKUP(Pleitos[[#This Row],[Nome Município]],[9]CadastrosApoio!G:H,2,0),VLOOKUP(Pleitos[[#This Row],[Tipo de Pleito]],[9]CadastrosApoio!J:K,2,0),VLOOKUP(Pleitos[[#This Row],[Tipo]],[9]CadastrosApoio!J:K,2,0),Pleitos[[#This Row],[Número]])</f>
        <v>SDPESPJ01</v>
      </c>
      <c r="Q155" s="90" t="str">
        <f>IF(OR(Pleitos[[#This Row],[Quantidade de localidades]]=1,Pleitos[[#This Row],[Quantidade de localidades]]=0),Pleitos[[#This Row],[Código Pleito]]&amp;".01",Pleitos[[#This Row],[Código Pleito]]&amp;".01 a "&amp;Pleitos[[#This Row],[Código Pleito]]&amp;"."&amp;TEXT(Pleitos[[#This Row],[Quantidade de localidades]],"0#"))</f>
        <v>SDPESPJ01.01</v>
      </c>
      <c r="R155" s="89"/>
      <c r="S155" s="83">
        <v>90000</v>
      </c>
      <c r="T155" s="85">
        <f>IFERROR(S155/(VLOOKUP(B155,[9]Dados_Municipios!B:D,3,0)),0)</f>
        <v>9.5197939437639146E-3</v>
      </c>
      <c r="U155" s="85" t="s">
        <v>20</v>
      </c>
      <c r="V155" s="85" t="s">
        <v>79</v>
      </c>
      <c r="W155" s="85"/>
      <c r="X155" s="90"/>
    </row>
    <row r="156" spans="1:24" s="75" customFormat="1" ht="48.6" hidden="1" customHeight="1">
      <c r="A156" s="89" t="s">
        <v>24</v>
      </c>
      <c r="B156" s="79" t="s">
        <v>307</v>
      </c>
      <c r="C156" s="80" t="s">
        <v>26</v>
      </c>
      <c r="D156" s="81">
        <v>169</v>
      </c>
      <c r="E156" s="82" t="s">
        <v>309</v>
      </c>
      <c r="F156" s="82" t="s">
        <v>28</v>
      </c>
      <c r="G156" s="83">
        <v>80000</v>
      </c>
      <c r="H156" s="84">
        <v>1</v>
      </c>
      <c r="I156" s="85">
        <f>IFERROR(G156/(VLOOKUP(Pleitos[[#This Row],[Nome Município]],[9]Dados_Municipios!B:D,3,0)),0)</f>
        <v>8.4620390611234806E-3</v>
      </c>
      <c r="J156" s="82" t="s">
        <v>29</v>
      </c>
      <c r="K156" s="86" t="s">
        <v>30</v>
      </c>
      <c r="L156" s="87" t="s">
        <v>41</v>
      </c>
      <c r="M156" s="82" t="s">
        <v>32</v>
      </c>
      <c r="N156" s="82" t="s">
        <v>33</v>
      </c>
      <c r="O156" s="88">
        <f>VLOOKUP(Pleitos[[#This Row],[Deliberação; Ofício]],[9]CadastrosApoio!M:N,2,0)</f>
        <v>42913</v>
      </c>
      <c r="P156" s="89" t="str">
        <f>CONCATENATE(VLOOKUP(Pleitos[[#This Row],[Nome Município]],[9]CadastrosApoio!G:H,2,0),VLOOKUP(Pleitos[[#This Row],[Tipo de Pleito]],[9]CadastrosApoio!J:K,2,0),VLOOKUP(Pleitos[[#This Row],[Tipo]],[9]CadastrosApoio!J:K,2,0),Pleitos[[#This Row],[Número]])</f>
        <v>SDPESPJ02</v>
      </c>
      <c r="Q156" s="90" t="str">
        <f>IF(OR(Pleitos[[#This Row],[Quantidade de localidades]]=1,Pleitos[[#This Row],[Quantidade de localidades]]=0),Pleitos[[#This Row],[Código Pleito]]&amp;".01",Pleitos[[#This Row],[Código Pleito]]&amp;".01 a "&amp;Pleitos[[#This Row],[Código Pleito]]&amp;"."&amp;TEXT(Pleitos[[#This Row],[Quantidade de localidades]],"0#"))</f>
        <v>SDPESPJ02.01</v>
      </c>
      <c r="R156" s="89" t="s">
        <v>310</v>
      </c>
      <c r="S156" s="83">
        <v>80000</v>
      </c>
      <c r="T156" s="85">
        <f>IFERROR(S156/(VLOOKUP(B156,[9]Dados_Municipios!B:D,3,0)),0)</f>
        <v>8.4620390611234806E-3</v>
      </c>
      <c r="U156" s="85" t="s">
        <v>20</v>
      </c>
      <c r="V156" s="85" t="s">
        <v>79</v>
      </c>
      <c r="W156" s="85"/>
      <c r="X156" s="90"/>
    </row>
    <row r="157" spans="1:24" s="75" customFormat="1" ht="48.6" hidden="1" customHeight="1">
      <c r="A157" s="89" t="s">
        <v>24</v>
      </c>
      <c r="B157" s="79" t="s">
        <v>307</v>
      </c>
      <c r="C157" s="80" t="s">
        <v>26</v>
      </c>
      <c r="D157" s="81">
        <v>169</v>
      </c>
      <c r="E157" s="82" t="s">
        <v>311</v>
      </c>
      <c r="F157" s="82" t="s">
        <v>28</v>
      </c>
      <c r="G157" s="83">
        <v>520000</v>
      </c>
      <c r="H157" s="84">
        <v>52</v>
      </c>
      <c r="I157" s="85">
        <f>IFERROR(G157/(VLOOKUP(Pleitos[[#This Row],[Nome Município]],[9]Dados_Municipios!B:D,3,0)),0)</f>
        <v>5.5003253897302623E-2</v>
      </c>
      <c r="J157" s="82" t="s">
        <v>29</v>
      </c>
      <c r="K157" s="86" t="s">
        <v>37</v>
      </c>
      <c r="L157" s="87" t="s">
        <v>31</v>
      </c>
      <c r="M157" s="82" t="s">
        <v>32</v>
      </c>
      <c r="N157" s="82" t="s">
        <v>33</v>
      </c>
      <c r="O157" s="88">
        <f>VLOOKUP(Pleitos[[#This Row],[Deliberação; Ofício]],[9]CadastrosApoio!M:N,2,0)</f>
        <v>42913</v>
      </c>
      <c r="P157" s="89" t="str">
        <f>CONCATENATE(VLOOKUP(Pleitos[[#This Row],[Nome Município]],[9]CadastrosApoio!G:H,2,0),VLOOKUP(Pleitos[[#This Row],[Tipo de Pleito]],[9]CadastrosApoio!J:K,2,0),VLOOKUP(Pleitos[[#This Row],[Tipo]],[9]CadastrosApoio!J:K,2,0),Pleitos[[#This Row],[Número]])</f>
        <v>SDPESOB01</v>
      </c>
      <c r="Q157" s="90" t="str">
        <f>IF(OR(Pleitos[[#This Row],[Quantidade de localidades]]=1,Pleitos[[#This Row],[Quantidade de localidades]]=0),Pleitos[[#This Row],[Código Pleito]]&amp;".01",Pleitos[[#This Row],[Código Pleito]]&amp;".01 a "&amp;Pleitos[[#This Row],[Código Pleito]]&amp;"."&amp;TEXT(Pleitos[[#This Row],[Quantidade de localidades]],"0#"))</f>
        <v>SDPESOB01.01 a SDPESOB01.52</v>
      </c>
      <c r="R157" s="89" t="s">
        <v>312</v>
      </c>
      <c r="S157" s="83">
        <v>520000</v>
      </c>
      <c r="T157" s="85">
        <f>IFERROR(S157/(VLOOKUP(B157,[9]Dados_Municipios!B:D,3,0)),0)</f>
        <v>5.5003253897302623E-2</v>
      </c>
      <c r="U157" s="85" t="s">
        <v>20</v>
      </c>
      <c r="V157" s="85" t="s">
        <v>79</v>
      </c>
      <c r="W157" s="85"/>
      <c r="X157" s="90"/>
    </row>
    <row r="158" spans="1:24" s="75" customFormat="1" ht="48.6" hidden="1" customHeight="1">
      <c r="A158" s="89" t="s">
        <v>24</v>
      </c>
      <c r="B158" s="79" t="s">
        <v>307</v>
      </c>
      <c r="C158" s="80" t="s">
        <v>26</v>
      </c>
      <c r="D158" s="81">
        <v>169</v>
      </c>
      <c r="E158" s="82" t="s">
        <v>313</v>
      </c>
      <c r="F158" s="82" t="s">
        <v>28</v>
      </c>
      <c r="G158" s="83">
        <v>250000</v>
      </c>
      <c r="H158" s="84">
        <v>4</v>
      </c>
      <c r="I158" s="85">
        <f>IFERROR(G158/(VLOOKUP(Pleitos[[#This Row],[Nome Município]],[9]Dados_Municipios!B:D,3,0)),0)</f>
        <v>2.6443872066010874E-2</v>
      </c>
      <c r="J158" s="82" t="s">
        <v>29</v>
      </c>
      <c r="K158" s="86" t="s">
        <v>30</v>
      </c>
      <c r="L158" s="87" t="s">
        <v>74</v>
      </c>
      <c r="M158" s="82" t="s">
        <v>32</v>
      </c>
      <c r="N158" s="82" t="s">
        <v>33</v>
      </c>
      <c r="O158" s="88">
        <f>VLOOKUP(Pleitos[[#This Row],[Deliberação; Ofício]],[9]CadastrosApoio!M:N,2,0)</f>
        <v>42913</v>
      </c>
      <c r="P158" s="89" t="str">
        <f>CONCATENATE(VLOOKUP(Pleitos[[#This Row],[Nome Município]],[9]CadastrosApoio!G:H,2,0),VLOOKUP(Pleitos[[#This Row],[Tipo de Pleito]],[9]CadastrosApoio!J:K,2,0),VLOOKUP(Pleitos[[#This Row],[Tipo]],[9]CadastrosApoio!J:K,2,0),Pleitos[[#This Row],[Número]])</f>
        <v>SDPESPJ03</v>
      </c>
      <c r="Q158" s="90" t="str">
        <f>IF(OR(Pleitos[[#This Row],[Quantidade de localidades]]=1,Pleitos[[#This Row],[Quantidade de localidades]]=0),Pleitos[[#This Row],[Código Pleito]]&amp;".01",Pleitos[[#This Row],[Código Pleito]]&amp;".01 a "&amp;Pleitos[[#This Row],[Código Pleito]]&amp;"."&amp;TEXT(Pleitos[[#This Row],[Quantidade de localidades]],"0#"))</f>
        <v>SDPESPJ03.01 a SDPESPJ03.04</v>
      </c>
      <c r="R158" s="89"/>
      <c r="S158" s="83">
        <v>250000</v>
      </c>
      <c r="T158" s="85">
        <f>IFERROR(S158/(VLOOKUP(B158,[9]Dados_Municipios!B:D,3,0)),0)</f>
        <v>2.6443872066010874E-2</v>
      </c>
      <c r="U158" s="85" t="s">
        <v>20</v>
      </c>
      <c r="V158" s="85" t="s">
        <v>79</v>
      </c>
      <c r="W158" s="85"/>
      <c r="X158" s="90"/>
    </row>
    <row r="159" spans="1:24" s="75" customFormat="1" ht="48.6" hidden="1" customHeight="1">
      <c r="A159" s="89" t="s">
        <v>24</v>
      </c>
      <c r="B159" s="79" t="s">
        <v>307</v>
      </c>
      <c r="C159" s="80" t="s">
        <v>26</v>
      </c>
      <c r="D159" s="81">
        <v>169</v>
      </c>
      <c r="E159" s="82" t="s">
        <v>314</v>
      </c>
      <c r="F159" s="82" t="s">
        <v>28</v>
      </c>
      <c r="G159" s="83">
        <v>2505939.0299999998</v>
      </c>
      <c r="H159" s="84">
        <v>1</v>
      </c>
      <c r="I159" s="85">
        <f>IFERROR(G159/(VLOOKUP(Pleitos[[#This Row],[Nome Município]],[9]Dados_Municipios!B:D,3,0)),0)</f>
        <v>0.26506692445817354</v>
      </c>
      <c r="J159" s="82" t="s">
        <v>29</v>
      </c>
      <c r="K159" s="86" t="s">
        <v>37</v>
      </c>
      <c r="L159" s="87" t="s">
        <v>41</v>
      </c>
      <c r="M159" s="82" t="s">
        <v>38</v>
      </c>
      <c r="N159" s="82" t="s">
        <v>33</v>
      </c>
      <c r="O159" s="88">
        <f>VLOOKUP(Pleitos[[#This Row],[Deliberação; Ofício]],[9]CadastrosApoio!M:N,2,0)</f>
        <v>42913</v>
      </c>
      <c r="P159" s="89" t="str">
        <f>CONCATENATE(VLOOKUP(Pleitos[[#This Row],[Nome Município]],[9]CadastrosApoio!G:H,2,0),VLOOKUP(Pleitos[[#This Row],[Tipo de Pleito]],[9]CadastrosApoio!J:K,2,0),VLOOKUP(Pleitos[[#This Row],[Tipo]],[9]CadastrosApoio!J:K,2,0),Pleitos[[#This Row],[Número]])</f>
        <v>SDPESOB02</v>
      </c>
      <c r="Q159" s="90" t="str">
        <f>IF(OR(Pleitos[[#This Row],[Quantidade de localidades]]=1,Pleitos[[#This Row],[Quantidade de localidades]]=0),Pleitos[[#This Row],[Código Pleito]]&amp;".01",Pleitos[[#This Row],[Código Pleito]]&amp;".01 a "&amp;Pleitos[[#This Row],[Código Pleito]]&amp;"."&amp;TEXT(Pleitos[[#This Row],[Quantidade de localidades]],"0#"))</f>
        <v>SDPESOB02.01</v>
      </c>
      <c r="R159" s="89" t="s">
        <v>315</v>
      </c>
      <c r="S159" s="83">
        <v>2268434.38</v>
      </c>
      <c r="T159" s="85">
        <f>IFERROR(S159/(VLOOKUP(B159,[9]Dados_Municipios!B:D,3,0)),0)</f>
        <v>0.2399447541394428</v>
      </c>
      <c r="U159" s="85" t="s">
        <v>20</v>
      </c>
      <c r="V159" s="85" t="s">
        <v>79</v>
      </c>
      <c r="W159" s="85"/>
      <c r="X159" s="90"/>
    </row>
    <row r="160" spans="1:24" s="93" customFormat="1" ht="48.6" hidden="1" customHeight="1">
      <c r="A160" s="89" t="s">
        <v>24</v>
      </c>
      <c r="B160" s="79" t="s">
        <v>307</v>
      </c>
      <c r="C160" s="80" t="s">
        <v>26</v>
      </c>
      <c r="D160" s="81">
        <v>169</v>
      </c>
      <c r="E160" s="82" t="s">
        <v>316</v>
      </c>
      <c r="F160" s="82" t="s">
        <v>28</v>
      </c>
      <c r="G160" s="83">
        <v>1618606.38</v>
      </c>
      <c r="H160" s="84">
        <v>1</v>
      </c>
      <c r="I160" s="85">
        <f>IFERROR(G160/(VLOOKUP(Pleitos[[#This Row],[Nome Município]],[9]Dados_Municipios!B:D,3,0)),0)</f>
        <v>0.17120888015179592</v>
      </c>
      <c r="J160" s="82" t="s">
        <v>29</v>
      </c>
      <c r="K160" s="86" t="s">
        <v>37</v>
      </c>
      <c r="L160" s="87" t="s">
        <v>74</v>
      </c>
      <c r="M160" s="82" t="s">
        <v>38</v>
      </c>
      <c r="N160" s="82" t="s">
        <v>33</v>
      </c>
      <c r="O160" s="88">
        <f>VLOOKUP(Pleitos[[#This Row],[Deliberação; Ofício]],[9]CadastrosApoio!M:N,2,0)</f>
        <v>42913</v>
      </c>
      <c r="P160" s="89" t="str">
        <f>CONCATENATE(VLOOKUP(Pleitos[[#This Row],[Nome Município]],[9]CadastrosApoio!G:H,2,0),VLOOKUP(Pleitos[[#This Row],[Tipo de Pleito]],[9]CadastrosApoio!J:K,2,0),VLOOKUP(Pleitos[[#This Row],[Tipo]],[9]CadastrosApoio!J:K,2,0),Pleitos[[#This Row],[Número]])</f>
        <v>SDPESOB03</v>
      </c>
      <c r="Q160" s="90" t="str">
        <f>IF(OR(Pleitos[[#This Row],[Quantidade de localidades]]=1,Pleitos[[#This Row],[Quantidade de localidades]]=0),Pleitos[[#This Row],[Código Pleito]]&amp;".01",Pleitos[[#This Row],[Código Pleito]]&amp;".01 a "&amp;Pleitos[[#This Row],[Código Pleito]]&amp;"."&amp;TEXT(Pleitos[[#This Row],[Quantidade de localidades]],"0#"))</f>
        <v>SDPESOB03.01</v>
      </c>
      <c r="R160" s="89"/>
      <c r="S160" s="83">
        <v>1618606.38</v>
      </c>
      <c r="T160" s="85">
        <f>IFERROR(S160/(VLOOKUP(B160,[9]Dados_Municipios!B:D,3,0)),0)</f>
        <v>0.17120888015179592</v>
      </c>
      <c r="U160" s="85" t="s">
        <v>20</v>
      </c>
      <c r="V160" s="85" t="s">
        <v>79</v>
      </c>
      <c r="W160" s="85"/>
      <c r="X160" s="90"/>
    </row>
    <row r="161" spans="1:24" s="93" customFormat="1" ht="48.6" hidden="1" customHeight="1">
      <c r="A161" s="89" t="s">
        <v>24</v>
      </c>
      <c r="B161" s="79" t="s">
        <v>307</v>
      </c>
      <c r="C161" s="80" t="s">
        <v>26</v>
      </c>
      <c r="D161" s="81">
        <v>169</v>
      </c>
      <c r="E161" s="82" t="s">
        <v>317</v>
      </c>
      <c r="F161" s="82" t="s">
        <v>28</v>
      </c>
      <c r="G161" s="83">
        <v>1381546.77</v>
      </c>
      <c r="H161" s="84">
        <v>1</v>
      </c>
      <c r="I161" s="85">
        <f>IFERROR(G161/(VLOOKUP(Pleitos[[#This Row],[Nome Município]],[9]Dados_Municipios!B:D,3,0)),0)</f>
        <v>0.14613378415636222</v>
      </c>
      <c r="J161" s="82" t="s">
        <v>29</v>
      </c>
      <c r="K161" s="86" t="s">
        <v>37</v>
      </c>
      <c r="L161" s="87" t="s">
        <v>99</v>
      </c>
      <c r="M161" s="82" t="s">
        <v>38</v>
      </c>
      <c r="N161" s="82" t="s">
        <v>33</v>
      </c>
      <c r="O161" s="88">
        <f>VLOOKUP(Pleitos[[#This Row],[Deliberação; Ofício]],[9]CadastrosApoio!M:N,2,0)</f>
        <v>42913</v>
      </c>
      <c r="P161" s="89" t="str">
        <f>CONCATENATE(VLOOKUP(Pleitos[[#This Row],[Nome Município]],[9]CadastrosApoio!G:H,2,0),VLOOKUP(Pleitos[[#This Row],[Tipo de Pleito]],[9]CadastrosApoio!J:K,2,0),VLOOKUP(Pleitos[[#This Row],[Tipo]],[9]CadastrosApoio!J:K,2,0),Pleitos[[#This Row],[Número]])</f>
        <v>SDPESOB04</v>
      </c>
      <c r="Q161" s="90" t="str">
        <f>IF(OR(Pleitos[[#This Row],[Quantidade de localidades]]=1,Pleitos[[#This Row],[Quantidade de localidades]]=0),Pleitos[[#This Row],[Código Pleito]]&amp;".01",Pleitos[[#This Row],[Código Pleito]]&amp;".01 a "&amp;Pleitos[[#This Row],[Código Pleito]]&amp;"."&amp;TEXT(Pleitos[[#This Row],[Quantidade de localidades]],"0#"))</f>
        <v>SDPESOB04.01</v>
      </c>
      <c r="R161" s="89"/>
      <c r="S161" s="83">
        <v>1381546.77</v>
      </c>
      <c r="T161" s="85">
        <f>IFERROR(S161/(VLOOKUP(B161,[9]Dados_Municipios!B:D,3,0)),0)</f>
        <v>0.14613378415636222</v>
      </c>
      <c r="U161" s="85" t="s">
        <v>20</v>
      </c>
      <c r="V161" s="85" t="s">
        <v>79</v>
      </c>
      <c r="W161" s="85"/>
      <c r="X161" s="90"/>
    </row>
    <row r="162" spans="1:24" s="75" customFormat="1" ht="48.6" hidden="1" customHeight="1">
      <c r="A162" s="89" t="s">
        <v>24</v>
      </c>
      <c r="B162" s="79" t="s">
        <v>307</v>
      </c>
      <c r="C162" s="80" t="s">
        <v>26</v>
      </c>
      <c r="D162" s="81">
        <v>169</v>
      </c>
      <c r="E162" s="82" t="s">
        <v>318</v>
      </c>
      <c r="F162" s="82" t="s">
        <v>28</v>
      </c>
      <c r="G162" s="83">
        <v>2300000</v>
      </c>
      <c r="H162" s="84">
        <v>3</v>
      </c>
      <c r="I162" s="85">
        <f>IFERROR(G162/(VLOOKUP(Pleitos[[#This Row],[Nome Município]],[9]Dados_Municipios!B:D,3,0)),0)</f>
        <v>0.24328362300730005</v>
      </c>
      <c r="J162" s="82" t="s">
        <v>29</v>
      </c>
      <c r="K162" s="86" t="s">
        <v>166</v>
      </c>
      <c r="L162" s="87" t="s">
        <v>31</v>
      </c>
      <c r="M162" s="82" t="s">
        <v>38</v>
      </c>
      <c r="N162" s="82" t="s">
        <v>33</v>
      </c>
      <c r="O162" s="88">
        <f>VLOOKUP(Pleitos[[#This Row],[Deliberação; Ofício]],[9]CadastrosApoio!M:N,2,0)</f>
        <v>42913</v>
      </c>
      <c r="P162" s="89" t="str">
        <f>CONCATENATE(VLOOKUP(Pleitos[[#This Row],[Nome Município]],[9]CadastrosApoio!G:H,2,0),VLOOKUP(Pleitos[[#This Row],[Tipo de Pleito]],[9]CadastrosApoio!J:K,2,0),VLOOKUP(Pleitos[[#This Row],[Tipo]],[9]CadastrosApoio!J:K,2,0),Pleitos[[#This Row],[Número]])</f>
        <v>SDPESCT01</v>
      </c>
      <c r="Q162" s="90" t="str">
        <f>IF(OR(Pleitos[[#This Row],[Quantidade de localidades]]=1,Pleitos[[#This Row],[Quantidade de localidades]]=0),Pleitos[[#This Row],[Código Pleito]]&amp;".01",Pleitos[[#This Row],[Código Pleito]]&amp;".01 a "&amp;Pleitos[[#This Row],[Código Pleito]]&amp;"."&amp;TEXT(Pleitos[[#This Row],[Quantidade de localidades]],"0#"))</f>
        <v>SDPESCT01.01 a SDPESCT01.03</v>
      </c>
      <c r="R162" s="89"/>
      <c r="S162" s="83">
        <v>2300000</v>
      </c>
      <c r="T162" s="85">
        <f>IFERROR(S162/(VLOOKUP(B162,[9]Dados_Municipios!B:D,3,0)),0)</f>
        <v>0.24328362300730005</v>
      </c>
      <c r="U162" s="85" t="s">
        <v>20</v>
      </c>
      <c r="V162" s="85" t="s">
        <v>79</v>
      </c>
      <c r="W162" s="85"/>
      <c r="X162" s="90"/>
    </row>
    <row r="163" spans="1:24" s="75" customFormat="1" ht="48.6" hidden="1" customHeight="1">
      <c r="A163" s="89" t="s">
        <v>24</v>
      </c>
      <c r="B163" s="79" t="s">
        <v>307</v>
      </c>
      <c r="C163" s="80" t="s">
        <v>26</v>
      </c>
      <c r="D163" s="81">
        <v>169</v>
      </c>
      <c r="E163" s="82" t="s">
        <v>319</v>
      </c>
      <c r="F163" s="82" t="s">
        <v>28</v>
      </c>
      <c r="G163" s="83">
        <v>700000</v>
      </c>
      <c r="H163" s="84">
        <v>1</v>
      </c>
      <c r="I163" s="85">
        <f>IFERROR(G163/(VLOOKUP(Pleitos[[#This Row],[Nome Município]],[9]Dados_Municipios!B:D,3,0)),0)</f>
        <v>7.4042841784830449E-2</v>
      </c>
      <c r="J163" s="82" t="s">
        <v>43</v>
      </c>
      <c r="K163" s="86" t="s">
        <v>37</v>
      </c>
      <c r="L163" s="87" t="s">
        <v>31</v>
      </c>
      <c r="M163" s="82" t="s">
        <v>44</v>
      </c>
      <c r="N163" s="82" t="s">
        <v>45</v>
      </c>
      <c r="O163" s="88">
        <f>VLOOKUP(Pleitos[[#This Row],[Deliberação; Ofício]],[9]CadastrosApoio!M:N,2,0)</f>
        <v>42913</v>
      </c>
      <c r="P163" s="89" t="str">
        <f>CONCATENATE(VLOOKUP(Pleitos[[#This Row],[Nome Município]],[9]CadastrosApoio!G:H,2,0),VLOOKUP(Pleitos[[#This Row],[Tipo de Pleito]],[9]CadastrosApoio!J:K,2,0),VLOOKUP(Pleitos[[#This Row],[Tipo]],[9]CadastrosApoio!J:K,2,0),Pleitos[[#This Row],[Número]])</f>
        <v>SDPRSOB01</v>
      </c>
      <c r="Q163" s="90" t="str">
        <f>IF(OR(Pleitos[[#This Row],[Quantidade de localidades]]=1,Pleitos[[#This Row],[Quantidade de localidades]]=0),Pleitos[[#This Row],[Código Pleito]]&amp;".01",Pleitos[[#This Row],[Código Pleito]]&amp;".01 a "&amp;Pleitos[[#This Row],[Código Pleito]]&amp;"."&amp;TEXT(Pleitos[[#This Row],[Quantidade de localidades]],"0#"))</f>
        <v>SDPRSOB01.01</v>
      </c>
      <c r="R163" s="89" t="s">
        <v>320</v>
      </c>
      <c r="S163" s="83">
        <v>0</v>
      </c>
      <c r="T163" s="85">
        <f>IFERROR(S163/(VLOOKUP(B163,[9]Dados_Municipios!B:D,3,0)),0)</f>
        <v>0</v>
      </c>
      <c r="U163" s="85" t="s">
        <v>20</v>
      </c>
      <c r="V163" s="85" t="s">
        <v>79</v>
      </c>
      <c r="W163" s="85"/>
      <c r="X163" s="90"/>
    </row>
    <row r="164" spans="1:24" s="75" customFormat="1" ht="48.6" hidden="1" customHeight="1">
      <c r="A164" s="78" t="s">
        <v>24</v>
      </c>
      <c r="B164" s="79" t="s">
        <v>321</v>
      </c>
      <c r="C164" s="80" t="s">
        <v>26</v>
      </c>
      <c r="D164" s="81">
        <v>169</v>
      </c>
      <c r="E164" s="82" t="s">
        <v>322</v>
      </c>
      <c r="F164" s="82" t="s">
        <v>28</v>
      </c>
      <c r="G164" s="83">
        <v>189100</v>
      </c>
      <c r="H164" s="84">
        <v>6</v>
      </c>
      <c r="I164" s="85">
        <f>IFERROR(G164/(VLOOKUP(Pleitos[[#This Row],[Nome Município]],[9]Dados_Municipios!B:D,3,0)),0)</f>
        <v>4.0004289661461252E-2</v>
      </c>
      <c r="J164" s="82" t="s">
        <v>29</v>
      </c>
      <c r="K164" s="86" t="s">
        <v>30</v>
      </c>
      <c r="L164" s="87" t="s">
        <v>31</v>
      </c>
      <c r="M164" s="82" t="s">
        <v>32</v>
      </c>
      <c r="N164" s="82" t="s">
        <v>33</v>
      </c>
      <c r="O164" s="88">
        <f>VLOOKUP(Pleitos[[#This Row],[Deliberação; Ofício]],[9]CadastrosApoio!M:N,2,0)</f>
        <v>42913</v>
      </c>
      <c r="P164" s="89" t="str">
        <f>CONCATENATE(VLOOKUP(Pleitos[[#This Row],[Nome Município]],[9]CadastrosApoio!G:H,2,0),VLOOKUP(Pleitos[[#This Row],[Tipo de Pleito]],[9]CadastrosApoio!J:K,2,0),VLOOKUP(Pleitos[[#This Row],[Tipo]],[9]CadastrosApoio!J:K,2,0),Pleitos[[#This Row],[Número]])</f>
        <v>SJGESPJ01</v>
      </c>
      <c r="Q164" s="90" t="str">
        <f>IF(OR(Pleitos[[#This Row],[Quantidade de localidades]]=1,Pleitos[[#This Row],[Quantidade de localidades]]=0),Pleitos[[#This Row],[Código Pleito]]&amp;".01",Pleitos[[#This Row],[Código Pleito]]&amp;".01 a "&amp;Pleitos[[#This Row],[Código Pleito]]&amp;"."&amp;TEXT(Pleitos[[#This Row],[Quantidade de localidades]],"0#"))</f>
        <v>SJGESPJ01.01 a SJGESPJ01.06</v>
      </c>
      <c r="R164" s="89"/>
      <c r="S164" s="83">
        <v>189100</v>
      </c>
      <c r="T164" s="85">
        <f>IFERROR(S164/(VLOOKUP(B164,[9]Dados_Municipios!B:D,3,0)),0)</f>
        <v>4.0004289661461252E-2</v>
      </c>
      <c r="U164" s="85" t="s">
        <v>20</v>
      </c>
      <c r="V164" s="85" t="s">
        <v>79</v>
      </c>
      <c r="W164" s="85"/>
      <c r="X164" s="90"/>
    </row>
    <row r="165" spans="1:24" s="75" customFormat="1" ht="48.6" hidden="1" customHeight="1">
      <c r="A165" s="78" t="s">
        <v>24</v>
      </c>
      <c r="B165" s="79" t="s">
        <v>321</v>
      </c>
      <c r="C165" s="80" t="s">
        <v>26</v>
      </c>
      <c r="D165" s="81">
        <v>169</v>
      </c>
      <c r="E165" s="82" t="s">
        <v>323</v>
      </c>
      <c r="F165" s="82" t="s">
        <v>28</v>
      </c>
      <c r="G165" s="83">
        <v>4007400</v>
      </c>
      <c r="H165" s="84">
        <v>7</v>
      </c>
      <c r="I165" s="85">
        <f>IFERROR(G165/(VLOOKUP(Pleitos[[#This Row],[Nome Município]],[9]Dados_Municipios!B:D,3,0)),0)</f>
        <v>0.84776938333865581</v>
      </c>
      <c r="J165" s="82" t="s">
        <v>29</v>
      </c>
      <c r="K165" s="86" t="s">
        <v>37</v>
      </c>
      <c r="L165" s="87" t="s">
        <v>31</v>
      </c>
      <c r="M165" s="82" t="s">
        <v>38</v>
      </c>
      <c r="N165" s="82" t="s">
        <v>33</v>
      </c>
      <c r="O165" s="88">
        <f>VLOOKUP(Pleitos[[#This Row],[Deliberação; Ofício]],[9]CadastrosApoio!M:N,2,0)</f>
        <v>42913</v>
      </c>
      <c r="P165" s="89" t="str">
        <f>CONCATENATE(VLOOKUP(Pleitos[[#This Row],[Nome Município]],[9]CadastrosApoio!G:H,2,0),VLOOKUP(Pleitos[[#This Row],[Tipo de Pleito]],[9]CadastrosApoio!J:K,2,0),VLOOKUP(Pleitos[[#This Row],[Tipo]],[9]CadastrosApoio!J:K,2,0),Pleitos[[#This Row],[Número]])</f>
        <v>SJGESOB01</v>
      </c>
      <c r="Q165" s="90" t="str">
        <f>IF(OR(Pleitos[[#This Row],[Quantidade de localidades]]=1,Pleitos[[#This Row],[Quantidade de localidades]]=0),Pleitos[[#This Row],[Código Pleito]]&amp;".01",Pleitos[[#This Row],[Código Pleito]]&amp;".01 a "&amp;Pleitos[[#This Row],[Código Pleito]]&amp;"."&amp;TEXT(Pleitos[[#This Row],[Quantidade de localidades]],"0#"))</f>
        <v>SJGESOB01.01 a SJGESOB01.07</v>
      </c>
      <c r="R165" s="89" t="s">
        <v>324</v>
      </c>
      <c r="S165" s="83">
        <v>4007400</v>
      </c>
      <c r="T165" s="85">
        <f>IFERROR(S165/(VLOOKUP(B165,[9]Dados_Municipios!B:D,3,0)),0)</f>
        <v>0.84776938333865581</v>
      </c>
      <c r="U165" s="85" t="s">
        <v>20</v>
      </c>
      <c r="V165" s="85" t="s">
        <v>79</v>
      </c>
      <c r="W165" s="85"/>
      <c r="X165" s="90"/>
    </row>
    <row r="166" spans="1:24" s="75" customFormat="1" ht="48.6" hidden="1" customHeight="1">
      <c r="A166" s="78" t="s">
        <v>24</v>
      </c>
      <c r="B166" s="79" t="s">
        <v>321</v>
      </c>
      <c r="C166" s="80" t="s">
        <v>26</v>
      </c>
      <c r="D166" s="81">
        <v>169</v>
      </c>
      <c r="E166" s="82"/>
      <c r="F166" s="82" t="s">
        <v>28</v>
      </c>
      <c r="G166" s="83">
        <v>0</v>
      </c>
      <c r="H166" s="84">
        <v>1</v>
      </c>
      <c r="I166" s="85">
        <f>IFERROR(G166/(VLOOKUP(Pleitos[[#This Row],[Nome Município]],[9]Dados_Municipios!B:D,3,0)),0)</f>
        <v>0</v>
      </c>
      <c r="J166" s="82" t="s">
        <v>43</v>
      </c>
      <c r="K166" s="86" t="s">
        <v>37</v>
      </c>
      <c r="L166" s="87" t="s">
        <v>31</v>
      </c>
      <c r="M166" s="82" t="s">
        <v>44</v>
      </c>
      <c r="N166" s="82" t="s">
        <v>271</v>
      </c>
      <c r="O166" s="88">
        <f>VLOOKUP(Pleitos[[#This Row],[Deliberação; Ofício]],[9]CadastrosApoio!M:N,2,0)</f>
        <v>42913</v>
      </c>
      <c r="P166" s="89" t="str">
        <f>CONCATENATE(VLOOKUP(Pleitos[[#This Row],[Nome Município]],[9]CadastrosApoio!G:H,2,0),VLOOKUP(Pleitos[[#This Row],[Tipo de Pleito]],[9]CadastrosApoio!J:K,2,0),VLOOKUP(Pleitos[[#This Row],[Tipo]],[9]CadastrosApoio!J:K,2,0),Pleitos[[#This Row],[Número]])</f>
        <v>SJGRSOB01</v>
      </c>
      <c r="Q166" s="90" t="str">
        <f>IF(OR(Pleitos[[#This Row],[Quantidade de localidades]]=1,Pleitos[[#This Row],[Quantidade de localidades]]=0),Pleitos[[#This Row],[Código Pleito]]&amp;".01",Pleitos[[#This Row],[Código Pleito]]&amp;".01 a "&amp;Pleitos[[#This Row],[Código Pleito]]&amp;"."&amp;TEXT(Pleitos[[#This Row],[Quantidade de localidades]],"0#"))</f>
        <v>SJGRSOB01.01</v>
      </c>
      <c r="R166" s="89" t="s">
        <v>325</v>
      </c>
      <c r="S166" s="83">
        <v>0</v>
      </c>
      <c r="T166" s="85">
        <f>IFERROR(S166/(VLOOKUP(B166,[9]Dados_Municipios!B:D,3,0)),0)</f>
        <v>0</v>
      </c>
      <c r="U166" s="85" t="s">
        <v>20</v>
      </c>
      <c r="V166" s="85" t="s">
        <v>79</v>
      </c>
      <c r="W166" s="85"/>
      <c r="X166" s="90" t="s">
        <v>326</v>
      </c>
    </row>
    <row r="167" spans="1:24" s="75" customFormat="1" ht="48.6" hidden="1" customHeight="1">
      <c r="A167" s="89" t="s">
        <v>24</v>
      </c>
      <c r="B167" s="79" t="s">
        <v>327</v>
      </c>
      <c r="C167" s="80" t="s">
        <v>26</v>
      </c>
      <c r="D167" s="81">
        <v>169</v>
      </c>
      <c r="E167" s="82" t="s">
        <v>328</v>
      </c>
      <c r="F167" s="82" t="s">
        <v>28</v>
      </c>
      <c r="G167" s="83">
        <v>2800000</v>
      </c>
      <c r="H167" s="84">
        <v>1</v>
      </c>
      <c r="I167" s="85">
        <f>IFERROR(G167/(VLOOKUP(Pleitos[[#This Row],[Nome Município]],[9]Dados_Municipios!B:D,3,0)),0)</f>
        <v>0.59234273427864359</v>
      </c>
      <c r="J167" s="82" t="s">
        <v>29</v>
      </c>
      <c r="K167" s="86" t="s">
        <v>37</v>
      </c>
      <c r="L167" s="87" t="s">
        <v>31</v>
      </c>
      <c r="M167" s="82" t="s">
        <v>38</v>
      </c>
      <c r="N167" s="82" t="s">
        <v>33</v>
      </c>
      <c r="O167" s="88">
        <f>VLOOKUP(Pleitos[[#This Row],[Deliberação; Ofício]],[9]CadastrosApoio!M:N,2,0)</f>
        <v>42913</v>
      </c>
      <c r="P167" s="89" t="str">
        <f>CONCATENATE(VLOOKUP(Pleitos[[#This Row],[Nome Município]],[9]CadastrosApoio!G:H,2,0),VLOOKUP(Pleitos[[#This Row],[Tipo de Pleito]],[9]CadastrosApoio!J:K,2,0),VLOOKUP(Pleitos[[#This Row],[Tipo]],[9]CadastrosApoio!J:K,2,0),Pleitos[[#This Row],[Número]])</f>
        <v>SPFESOB01</v>
      </c>
      <c r="Q167" s="90" t="str">
        <f>IF(OR(Pleitos[[#This Row],[Quantidade de localidades]]=1,Pleitos[[#This Row],[Quantidade de localidades]]=0),Pleitos[[#This Row],[Código Pleito]]&amp;".01",Pleitos[[#This Row],[Código Pleito]]&amp;".01 a "&amp;Pleitos[[#This Row],[Código Pleito]]&amp;"."&amp;TEXT(Pleitos[[#This Row],[Quantidade de localidades]],"0#"))</f>
        <v>SPFESOB01.01</v>
      </c>
      <c r="R167" s="79"/>
      <c r="S167" s="83">
        <v>2800000</v>
      </c>
      <c r="T167" s="85">
        <f>IFERROR(S167/(VLOOKUP(B167,[9]Dados_Municipios!B:D,3,0)),0)</f>
        <v>0.59234273427864359</v>
      </c>
      <c r="U167" s="85" t="s">
        <v>20</v>
      </c>
      <c r="V167" s="85" t="s">
        <v>79</v>
      </c>
      <c r="W167" s="82"/>
      <c r="X167" s="90" t="s">
        <v>329</v>
      </c>
    </row>
    <row r="168" spans="1:24" s="75" customFormat="1" ht="48.6" hidden="1" customHeight="1">
      <c r="A168" s="89" t="s">
        <v>24</v>
      </c>
      <c r="B168" s="79" t="s">
        <v>327</v>
      </c>
      <c r="C168" s="80" t="s">
        <v>26</v>
      </c>
      <c r="D168" s="81">
        <v>169</v>
      </c>
      <c r="E168" s="82" t="s">
        <v>330</v>
      </c>
      <c r="F168" s="82" t="s">
        <v>28</v>
      </c>
      <c r="G168" s="83">
        <v>1200000</v>
      </c>
      <c r="H168" s="84">
        <v>1</v>
      </c>
      <c r="I168" s="85">
        <f>IFERROR(G168/(VLOOKUP(Pleitos[[#This Row],[Nome Município]],[9]Dados_Municipios!B:D,3,0)),0)</f>
        <v>0.25386117183370438</v>
      </c>
      <c r="J168" s="82" t="s">
        <v>29</v>
      </c>
      <c r="K168" s="86" t="s">
        <v>37</v>
      </c>
      <c r="L168" s="87" t="s">
        <v>41</v>
      </c>
      <c r="M168" s="82" t="s">
        <v>38</v>
      </c>
      <c r="N168" s="82" t="s">
        <v>33</v>
      </c>
      <c r="O168" s="88">
        <f>VLOOKUP(Pleitos[[#This Row],[Deliberação; Ofício]],[9]CadastrosApoio!M:N,2,0)</f>
        <v>42913</v>
      </c>
      <c r="P168" s="89" t="str">
        <f>CONCATENATE(VLOOKUP(Pleitos[[#This Row],[Nome Município]],[9]CadastrosApoio!G:H,2,0),VLOOKUP(Pleitos[[#This Row],[Tipo de Pleito]],[9]CadastrosApoio!J:K,2,0),VLOOKUP(Pleitos[[#This Row],[Tipo]],[9]CadastrosApoio!J:K,2,0),Pleitos[[#This Row],[Número]])</f>
        <v>SPFESOB02</v>
      </c>
      <c r="Q168" s="90" t="str">
        <f>IF(OR(Pleitos[[#This Row],[Quantidade de localidades]]=1,Pleitos[[#This Row],[Quantidade de localidades]]=0),Pleitos[[#This Row],[Código Pleito]]&amp;".01",Pleitos[[#This Row],[Código Pleito]]&amp;".01 a "&amp;Pleitos[[#This Row],[Código Pleito]]&amp;"."&amp;TEXT(Pleitos[[#This Row],[Quantidade de localidades]],"0#"))</f>
        <v>SPFESOB02.01</v>
      </c>
      <c r="R168" s="79" t="s">
        <v>331</v>
      </c>
      <c r="S168" s="83">
        <v>1200000</v>
      </c>
      <c r="T168" s="85">
        <f>IFERROR(S168/(VLOOKUP(B168,[9]Dados_Municipios!B:D,3,0)),0)</f>
        <v>0.25386117183370438</v>
      </c>
      <c r="U168" s="85" t="s">
        <v>20</v>
      </c>
      <c r="V168" s="85" t="s">
        <v>79</v>
      </c>
      <c r="W168" s="82"/>
      <c r="X168" s="90" t="s">
        <v>329</v>
      </c>
    </row>
    <row r="169" spans="1:24" s="75" customFormat="1" ht="48.6" hidden="1" customHeight="1">
      <c r="A169" s="89" t="s">
        <v>24</v>
      </c>
      <c r="B169" s="79" t="s">
        <v>327</v>
      </c>
      <c r="C169" s="80" t="s">
        <v>26</v>
      </c>
      <c r="D169" s="81">
        <v>169</v>
      </c>
      <c r="E169" s="82" t="s">
        <v>332</v>
      </c>
      <c r="F169" s="82" t="s">
        <v>65</v>
      </c>
      <c r="G169" s="83">
        <v>4456000</v>
      </c>
      <c r="H169" s="84">
        <v>1</v>
      </c>
      <c r="I169" s="85">
        <f>IFERROR(G169/(VLOOKUP(Pleitos[[#This Row],[Nome Município]],[9]Dados_Municipios!B:D,3,0)),0)</f>
        <v>0.94267115140915569</v>
      </c>
      <c r="J169" s="82" t="s">
        <v>43</v>
      </c>
      <c r="K169" s="86" t="s">
        <v>37</v>
      </c>
      <c r="L169" s="87" t="s">
        <v>31</v>
      </c>
      <c r="M169" s="82" t="s">
        <v>44</v>
      </c>
      <c r="N169" s="82" t="s">
        <v>45</v>
      </c>
      <c r="O169" s="88">
        <f>VLOOKUP(Pleitos[[#This Row],[Deliberação; Ofício]],[9]CadastrosApoio!M:N,2,0)</f>
        <v>42913</v>
      </c>
      <c r="P169" s="89" t="str">
        <f>CONCATENATE(VLOOKUP(Pleitos[[#This Row],[Nome Município]],[9]CadastrosApoio!G:H,2,0),VLOOKUP(Pleitos[[#This Row],[Tipo de Pleito]],[9]CadastrosApoio!J:K,2,0),VLOOKUP(Pleitos[[#This Row],[Tipo]],[9]CadastrosApoio!J:K,2,0),Pleitos[[#This Row],[Número]])</f>
        <v>SPFRSOB01</v>
      </c>
      <c r="Q169" s="90" t="str">
        <f>IF(OR(Pleitos[[#This Row],[Quantidade de localidades]]=1,Pleitos[[#This Row],[Quantidade de localidades]]=0),Pleitos[[#This Row],[Código Pleito]]&amp;".01",Pleitos[[#This Row],[Código Pleito]]&amp;".01 a "&amp;Pleitos[[#This Row],[Código Pleito]]&amp;"."&amp;TEXT(Pleitos[[#This Row],[Quantidade de localidades]],"0#"))</f>
        <v>SPFRSOB01.01</v>
      </c>
      <c r="R169" s="89" t="s">
        <v>333</v>
      </c>
      <c r="S169" s="83">
        <v>0</v>
      </c>
      <c r="T169" s="85">
        <f>IFERROR(S169/(VLOOKUP(B169,[9]Dados_Municipios!B:D,3,0)),0)</f>
        <v>0</v>
      </c>
      <c r="U169" s="85" t="s">
        <v>20</v>
      </c>
      <c r="V169" s="85" t="s">
        <v>79</v>
      </c>
      <c r="W169" s="85"/>
      <c r="X169" s="90"/>
    </row>
    <row r="170" spans="1:24" s="75" customFormat="1" ht="48.6" hidden="1" customHeight="1">
      <c r="A170" s="89" t="s">
        <v>24</v>
      </c>
      <c r="B170" s="79" t="s">
        <v>334</v>
      </c>
      <c r="C170" s="80" t="s">
        <v>26</v>
      </c>
      <c r="D170" s="81">
        <v>169</v>
      </c>
      <c r="E170" s="89" t="s">
        <v>335</v>
      </c>
      <c r="F170" s="82" t="s">
        <v>28</v>
      </c>
      <c r="G170" s="83">
        <v>70000</v>
      </c>
      <c r="H170" s="84">
        <v>1</v>
      </c>
      <c r="I170" s="85">
        <f>IFERROR(G170/(VLOOKUP(Pleitos[[#This Row],[Nome Município]],[9]Dados_Municipios!B:D,3,0)),0)</f>
        <v>1.480856835696609E-2</v>
      </c>
      <c r="J170" s="82" t="s">
        <v>29</v>
      </c>
      <c r="K170" s="86" t="s">
        <v>30</v>
      </c>
      <c r="L170" s="87" t="s">
        <v>31</v>
      </c>
      <c r="M170" s="82" t="s">
        <v>32</v>
      </c>
      <c r="N170" s="82" t="s">
        <v>33</v>
      </c>
      <c r="O170" s="88">
        <f>VLOOKUP(Pleitos[[#This Row],[Deliberação; Ofício]],[9]CadastrosApoio!M:N,2,0)</f>
        <v>42913</v>
      </c>
      <c r="P170" s="89" t="str">
        <f>CONCATENATE(VLOOKUP(Pleitos[[#This Row],[Nome Município]],[9]CadastrosApoio!G:H,2,0),VLOOKUP(Pleitos[[#This Row],[Tipo de Pleito]],[9]CadastrosApoio!J:K,2,0),VLOOKUP(Pleitos[[#This Row],[Tipo]],[9]CadastrosApoio!J:K,2,0),Pleitos[[#This Row],[Número]])</f>
        <v>SEPESPJ01</v>
      </c>
      <c r="Q170" s="90" t="str">
        <f>IF(OR(Pleitos[[#This Row],[Quantidade de localidades]]=1,Pleitos[[#This Row],[Quantidade de localidades]]=0),Pleitos[[#This Row],[Código Pleito]]&amp;".01",Pleitos[[#This Row],[Código Pleito]]&amp;".01 a "&amp;Pleitos[[#This Row],[Código Pleito]]&amp;"."&amp;TEXT(Pleitos[[#This Row],[Quantidade de localidades]],"0#"))</f>
        <v>SEPESPJ01.01</v>
      </c>
      <c r="R170" s="89"/>
      <c r="S170" s="83">
        <v>70000</v>
      </c>
      <c r="T170" s="85">
        <f>IFERROR(S170/(VLOOKUP(B170,[9]Dados_Municipios!B:D,3,0)),0)</f>
        <v>1.480856835696609E-2</v>
      </c>
      <c r="U170" s="85" t="s">
        <v>20</v>
      </c>
      <c r="V170" s="85" t="s">
        <v>79</v>
      </c>
      <c r="W170" s="85"/>
      <c r="X170" s="90" t="s">
        <v>336</v>
      </c>
    </row>
    <row r="171" spans="1:24" s="75" customFormat="1" ht="48.6" hidden="1" customHeight="1">
      <c r="A171" s="89" t="s">
        <v>24</v>
      </c>
      <c r="B171" s="79" t="s">
        <v>334</v>
      </c>
      <c r="C171" s="80" t="s">
        <v>26</v>
      </c>
      <c r="D171" s="81">
        <v>169</v>
      </c>
      <c r="E171" s="89" t="s">
        <v>337</v>
      </c>
      <c r="F171" s="82" t="s">
        <v>28</v>
      </c>
      <c r="G171" s="83">
        <v>100000</v>
      </c>
      <c r="H171" s="84">
        <v>2</v>
      </c>
      <c r="I171" s="85">
        <f>IFERROR(G171/(VLOOKUP(Pleitos[[#This Row],[Nome Município]],[9]Dados_Municipios!B:D,3,0)),0)</f>
        <v>2.1155097652808701E-2</v>
      </c>
      <c r="J171" s="82" t="s">
        <v>29</v>
      </c>
      <c r="K171" s="86" t="s">
        <v>30</v>
      </c>
      <c r="L171" s="87" t="s">
        <v>41</v>
      </c>
      <c r="M171" s="82" t="s">
        <v>32</v>
      </c>
      <c r="N171" s="82" t="s">
        <v>33</v>
      </c>
      <c r="O171" s="88">
        <f>VLOOKUP(Pleitos[[#This Row],[Deliberação; Ofício]],[9]CadastrosApoio!M:N,2,0)</f>
        <v>42913</v>
      </c>
      <c r="P171" s="89" t="str">
        <f>CONCATENATE(VLOOKUP(Pleitos[[#This Row],[Nome Município]],[9]CadastrosApoio!G:H,2,0),VLOOKUP(Pleitos[[#This Row],[Tipo de Pleito]],[9]CadastrosApoio!J:K,2,0),VLOOKUP(Pleitos[[#This Row],[Tipo]],[9]CadastrosApoio!J:K,2,0),Pleitos[[#This Row],[Número]])</f>
        <v>SEPESPJ02</v>
      </c>
      <c r="Q171" s="90" t="str">
        <f>IF(OR(Pleitos[[#This Row],[Quantidade de localidades]]=1,Pleitos[[#This Row],[Quantidade de localidades]]=0),Pleitos[[#This Row],[Código Pleito]]&amp;".01",Pleitos[[#This Row],[Código Pleito]]&amp;".01 a "&amp;Pleitos[[#This Row],[Código Pleito]]&amp;"."&amp;TEXT(Pleitos[[#This Row],[Quantidade de localidades]],"0#"))</f>
        <v>SEPESPJ02.01 a SEPESPJ02.02</v>
      </c>
      <c r="R171" s="89"/>
      <c r="S171" s="83">
        <v>100000</v>
      </c>
      <c r="T171" s="85">
        <f>IFERROR(S171/(VLOOKUP(B171,[9]Dados_Municipios!B:D,3,0)),0)</f>
        <v>2.1155097652808701E-2</v>
      </c>
      <c r="U171" s="85" t="s">
        <v>20</v>
      </c>
      <c r="V171" s="85" t="s">
        <v>79</v>
      </c>
      <c r="W171" s="85"/>
      <c r="X171" s="90" t="s">
        <v>336</v>
      </c>
    </row>
    <row r="172" spans="1:24" s="75" customFormat="1" ht="48.6" hidden="1" customHeight="1">
      <c r="A172" s="89" t="s">
        <v>24</v>
      </c>
      <c r="B172" s="79" t="s">
        <v>334</v>
      </c>
      <c r="C172" s="80" t="s">
        <v>26</v>
      </c>
      <c r="D172" s="81">
        <v>169</v>
      </c>
      <c r="E172" s="89" t="s">
        <v>338</v>
      </c>
      <c r="F172" s="82" t="s">
        <v>28</v>
      </c>
      <c r="G172" s="83">
        <v>1805845.81</v>
      </c>
      <c r="H172" s="84">
        <v>1</v>
      </c>
      <c r="I172" s="85">
        <f>IFERROR(G172/(VLOOKUP(Pleitos[[#This Row],[Nome Município]],[9]Dados_Municipios!B:D,3,0)),0)</f>
        <v>0.38202844456465429</v>
      </c>
      <c r="J172" s="82" t="s">
        <v>29</v>
      </c>
      <c r="K172" s="86" t="s">
        <v>37</v>
      </c>
      <c r="L172" s="87" t="s">
        <v>31</v>
      </c>
      <c r="M172" s="82" t="s">
        <v>111</v>
      </c>
      <c r="N172" s="82" t="s">
        <v>33</v>
      </c>
      <c r="O172" s="88">
        <f>VLOOKUP(Pleitos[[#This Row],[Deliberação; Ofício]],[9]CadastrosApoio!M:N,2,0)</f>
        <v>42913</v>
      </c>
      <c r="P172" s="89" t="str">
        <f>CONCATENATE(VLOOKUP(Pleitos[[#This Row],[Nome Município]],[9]CadastrosApoio!G:H,2,0),VLOOKUP(Pleitos[[#This Row],[Tipo de Pleito]],[9]CadastrosApoio!J:K,2,0),VLOOKUP(Pleitos[[#This Row],[Tipo]],[9]CadastrosApoio!J:K,2,0),Pleitos[[#This Row],[Número]])</f>
        <v>SEPESOB01</v>
      </c>
      <c r="Q172" s="90" t="str">
        <f>IF(OR(Pleitos[[#This Row],[Quantidade de localidades]]=1,Pleitos[[#This Row],[Quantidade de localidades]]=0),Pleitos[[#This Row],[Código Pleito]]&amp;".01",Pleitos[[#This Row],[Código Pleito]]&amp;".01 a "&amp;Pleitos[[#This Row],[Código Pleito]]&amp;"."&amp;TEXT(Pleitos[[#This Row],[Quantidade de localidades]],"0#"))</f>
        <v>SEPESOB01.01</v>
      </c>
      <c r="R172" s="89" t="s">
        <v>339</v>
      </c>
      <c r="S172" s="83">
        <v>1805845.81</v>
      </c>
      <c r="T172" s="85">
        <f>IFERROR(S172/(VLOOKUP(B172,[9]Dados_Municipios!B:D,3,0)),0)</f>
        <v>0.38202844456465429</v>
      </c>
      <c r="U172" s="85" t="s">
        <v>20</v>
      </c>
      <c r="V172" s="85" t="s">
        <v>79</v>
      </c>
      <c r="W172" s="85"/>
      <c r="X172" s="90"/>
    </row>
    <row r="173" spans="1:24" s="75" customFormat="1" ht="48.6" hidden="1" customHeight="1">
      <c r="A173" s="79" t="s">
        <v>24</v>
      </c>
      <c r="B173" s="79" t="s">
        <v>334</v>
      </c>
      <c r="C173" s="80" t="s">
        <v>26</v>
      </c>
      <c r="D173" s="81">
        <v>169</v>
      </c>
      <c r="E173" s="89" t="s">
        <v>340</v>
      </c>
      <c r="F173" s="82" t="s">
        <v>28</v>
      </c>
      <c r="G173" s="83">
        <v>1000000</v>
      </c>
      <c r="H173" s="84">
        <v>1</v>
      </c>
      <c r="I173" s="85">
        <f>IFERROR(G173/(VLOOKUP(Pleitos[[#This Row],[Nome Município]],[9]Dados_Municipios!B:D,3,0)),0)</f>
        <v>0.21155097652808699</v>
      </c>
      <c r="J173" s="82" t="s">
        <v>29</v>
      </c>
      <c r="K173" s="86" t="s">
        <v>37</v>
      </c>
      <c r="L173" s="87" t="s">
        <v>41</v>
      </c>
      <c r="M173" s="82" t="s">
        <v>38</v>
      </c>
      <c r="N173" s="82" t="s">
        <v>33</v>
      </c>
      <c r="O173" s="88">
        <f>VLOOKUP(Pleitos[[#This Row],[Deliberação; Ofício]],[9]CadastrosApoio!M:N,2,0)</f>
        <v>42913</v>
      </c>
      <c r="P173" s="89" t="str">
        <f>CONCATENATE(VLOOKUP(Pleitos[[#This Row],[Nome Município]],[9]CadastrosApoio!G:H,2,0),VLOOKUP(Pleitos[[#This Row],[Tipo de Pleito]],[9]CadastrosApoio!J:K,2,0),VLOOKUP(Pleitos[[#This Row],[Tipo]],[9]CadastrosApoio!J:K,2,0),Pleitos[[#This Row],[Número]])</f>
        <v>SEPESOB02</v>
      </c>
      <c r="Q173" s="90" t="str">
        <f>IF(OR(Pleitos[[#This Row],[Quantidade de localidades]]=1,Pleitos[[#This Row],[Quantidade de localidades]]=0),Pleitos[[#This Row],[Código Pleito]]&amp;".01",Pleitos[[#This Row],[Código Pleito]]&amp;".01 a "&amp;Pleitos[[#This Row],[Código Pleito]]&amp;"."&amp;TEXT(Pleitos[[#This Row],[Quantidade de localidades]],"0#"))</f>
        <v>SEPESOB02.01</v>
      </c>
      <c r="R173" s="79"/>
      <c r="S173" s="83">
        <v>1000000</v>
      </c>
      <c r="T173" s="85">
        <f>IFERROR(S173/(VLOOKUP(B173,[9]Dados_Municipios!B:D,3,0)),0)</f>
        <v>0.21155097652808699</v>
      </c>
      <c r="U173" s="85" t="s">
        <v>20</v>
      </c>
      <c r="V173" s="85" t="s">
        <v>79</v>
      </c>
      <c r="W173" s="85"/>
      <c r="X173" s="90" t="s">
        <v>336</v>
      </c>
    </row>
    <row r="174" spans="1:24" s="75" customFormat="1" ht="48.6" hidden="1" customHeight="1">
      <c r="A174" s="79" t="s">
        <v>24</v>
      </c>
      <c r="B174" s="79" t="s">
        <v>334</v>
      </c>
      <c r="C174" s="80" t="s">
        <v>26</v>
      </c>
      <c r="D174" s="81">
        <v>169</v>
      </c>
      <c r="E174" s="89" t="s">
        <v>341</v>
      </c>
      <c r="F174" s="82" t="s">
        <v>28</v>
      </c>
      <c r="G174" s="83">
        <v>1278447.95</v>
      </c>
      <c r="H174" s="84">
        <v>2</v>
      </c>
      <c r="I174" s="85">
        <f>IFERROR(G174/(VLOOKUP(Pleitos[[#This Row],[Nome Município]],[9]Dados_Municipios!B:D,3,0)),0)</f>
        <v>0.27045691226283092</v>
      </c>
      <c r="J174" s="82" t="s">
        <v>29</v>
      </c>
      <c r="K174" s="86" t="s">
        <v>37</v>
      </c>
      <c r="L174" s="87" t="s">
        <v>74</v>
      </c>
      <c r="M174" s="82" t="s">
        <v>38</v>
      </c>
      <c r="N174" s="82" t="s">
        <v>33</v>
      </c>
      <c r="O174" s="88">
        <f>VLOOKUP(Pleitos[[#This Row],[Deliberação; Ofício]],[9]CadastrosApoio!M:N,2,0)</f>
        <v>42913</v>
      </c>
      <c r="P174" s="89" t="str">
        <f>CONCATENATE(VLOOKUP(Pleitos[[#This Row],[Nome Município]],[9]CadastrosApoio!G:H,2,0),VLOOKUP(Pleitos[[#This Row],[Tipo de Pleito]],[9]CadastrosApoio!J:K,2,0),VLOOKUP(Pleitos[[#This Row],[Tipo]],[9]CadastrosApoio!J:K,2,0),Pleitos[[#This Row],[Número]])</f>
        <v>SEPESOB03</v>
      </c>
      <c r="Q174" s="90" t="str">
        <f>IF(OR(Pleitos[[#This Row],[Quantidade de localidades]]=1,Pleitos[[#This Row],[Quantidade de localidades]]=0),Pleitos[[#This Row],[Código Pleito]]&amp;".01",Pleitos[[#This Row],[Código Pleito]]&amp;".01 a "&amp;Pleitos[[#This Row],[Código Pleito]]&amp;"."&amp;TEXT(Pleitos[[#This Row],[Quantidade de localidades]],"0#"))</f>
        <v>SEPESOB03.01 a SEPESOB03.02</v>
      </c>
      <c r="R174" s="79"/>
      <c r="S174" s="83">
        <v>1278447.95</v>
      </c>
      <c r="T174" s="85">
        <f>IFERROR(S174/(VLOOKUP(B174,[9]Dados_Municipios!B:D,3,0)),0)</f>
        <v>0.27045691226283092</v>
      </c>
      <c r="U174" s="85" t="s">
        <v>20</v>
      </c>
      <c r="V174" s="85" t="s">
        <v>79</v>
      </c>
      <c r="W174" s="85"/>
      <c r="X174" s="90" t="s">
        <v>336</v>
      </c>
    </row>
    <row r="175" spans="1:24" s="75" customFormat="1" ht="48.6" hidden="1" customHeight="1">
      <c r="A175" s="89" t="s">
        <v>24</v>
      </c>
      <c r="B175" s="79" t="s">
        <v>334</v>
      </c>
      <c r="C175" s="80" t="s">
        <v>26</v>
      </c>
      <c r="D175" s="81">
        <v>169</v>
      </c>
      <c r="E175" s="89"/>
      <c r="F175" s="82" t="s">
        <v>28</v>
      </c>
      <c r="G175" s="83">
        <v>0</v>
      </c>
      <c r="H175" s="84">
        <v>1</v>
      </c>
      <c r="I175" s="85">
        <f>IFERROR(G175/(VLOOKUP(Pleitos[[#This Row],[Nome Município]],[9]Dados_Municipios!B:D,3,0)),0)</f>
        <v>0</v>
      </c>
      <c r="J175" s="82" t="s">
        <v>43</v>
      </c>
      <c r="K175" s="86" t="s">
        <v>37</v>
      </c>
      <c r="L175" s="87" t="s">
        <v>31</v>
      </c>
      <c r="M175" s="82" t="s">
        <v>44</v>
      </c>
      <c r="N175" s="82" t="s">
        <v>271</v>
      </c>
      <c r="O175" s="88">
        <f>VLOOKUP(Pleitos[[#This Row],[Deliberação; Ofício]],[9]CadastrosApoio!M:N,2,0)</f>
        <v>42913</v>
      </c>
      <c r="P175" s="89" t="str">
        <f>CONCATENATE(VLOOKUP(Pleitos[[#This Row],[Nome Município]],[9]CadastrosApoio!G:H,2,0),VLOOKUP(Pleitos[[#This Row],[Tipo de Pleito]],[9]CadastrosApoio!J:K,2,0),VLOOKUP(Pleitos[[#This Row],[Tipo]],[9]CadastrosApoio!J:K,2,0),Pleitos[[#This Row],[Número]])</f>
        <v>SEPRSOB01</v>
      </c>
      <c r="Q175" s="90" t="str">
        <f>IF(OR(Pleitos[[#This Row],[Quantidade de localidades]]=1,Pleitos[[#This Row],[Quantidade de localidades]]=0),Pleitos[[#This Row],[Código Pleito]]&amp;".01",Pleitos[[#This Row],[Código Pleito]]&amp;".01 a "&amp;Pleitos[[#This Row],[Código Pleito]]&amp;"."&amp;TEXT(Pleitos[[#This Row],[Quantidade de localidades]],"0#"))</f>
        <v>SEPRSOB01.01</v>
      </c>
      <c r="R175" s="89" t="s">
        <v>342</v>
      </c>
      <c r="S175" s="83">
        <v>0</v>
      </c>
      <c r="T175" s="85">
        <f>IFERROR(S175/(VLOOKUP(B175,[9]Dados_Municipios!B:D,3,0)),0)</f>
        <v>0</v>
      </c>
      <c r="U175" s="85" t="s">
        <v>20</v>
      </c>
      <c r="V175" s="85" t="s">
        <v>79</v>
      </c>
      <c r="W175" s="85"/>
      <c r="X175" s="90" t="s">
        <v>336</v>
      </c>
    </row>
    <row r="176" spans="1:24" s="75" customFormat="1" ht="48.6" hidden="1" customHeight="1">
      <c r="A176" s="89" t="s">
        <v>24</v>
      </c>
      <c r="B176" s="79" t="s">
        <v>343</v>
      </c>
      <c r="C176" s="80" t="s">
        <v>26</v>
      </c>
      <c r="D176" s="81">
        <v>169</v>
      </c>
      <c r="E176" s="89" t="s">
        <v>344</v>
      </c>
      <c r="F176" s="82" t="s">
        <v>28</v>
      </c>
      <c r="G176" s="83">
        <v>127628.81</v>
      </c>
      <c r="H176" s="84">
        <v>2</v>
      </c>
      <c r="I176" s="85">
        <f>IFERROR(G176/(VLOOKUP(Pleitos[[#This Row],[Nome Município]],[9]Dados_Municipios!B:D,3,0)),0)</f>
        <v>2.6999999388617676E-2</v>
      </c>
      <c r="J176" s="82" t="s">
        <v>29</v>
      </c>
      <c r="K176" s="86" t="s">
        <v>30</v>
      </c>
      <c r="L176" s="87" t="s">
        <v>31</v>
      </c>
      <c r="M176" s="82" t="s">
        <v>32</v>
      </c>
      <c r="N176" s="82" t="s">
        <v>33</v>
      </c>
      <c r="O176" s="88">
        <f>VLOOKUP(Pleitos[[#This Row],[Deliberação; Ofício]],[9]CadastrosApoio!M:N,2,0)</f>
        <v>42913</v>
      </c>
      <c r="P176" s="89" t="str">
        <f>CONCATENATE(VLOOKUP(Pleitos[[#This Row],[Nome Município]],[9]CadastrosApoio!G:H,2,0),VLOOKUP(Pleitos[[#This Row],[Tipo de Pleito]],[9]CadastrosApoio!J:K,2,0),VLOOKUP(Pleitos[[#This Row],[Tipo]],[9]CadastrosApoio!J:K,2,0),Pleitos[[#This Row],[Número]])</f>
        <v>SOBESPJ01</v>
      </c>
      <c r="Q176" s="90" t="str">
        <f>IF(OR(Pleitos[[#This Row],[Quantidade de localidades]]=1,Pleitos[[#This Row],[Quantidade de localidades]]=0),Pleitos[[#This Row],[Código Pleito]]&amp;".01",Pleitos[[#This Row],[Código Pleito]]&amp;".01 a "&amp;Pleitos[[#This Row],[Código Pleito]]&amp;"."&amp;TEXT(Pleitos[[#This Row],[Quantidade de localidades]],"0#"))</f>
        <v>SOBESPJ01.01 a SOBESPJ01.02</v>
      </c>
      <c r="R176" s="89"/>
      <c r="S176" s="83">
        <v>127628.81</v>
      </c>
      <c r="T176" s="85">
        <f>IFERROR(S176/(VLOOKUP(B176,[9]Dados_Municipios!B:D,3,0)),0)</f>
        <v>2.6999999388617676E-2</v>
      </c>
      <c r="U176" s="85" t="s">
        <v>20</v>
      </c>
      <c r="V176" s="85" t="s">
        <v>79</v>
      </c>
      <c r="W176" s="85"/>
      <c r="X176" s="90"/>
    </row>
    <row r="177" spans="1:24" s="75" customFormat="1" ht="48.6" hidden="1" customHeight="1">
      <c r="A177" s="89" t="s">
        <v>24</v>
      </c>
      <c r="B177" s="79" t="s">
        <v>343</v>
      </c>
      <c r="C177" s="80" t="s">
        <v>26</v>
      </c>
      <c r="D177" s="81">
        <v>169</v>
      </c>
      <c r="E177" s="89" t="s">
        <v>345</v>
      </c>
      <c r="F177" s="82" t="s">
        <v>28</v>
      </c>
      <c r="G177" s="83">
        <v>4126564.95</v>
      </c>
      <c r="H177" s="84">
        <v>2</v>
      </c>
      <c r="I177" s="85">
        <f>IFERROR(G177/(VLOOKUP(Pleitos[[#This Row],[Nome Município]],[9]Dados_Municipios!B:D,3,0)),0)</f>
        <v>0.87297884487907662</v>
      </c>
      <c r="J177" s="82" t="s">
        <v>29</v>
      </c>
      <c r="K177" s="86" t="s">
        <v>37</v>
      </c>
      <c r="L177" s="87" t="s">
        <v>31</v>
      </c>
      <c r="M177" s="82" t="s">
        <v>38</v>
      </c>
      <c r="N177" s="82" t="s">
        <v>33</v>
      </c>
      <c r="O177" s="88">
        <f>VLOOKUP(Pleitos[[#This Row],[Deliberação; Ofício]],[9]CadastrosApoio!M:N,2,0)</f>
        <v>42913</v>
      </c>
      <c r="P177" s="89" t="str">
        <f>CONCATENATE(VLOOKUP(Pleitos[[#This Row],[Nome Município]],[9]CadastrosApoio!G:H,2,0),VLOOKUP(Pleitos[[#This Row],[Tipo de Pleito]],[9]CadastrosApoio!J:K,2,0),VLOOKUP(Pleitos[[#This Row],[Tipo]],[9]CadastrosApoio!J:K,2,0),Pleitos[[#This Row],[Número]])</f>
        <v>SOBESOB01</v>
      </c>
      <c r="Q177" s="90" t="str">
        <f>IF(OR(Pleitos[[#This Row],[Quantidade de localidades]]=1,Pleitos[[#This Row],[Quantidade de localidades]]=0),Pleitos[[#This Row],[Código Pleito]]&amp;".01",Pleitos[[#This Row],[Código Pleito]]&amp;".01 a "&amp;Pleitos[[#This Row],[Código Pleito]]&amp;"."&amp;TEXT(Pleitos[[#This Row],[Quantidade de localidades]],"0#"))</f>
        <v>SOBESOB01.01 a SOBESOB01.02</v>
      </c>
      <c r="R177" s="79"/>
      <c r="S177" s="83">
        <v>4126564.95</v>
      </c>
      <c r="T177" s="85">
        <f>IFERROR(S177/(VLOOKUP(B177,[9]Dados_Municipios!B:D,3,0)),0)</f>
        <v>0.87297884487907662</v>
      </c>
      <c r="U177" s="85" t="s">
        <v>20</v>
      </c>
      <c r="V177" s="85" t="s">
        <v>79</v>
      </c>
      <c r="W177" s="85"/>
      <c r="X177" s="90"/>
    </row>
    <row r="178" spans="1:24" s="75" customFormat="1" ht="48.6" hidden="1" customHeight="1">
      <c r="A178" s="89" t="s">
        <v>24</v>
      </c>
      <c r="B178" s="79" t="s">
        <v>343</v>
      </c>
      <c r="C178" s="80" t="s">
        <v>26</v>
      </c>
      <c r="D178" s="81">
        <v>169</v>
      </c>
      <c r="E178" s="89" t="s">
        <v>346</v>
      </c>
      <c r="F178" s="82" t="s">
        <v>28</v>
      </c>
      <c r="G178" s="83">
        <v>486850.29</v>
      </c>
      <c r="H178" s="84">
        <v>1</v>
      </c>
      <c r="I178" s="85">
        <f>IFERROR(G178/(VLOOKUP(Pleitos[[#This Row],[Nome Município]],[9]Dados_Municipios!B:D,3,0)),0)</f>
        <v>0.10299365427248235</v>
      </c>
      <c r="J178" s="82" t="s">
        <v>43</v>
      </c>
      <c r="K178" s="86" t="s">
        <v>37</v>
      </c>
      <c r="L178" s="87" t="s">
        <v>31</v>
      </c>
      <c r="M178" s="82" t="s">
        <v>44</v>
      </c>
      <c r="N178" s="82" t="s">
        <v>45</v>
      </c>
      <c r="O178" s="88">
        <f>VLOOKUP(Pleitos[[#This Row],[Deliberação; Ofício]],[9]CadastrosApoio!M:N,2,0)</f>
        <v>42913</v>
      </c>
      <c r="P178" s="89" t="str">
        <f>CONCATENATE(VLOOKUP(Pleitos[[#This Row],[Nome Município]],[9]CadastrosApoio!G:H,2,0),VLOOKUP(Pleitos[[#This Row],[Tipo de Pleito]],[9]CadastrosApoio!J:K,2,0),VLOOKUP(Pleitos[[#This Row],[Tipo]],[9]CadastrosApoio!J:K,2,0),Pleitos[[#This Row],[Número]])</f>
        <v>SOBRSOB01</v>
      </c>
      <c r="Q178" s="90" t="str">
        <f>IF(OR(Pleitos[[#This Row],[Quantidade de localidades]]=1,Pleitos[[#This Row],[Quantidade de localidades]]=0),Pleitos[[#This Row],[Código Pleito]]&amp;".01",Pleitos[[#This Row],[Código Pleito]]&amp;".01 a "&amp;Pleitos[[#This Row],[Código Pleito]]&amp;"."&amp;TEXT(Pleitos[[#This Row],[Quantidade de localidades]],"0#"))</f>
        <v>SOBRSOB01.01</v>
      </c>
      <c r="R178" s="89" t="s">
        <v>199</v>
      </c>
      <c r="S178" s="83">
        <v>0</v>
      </c>
      <c r="T178" s="85">
        <f>IFERROR(S178/(VLOOKUP(B178,[9]Dados_Municipios!B:D,3,0)),0)</f>
        <v>0</v>
      </c>
      <c r="U178" s="85" t="s">
        <v>20</v>
      </c>
      <c r="V178" s="85" t="s">
        <v>79</v>
      </c>
      <c r="W178" s="85"/>
      <c r="X178" s="90"/>
    </row>
    <row r="179" spans="1:24" s="75" customFormat="1" ht="48.6" hidden="1" customHeight="1">
      <c r="A179" s="89" t="s">
        <v>24</v>
      </c>
      <c r="B179" s="89" t="s">
        <v>347</v>
      </c>
      <c r="C179" s="80" t="s">
        <v>26</v>
      </c>
      <c r="D179" s="81">
        <v>169</v>
      </c>
      <c r="E179" s="82" t="s">
        <v>348</v>
      </c>
      <c r="F179" s="82" t="s">
        <v>28</v>
      </c>
      <c r="G179" s="83">
        <v>66177.899999999994</v>
      </c>
      <c r="H179" s="84">
        <v>2</v>
      </c>
      <c r="I179" s="85">
        <f>IFERROR(G179/(VLOOKUP(Pleitos[[#This Row],[Nome Município]],[9]Dados_Municipios!B:D,3,0)),0)</f>
        <v>2.9999998640029436E-3</v>
      </c>
      <c r="J179" s="82" t="s">
        <v>29</v>
      </c>
      <c r="K179" s="86" t="s">
        <v>30</v>
      </c>
      <c r="L179" s="87" t="s">
        <v>31</v>
      </c>
      <c r="M179" s="82" t="s">
        <v>32</v>
      </c>
      <c r="N179" s="82" t="s">
        <v>45</v>
      </c>
      <c r="O179" s="88">
        <f>VLOOKUP(Pleitos[[#This Row],[Deliberação; Ofício]],[9]CadastrosApoio!M:N,2,0)</f>
        <v>42913</v>
      </c>
      <c r="P179" s="89" t="str">
        <f>CONCATENATE(VLOOKUP(Pleitos[[#This Row],[Nome Município]],[9]CadastrosApoio!G:H,2,0),VLOOKUP(Pleitos[[#This Row],[Tipo de Pleito]],[9]CadastrosApoio!J:K,2,0),VLOOKUP(Pleitos[[#This Row],[Tipo]],[9]CadastrosApoio!J:K,2,0),Pleitos[[#This Row],[Número]])</f>
        <v>TIMESPJ01</v>
      </c>
      <c r="Q179" s="90" t="str">
        <f>IF(OR(Pleitos[[#This Row],[Quantidade de localidades]]=1,Pleitos[[#This Row],[Quantidade de localidades]]=0),Pleitos[[#This Row],[Código Pleito]]&amp;".01",Pleitos[[#This Row],[Código Pleito]]&amp;".01 a "&amp;Pleitos[[#This Row],[Código Pleito]]&amp;"."&amp;TEXT(Pleitos[[#This Row],[Quantidade de localidades]],"0#"))</f>
        <v>TIMESPJ01.01 a TIMESPJ01.02</v>
      </c>
      <c r="R179" s="89" t="s">
        <v>349</v>
      </c>
      <c r="S179" s="83">
        <v>0</v>
      </c>
      <c r="T179" s="85">
        <f>IFERROR(S179/(VLOOKUP(B179,[9]Dados_Municipios!B:D,3,0)),0)</f>
        <v>0</v>
      </c>
      <c r="U179" s="85" t="s">
        <v>20</v>
      </c>
      <c r="V179" s="85" t="s">
        <v>79</v>
      </c>
      <c r="W179" s="85"/>
      <c r="X179" s="90" t="s">
        <v>350</v>
      </c>
    </row>
    <row r="180" spans="1:24" s="75" customFormat="1" ht="48.6" hidden="1" customHeight="1">
      <c r="A180" s="89" t="s">
        <v>24</v>
      </c>
      <c r="B180" s="89" t="s">
        <v>347</v>
      </c>
      <c r="C180" s="80" t="s">
        <v>26</v>
      </c>
      <c r="D180" s="81">
        <v>169</v>
      </c>
      <c r="E180" s="82" t="s">
        <v>351</v>
      </c>
      <c r="F180" s="82" t="s">
        <v>28</v>
      </c>
      <c r="G180" s="83">
        <v>2139752.2000000002</v>
      </c>
      <c r="H180" s="84">
        <v>1</v>
      </c>
      <c r="I180" s="85">
        <f>IFERROR(G180/(VLOOKUP(Pleitos[[#This Row],[Nome Município]],[9]Dados_Municipios!B:D,3,0)),0)</f>
        <v>9.7000000135997064E-2</v>
      </c>
      <c r="J180" s="82" t="s">
        <v>29</v>
      </c>
      <c r="K180" s="86" t="s">
        <v>37</v>
      </c>
      <c r="L180" s="87" t="s">
        <v>31</v>
      </c>
      <c r="M180" s="82" t="s">
        <v>38</v>
      </c>
      <c r="N180" s="82" t="s">
        <v>45</v>
      </c>
      <c r="O180" s="88">
        <f>VLOOKUP(Pleitos[[#This Row],[Deliberação; Ofício]],[9]CadastrosApoio!M:N,2,0)</f>
        <v>42913</v>
      </c>
      <c r="P180" s="89" t="str">
        <f>CONCATENATE(VLOOKUP(Pleitos[[#This Row],[Nome Município]],[9]CadastrosApoio!G:H,2,0),VLOOKUP(Pleitos[[#This Row],[Tipo de Pleito]],[9]CadastrosApoio!J:K,2,0),VLOOKUP(Pleitos[[#This Row],[Tipo]],[9]CadastrosApoio!J:K,2,0),Pleitos[[#This Row],[Número]])</f>
        <v>TIMESOB01</v>
      </c>
      <c r="Q180" s="90" t="str">
        <f>IF(OR(Pleitos[[#This Row],[Quantidade de localidades]]=1,Pleitos[[#This Row],[Quantidade de localidades]]=0),Pleitos[[#This Row],[Código Pleito]]&amp;".01",Pleitos[[#This Row],[Código Pleito]]&amp;".01 a "&amp;Pleitos[[#This Row],[Código Pleito]]&amp;"."&amp;TEXT(Pleitos[[#This Row],[Quantidade de localidades]],"0#"))</f>
        <v>TIMESOB01.01</v>
      </c>
      <c r="R180" s="89" t="s">
        <v>349</v>
      </c>
      <c r="S180" s="83">
        <v>0</v>
      </c>
      <c r="T180" s="85">
        <f>IFERROR(S180/(VLOOKUP(B180,[9]Dados_Municipios!B:D,3,0)),0)</f>
        <v>0</v>
      </c>
      <c r="U180" s="85" t="s">
        <v>20</v>
      </c>
      <c r="V180" s="85" t="s">
        <v>79</v>
      </c>
      <c r="W180" s="85"/>
      <c r="X180" s="90"/>
    </row>
    <row r="181" spans="1:24" s="75" customFormat="1" ht="48.6" hidden="1" customHeight="1">
      <c r="A181" s="89" t="s">
        <v>24</v>
      </c>
      <c r="B181" s="89" t="s">
        <v>347</v>
      </c>
      <c r="C181" s="80" t="s">
        <v>26</v>
      </c>
      <c r="D181" s="81">
        <v>169</v>
      </c>
      <c r="E181" s="82" t="s">
        <v>252</v>
      </c>
      <c r="F181" s="82" t="s">
        <v>28</v>
      </c>
      <c r="G181" s="83">
        <v>19853370.899999999</v>
      </c>
      <c r="H181" s="84">
        <v>1</v>
      </c>
      <c r="I181" s="85">
        <f>IFERROR(G181/(VLOOKUP(Pleitos[[#This Row],[Nome Município]],[9]Dados_Municipios!B:D,3,0)),0)</f>
        <v>0.89999999999999991</v>
      </c>
      <c r="J181" s="82" t="s">
        <v>43</v>
      </c>
      <c r="K181" s="86" t="s">
        <v>37</v>
      </c>
      <c r="L181" s="87" t="s">
        <v>31</v>
      </c>
      <c r="M181" s="82" t="s">
        <v>44</v>
      </c>
      <c r="N181" s="82" t="s">
        <v>45</v>
      </c>
      <c r="O181" s="88">
        <f>VLOOKUP(Pleitos[[#This Row],[Deliberação; Ofício]],[9]CadastrosApoio!M:N,2,0)</f>
        <v>42913</v>
      </c>
      <c r="P181" s="89" t="str">
        <f>CONCATENATE(VLOOKUP(Pleitos[[#This Row],[Nome Município]],[9]CadastrosApoio!G:H,2,0),VLOOKUP(Pleitos[[#This Row],[Tipo de Pleito]],[9]CadastrosApoio!J:K,2,0),VLOOKUP(Pleitos[[#This Row],[Tipo]],[9]CadastrosApoio!J:K,2,0),Pleitos[[#This Row],[Número]])</f>
        <v>TIMRSOB01</v>
      </c>
      <c r="Q181" s="90" t="str">
        <f>IF(OR(Pleitos[[#This Row],[Quantidade de localidades]]=1,Pleitos[[#This Row],[Quantidade de localidades]]=0),Pleitos[[#This Row],[Código Pleito]]&amp;".01",Pleitos[[#This Row],[Código Pleito]]&amp;".01 a "&amp;Pleitos[[#This Row],[Código Pleito]]&amp;"."&amp;TEXT(Pleitos[[#This Row],[Quantidade de localidades]],"0#"))</f>
        <v>TIMRSOB01.01</v>
      </c>
      <c r="R181" s="89" t="s">
        <v>352</v>
      </c>
      <c r="S181" s="83">
        <v>0</v>
      </c>
      <c r="T181" s="85">
        <f>IFERROR(S181/(VLOOKUP(B181,[9]Dados_Municipios!B:D,3,0)),0)</f>
        <v>0</v>
      </c>
      <c r="U181" s="85" t="s">
        <v>20</v>
      </c>
      <c r="V181" s="85" t="s">
        <v>79</v>
      </c>
      <c r="W181" s="85"/>
      <c r="X181" s="90" t="s">
        <v>350</v>
      </c>
    </row>
    <row r="182" spans="1:24" s="75" customFormat="1" ht="48.6" hidden="1" customHeight="1">
      <c r="A182" s="78" t="s">
        <v>24</v>
      </c>
      <c r="B182" s="79" t="s">
        <v>353</v>
      </c>
      <c r="C182" s="80" t="s">
        <v>26</v>
      </c>
      <c r="D182" s="81">
        <v>169</v>
      </c>
      <c r="E182" s="89" t="s">
        <v>354</v>
      </c>
      <c r="F182" s="82" t="s">
        <v>28</v>
      </c>
      <c r="G182" s="83">
        <v>1750000</v>
      </c>
      <c r="H182" s="84">
        <v>1</v>
      </c>
      <c r="I182" s="85">
        <f>IFERROR(G182/(VLOOKUP(Pleitos[[#This Row],[Nome Município]],[9]Dados_Municipios!B:D,3,0)),0)</f>
        <v>0.37021420892415224</v>
      </c>
      <c r="J182" s="82" t="s">
        <v>29</v>
      </c>
      <c r="K182" s="86" t="s">
        <v>37</v>
      </c>
      <c r="L182" s="87" t="s">
        <v>31</v>
      </c>
      <c r="M182" s="82" t="s">
        <v>38</v>
      </c>
      <c r="N182" s="82" t="s">
        <v>33</v>
      </c>
      <c r="O182" s="88">
        <f>VLOOKUP(Pleitos[[#This Row],[Deliberação; Ofício]],[9]CadastrosApoio!M:N,2,0)</f>
        <v>42913</v>
      </c>
      <c r="P182" s="89" t="str">
        <f>CONCATENATE(VLOOKUP(Pleitos[[#This Row],[Nome Município]],[9]CadastrosApoio!G:H,2,0),VLOOKUP(Pleitos[[#This Row],[Tipo de Pleito]],[9]CadastrosApoio!J:K,2,0),VLOOKUP(Pleitos[[#This Row],[Tipo]],[9]CadastrosApoio!J:K,2,0),Pleitos[[#This Row],[Número]])</f>
        <v>TUMESOB01</v>
      </c>
      <c r="Q182" s="90" t="str">
        <f>IF(OR(Pleitos[[#This Row],[Quantidade de localidades]]=1,Pleitos[[#This Row],[Quantidade de localidades]]=0),Pleitos[[#This Row],[Código Pleito]]&amp;".01",Pleitos[[#This Row],[Código Pleito]]&amp;".01 a "&amp;Pleitos[[#This Row],[Código Pleito]]&amp;"."&amp;TEXT(Pleitos[[#This Row],[Quantidade de localidades]],"0#"))</f>
        <v>TUMESOB01.01</v>
      </c>
      <c r="R182" s="79"/>
      <c r="S182" s="83">
        <v>1750000</v>
      </c>
      <c r="T182" s="85">
        <f>IFERROR(S182/(VLOOKUP(B182,[9]Dados_Municipios!B:D,3,0)),0)</f>
        <v>0.37021420892415224</v>
      </c>
      <c r="U182" s="85" t="s">
        <v>20</v>
      </c>
      <c r="V182" s="85" t="s">
        <v>49</v>
      </c>
      <c r="W182" s="82"/>
      <c r="X182" s="90" t="s">
        <v>355</v>
      </c>
    </row>
    <row r="183" spans="1:24" s="75" customFormat="1" ht="48.6" hidden="1" customHeight="1">
      <c r="A183" s="78" t="s">
        <v>24</v>
      </c>
      <c r="B183" s="79" t="s">
        <v>353</v>
      </c>
      <c r="C183" s="80" t="s">
        <v>26</v>
      </c>
      <c r="D183" s="81">
        <v>169</v>
      </c>
      <c r="E183" s="89" t="s">
        <v>356</v>
      </c>
      <c r="F183" s="82" t="s">
        <v>28</v>
      </c>
      <c r="G183" s="83">
        <v>750000</v>
      </c>
      <c r="H183" s="84">
        <v>1</v>
      </c>
      <c r="I183" s="85">
        <f>IFERROR(G183/(VLOOKUP(Pleitos[[#This Row],[Nome Município]],[9]Dados_Municipios!B:D,3,0)),0)</f>
        <v>0.15866323239606525</v>
      </c>
      <c r="J183" s="82" t="s">
        <v>29</v>
      </c>
      <c r="K183" s="86" t="s">
        <v>37</v>
      </c>
      <c r="L183" s="87" t="s">
        <v>41</v>
      </c>
      <c r="M183" s="82" t="s">
        <v>38</v>
      </c>
      <c r="N183" s="82" t="s">
        <v>33</v>
      </c>
      <c r="O183" s="88">
        <f>VLOOKUP(Pleitos[[#This Row],[Deliberação; Ofício]],[9]CadastrosApoio!M:N,2,0)</f>
        <v>42913</v>
      </c>
      <c r="P183" s="89" t="str">
        <f>CONCATENATE(VLOOKUP(Pleitos[[#This Row],[Nome Município]],[9]CadastrosApoio!G:H,2,0),VLOOKUP(Pleitos[[#This Row],[Tipo de Pleito]],[9]CadastrosApoio!J:K,2,0),VLOOKUP(Pleitos[[#This Row],[Tipo]],[9]CadastrosApoio!J:K,2,0),Pleitos[[#This Row],[Número]])</f>
        <v>TUMESOB02</v>
      </c>
      <c r="Q183" s="90" t="str">
        <f>IF(OR(Pleitos[[#This Row],[Quantidade de localidades]]=1,Pleitos[[#This Row],[Quantidade de localidades]]=0),Pleitos[[#This Row],[Código Pleito]]&amp;".01",Pleitos[[#This Row],[Código Pleito]]&amp;".01 a "&amp;Pleitos[[#This Row],[Código Pleito]]&amp;"."&amp;TEXT(Pleitos[[#This Row],[Quantidade de localidades]],"0#"))</f>
        <v>TUMESOB02.01</v>
      </c>
      <c r="R183" s="79" t="s">
        <v>357</v>
      </c>
      <c r="S183" s="83">
        <v>750000</v>
      </c>
      <c r="T183" s="85">
        <f>IFERROR(S183/(VLOOKUP(B183,[9]Dados_Municipios!B:D,3,0)),0)</f>
        <v>0.15866323239606525</v>
      </c>
      <c r="U183" s="85" t="s">
        <v>20</v>
      </c>
      <c r="V183" s="85" t="s">
        <v>49</v>
      </c>
      <c r="W183" s="82"/>
      <c r="X183" s="90" t="s">
        <v>355</v>
      </c>
    </row>
    <row r="184" spans="1:24" s="75" customFormat="1" ht="48.6" hidden="1" customHeight="1">
      <c r="A184" s="78" t="s">
        <v>24</v>
      </c>
      <c r="B184" s="79" t="s">
        <v>353</v>
      </c>
      <c r="C184" s="80" t="s">
        <v>26</v>
      </c>
      <c r="D184" s="81">
        <v>169</v>
      </c>
      <c r="E184" s="89" t="s">
        <v>358</v>
      </c>
      <c r="F184" s="82" t="s">
        <v>28</v>
      </c>
      <c r="G184" s="83">
        <v>1976933.07</v>
      </c>
      <c r="H184" s="84">
        <v>1</v>
      </c>
      <c r="I184" s="85">
        <f>IFERROR(G184/(VLOOKUP(Pleitos[[#This Row],[Nome Município]],[9]Dados_Municipios!B:D,3,0)),0)</f>
        <v>0.41822212148916899</v>
      </c>
      <c r="J184" s="82" t="s">
        <v>43</v>
      </c>
      <c r="K184" s="86" t="s">
        <v>37</v>
      </c>
      <c r="L184" s="87" t="s">
        <v>31</v>
      </c>
      <c r="M184" s="82" t="s">
        <v>44</v>
      </c>
      <c r="N184" s="82" t="s">
        <v>45</v>
      </c>
      <c r="O184" s="88">
        <f>VLOOKUP(Pleitos[[#This Row],[Deliberação; Ofício]],[9]CadastrosApoio!M:N,2,0)</f>
        <v>42913</v>
      </c>
      <c r="P184" s="89" t="str">
        <f>CONCATENATE(VLOOKUP(Pleitos[[#This Row],[Nome Município]],[9]CadastrosApoio!G:H,2,0),VLOOKUP(Pleitos[[#This Row],[Tipo de Pleito]],[9]CadastrosApoio!J:K,2,0),VLOOKUP(Pleitos[[#This Row],[Tipo]],[9]CadastrosApoio!J:K,2,0),Pleitos[[#This Row],[Número]])</f>
        <v>TUMRSOB01</v>
      </c>
      <c r="Q184" s="90" t="str">
        <f>IF(OR(Pleitos[[#This Row],[Quantidade de localidades]]=1,Pleitos[[#This Row],[Quantidade de localidades]]=0),Pleitos[[#This Row],[Código Pleito]]&amp;".01",Pleitos[[#This Row],[Código Pleito]]&amp;".01 a "&amp;Pleitos[[#This Row],[Código Pleito]]&amp;"."&amp;TEXT(Pleitos[[#This Row],[Quantidade de localidades]],"0#"))</f>
        <v>TUMRSOB01.01</v>
      </c>
      <c r="R184" s="89" t="s">
        <v>359</v>
      </c>
      <c r="S184" s="83">
        <v>0</v>
      </c>
      <c r="T184" s="85">
        <f>IFERROR(S184/(VLOOKUP(B184,[9]Dados_Municipios!B:D,3,0)),0)</f>
        <v>0</v>
      </c>
      <c r="U184" s="85" t="s">
        <v>20</v>
      </c>
      <c r="V184" s="85" t="s">
        <v>49</v>
      </c>
      <c r="W184" s="85"/>
      <c r="X184" s="90" t="s">
        <v>355</v>
      </c>
    </row>
    <row r="185" spans="1:24" s="75" customFormat="1" ht="48.6" customHeight="1">
      <c r="A185" s="78" t="s">
        <v>53</v>
      </c>
      <c r="B185" s="79" t="s">
        <v>93</v>
      </c>
      <c r="C185" s="80" t="s">
        <v>26</v>
      </c>
      <c r="D185" s="81">
        <v>169</v>
      </c>
      <c r="E185" s="82" t="s">
        <v>360</v>
      </c>
      <c r="F185" s="82" t="s">
        <v>28</v>
      </c>
      <c r="G185" s="83">
        <v>2356800</v>
      </c>
      <c r="H185" s="84">
        <v>1</v>
      </c>
      <c r="I185" s="85">
        <f>IFERROR(G185/(VLOOKUP(Pleitos[[#This Row],[Nome Município]],[9]Dados_Municipios!B:D,3,0)),0)</f>
        <v>5.4772577516161741E-2</v>
      </c>
      <c r="J185" s="82" t="s">
        <v>29</v>
      </c>
      <c r="K185" s="86" t="s">
        <v>257</v>
      </c>
      <c r="L185" s="87" t="s">
        <v>31</v>
      </c>
      <c r="M185" s="82" t="s">
        <v>111</v>
      </c>
      <c r="N185" s="82" t="s">
        <v>33</v>
      </c>
      <c r="O185" s="88">
        <f>VLOOKUP(Pleitos[[#This Row],[Deliberação; Ofício]],[9]CadastrosApoio!M:N,2,0)</f>
        <v>42913</v>
      </c>
      <c r="P185" s="89" t="str">
        <f>CONCATENATE(VLOOKUP(Pleitos[[#This Row],[Nome Município]],[9]CadastrosApoio!G:H,2,0),VLOOKUP(Pleitos[[#This Row],[Tipo de Pleito]],[9]CadastrosApoio!J:K,2,0),VLOOKUP(Pleitos[[#This Row],[Tipo]],[9]CadastrosApoio!J:K,2,0),Pleitos[[#This Row],[Número]])</f>
        <v>COLESAO01</v>
      </c>
      <c r="Q185" s="90" t="str">
        <f>IF(OR(Pleitos[[#This Row],[Quantidade de localidades]]=1,Pleitos[[#This Row],[Quantidade de localidades]]=0),Pleitos[[#This Row],[Código Pleito]]&amp;".01",Pleitos[[#This Row],[Código Pleito]]&amp;".01 a "&amp;Pleitos[[#This Row],[Código Pleito]]&amp;"."&amp;TEXT(Pleitos[[#This Row],[Quantidade de localidades]],"0#"))</f>
        <v>COLESAO01.01</v>
      </c>
      <c r="R185" s="89"/>
      <c r="S185" s="83">
        <v>2356800</v>
      </c>
      <c r="T185" s="85">
        <f>IFERROR(S185/(VLOOKUP(B185,[9]Dados_Municipios!B:D,3,0)),0)</f>
        <v>5.4772577516161741E-2</v>
      </c>
      <c r="U185" s="85" t="s">
        <v>263</v>
      </c>
      <c r="V185" s="85" t="s">
        <v>35</v>
      </c>
      <c r="W185" s="82"/>
      <c r="X185" s="90" t="s">
        <v>95</v>
      </c>
    </row>
    <row r="186" spans="1:24" s="75" customFormat="1" ht="48.6" customHeight="1">
      <c r="A186" s="78" t="s">
        <v>53</v>
      </c>
      <c r="B186" s="79" t="s">
        <v>93</v>
      </c>
      <c r="C186" s="80" t="s">
        <v>26</v>
      </c>
      <c r="D186" s="81">
        <v>169</v>
      </c>
      <c r="E186" s="82" t="s">
        <v>361</v>
      </c>
      <c r="F186" s="82" t="s">
        <v>28</v>
      </c>
      <c r="G186" s="83">
        <v>1400000</v>
      </c>
      <c r="H186" s="84">
        <v>1</v>
      </c>
      <c r="I186" s="85">
        <f>IFERROR(G186/(VLOOKUP(Pleitos[[#This Row],[Nome Município]],[9]Dados_Municipios!B:D,3,0)),0)</f>
        <v>3.2536324050673131E-2</v>
      </c>
      <c r="J186" s="82" t="s">
        <v>29</v>
      </c>
      <c r="K186" s="91" t="s">
        <v>37</v>
      </c>
      <c r="L186" s="87" t="s">
        <v>101</v>
      </c>
      <c r="M186" s="82" t="s">
        <v>111</v>
      </c>
      <c r="N186" s="82" t="s">
        <v>33</v>
      </c>
      <c r="O186" s="88">
        <f>VLOOKUP(Pleitos[[#This Row],[Deliberação; Ofício]],[9]CadastrosApoio!M:N,2,0)</f>
        <v>42913</v>
      </c>
      <c r="P186" s="89" t="str">
        <f>CONCATENATE(VLOOKUP(Pleitos[[#This Row],[Nome Município]],[9]CadastrosApoio!G:H,2,0),VLOOKUP(Pleitos[[#This Row],[Tipo de Pleito]],[9]CadastrosApoio!J:K,2,0),VLOOKUP(Pleitos[[#This Row],[Tipo]],[9]CadastrosApoio!J:K,2,0),Pleitos[[#This Row],[Número]])</f>
        <v>COLESOB05</v>
      </c>
      <c r="Q186" s="90" t="str">
        <f>IF(OR(Pleitos[[#This Row],[Quantidade de localidades]]=1,Pleitos[[#This Row],[Quantidade de localidades]]=0),Pleitos[[#This Row],[Código Pleito]]&amp;".01",Pleitos[[#This Row],[Código Pleito]]&amp;".01 a "&amp;Pleitos[[#This Row],[Código Pleito]]&amp;"."&amp;TEXT(Pleitos[[#This Row],[Quantidade de localidades]],"0#"))</f>
        <v>COLESOB05.01</v>
      </c>
      <c r="R186" s="89"/>
      <c r="S186" s="83">
        <v>1400000</v>
      </c>
      <c r="T186" s="85">
        <f>IFERROR(S186/(VLOOKUP(B186,[9]Dados_Municipios!B:D,3,0)),0)</f>
        <v>3.2536324050673131E-2</v>
      </c>
      <c r="U186" s="85" t="s">
        <v>263</v>
      </c>
      <c r="V186" s="85" t="s">
        <v>35</v>
      </c>
      <c r="W186" s="82"/>
      <c r="X186" s="90" t="s">
        <v>95</v>
      </c>
    </row>
    <row r="187" spans="1:24" s="75" customFormat="1" ht="48.6" customHeight="1">
      <c r="A187" s="78" t="s">
        <v>53</v>
      </c>
      <c r="B187" s="79" t="s">
        <v>93</v>
      </c>
      <c r="C187" s="80" t="s">
        <v>26</v>
      </c>
      <c r="D187" s="81">
        <v>169</v>
      </c>
      <c r="E187" s="82" t="s">
        <v>362</v>
      </c>
      <c r="F187" s="82" t="s">
        <v>28</v>
      </c>
      <c r="G187" s="83">
        <v>10694110.18</v>
      </c>
      <c r="H187" s="84">
        <v>1</v>
      </c>
      <c r="I187" s="85">
        <f>IFERROR(G187/(VLOOKUP(Pleitos[[#This Row],[Nome Município]],[9]Dados_Municipios!B:D,3,0)),0)</f>
        <v>0.24853359589291599</v>
      </c>
      <c r="J187" s="82" t="s">
        <v>29</v>
      </c>
      <c r="K187" s="91" t="s">
        <v>37</v>
      </c>
      <c r="L187" s="87" t="s">
        <v>103</v>
      </c>
      <c r="M187" s="82" t="s">
        <v>117</v>
      </c>
      <c r="N187" s="82" t="s">
        <v>33</v>
      </c>
      <c r="O187" s="88">
        <f>VLOOKUP(Pleitos[[#This Row],[Deliberação; Ofício]],[9]CadastrosApoio!M:N,2,0)</f>
        <v>42913</v>
      </c>
      <c r="P187" s="89" t="str">
        <f>CONCATENATE(VLOOKUP(Pleitos[[#This Row],[Nome Município]],[9]CadastrosApoio!G:H,2,0),VLOOKUP(Pleitos[[#This Row],[Tipo de Pleito]],[9]CadastrosApoio!J:K,2,0),VLOOKUP(Pleitos[[#This Row],[Tipo]],[9]CadastrosApoio!J:K,2,0),Pleitos[[#This Row],[Número]])</f>
        <v>COLESOB06</v>
      </c>
      <c r="Q187" s="90" t="str">
        <f>IF(OR(Pleitos[[#This Row],[Quantidade de localidades]]=1,Pleitos[[#This Row],[Quantidade de localidades]]=0),Pleitos[[#This Row],[Código Pleito]]&amp;".01",Pleitos[[#This Row],[Código Pleito]]&amp;".01 a "&amp;Pleitos[[#This Row],[Código Pleito]]&amp;"."&amp;TEXT(Pleitos[[#This Row],[Quantidade de localidades]],"0#"))</f>
        <v>COLESOB06.01</v>
      </c>
      <c r="R187" s="82" t="s">
        <v>363</v>
      </c>
      <c r="S187" s="83">
        <v>10694110.18</v>
      </c>
      <c r="T187" s="85">
        <f>IFERROR(S187/(VLOOKUP(B187,[9]Dados_Municipios!B:D,3,0)),0)</f>
        <v>0.24853359589291599</v>
      </c>
      <c r="U187" s="85" t="s">
        <v>263</v>
      </c>
      <c r="V187" s="85" t="s">
        <v>35</v>
      </c>
      <c r="W187" s="82"/>
      <c r="X187" s="90" t="s">
        <v>95</v>
      </c>
    </row>
    <row r="188" spans="1:24" s="75" customFormat="1" ht="48.6" customHeight="1">
      <c r="A188" s="78" t="s">
        <v>53</v>
      </c>
      <c r="B188" s="79" t="s">
        <v>93</v>
      </c>
      <c r="C188" s="80" t="s">
        <v>26</v>
      </c>
      <c r="D188" s="81">
        <v>169</v>
      </c>
      <c r="E188" s="82" t="s">
        <v>364</v>
      </c>
      <c r="F188" s="82" t="s">
        <v>28</v>
      </c>
      <c r="G188" s="83">
        <v>400000</v>
      </c>
      <c r="H188" s="84">
        <v>1</v>
      </c>
      <c r="I188" s="85">
        <f>IFERROR(G188/(VLOOKUP(Pleitos[[#This Row],[Nome Município]],[9]Dados_Municipios!B:D,3,0)),0)</f>
        <v>9.2960925859066103E-3</v>
      </c>
      <c r="J188" s="82" t="s">
        <v>29</v>
      </c>
      <c r="K188" s="91" t="s">
        <v>37</v>
      </c>
      <c r="L188" s="87" t="s">
        <v>365</v>
      </c>
      <c r="M188" s="82" t="s">
        <v>38</v>
      </c>
      <c r="N188" s="82" t="s">
        <v>33</v>
      </c>
      <c r="O188" s="88">
        <f>VLOOKUP(Pleitos[[#This Row],[Deliberação; Ofício]],[9]CadastrosApoio!M:N,2,0)</f>
        <v>42913</v>
      </c>
      <c r="P188" s="89" t="str">
        <f>CONCATENATE(VLOOKUP(Pleitos[[#This Row],[Nome Município]],[9]CadastrosApoio!G:H,2,0),VLOOKUP(Pleitos[[#This Row],[Tipo de Pleito]],[9]CadastrosApoio!J:K,2,0),VLOOKUP(Pleitos[[#This Row],[Tipo]],[9]CadastrosApoio!J:K,2,0),Pleitos[[#This Row],[Número]])</f>
        <v>COLESOB17</v>
      </c>
      <c r="Q188" s="90" t="str">
        <f>IF(OR(Pleitos[[#This Row],[Quantidade de localidades]]=1,Pleitos[[#This Row],[Quantidade de localidades]]=0),Pleitos[[#This Row],[Código Pleito]]&amp;".01",Pleitos[[#This Row],[Código Pleito]]&amp;".01 a "&amp;Pleitos[[#This Row],[Código Pleito]]&amp;"."&amp;TEXT(Pleitos[[#This Row],[Quantidade de localidades]],"0#"))</f>
        <v>COLESOB17.01</v>
      </c>
      <c r="R188" s="79"/>
      <c r="S188" s="83">
        <v>400000</v>
      </c>
      <c r="T188" s="85">
        <f>IFERROR(S188/(VLOOKUP(B188,[9]Dados_Municipios!B:D,3,0)),0)</f>
        <v>9.2960925859066103E-3</v>
      </c>
      <c r="U188" s="85" t="s">
        <v>263</v>
      </c>
      <c r="V188" s="85" t="s">
        <v>35</v>
      </c>
      <c r="W188" s="82"/>
      <c r="X188" s="90" t="s">
        <v>95</v>
      </c>
    </row>
    <row r="189" spans="1:24" s="75" customFormat="1" ht="48.6" customHeight="1">
      <c r="A189" s="78" t="s">
        <v>53</v>
      </c>
      <c r="B189" s="79" t="s">
        <v>93</v>
      </c>
      <c r="C189" s="80" t="s">
        <v>26</v>
      </c>
      <c r="D189" s="81">
        <v>169</v>
      </c>
      <c r="E189" s="82" t="s">
        <v>366</v>
      </c>
      <c r="F189" s="82" t="s">
        <v>28</v>
      </c>
      <c r="G189" s="83">
        <v>2500000</v>
      </c>
      <c r="H189" s="84">
        <v>1</v>
      </c>
      <c r="I189" s="85">
        <f>IFERROR(G189/(VLOOKUP(Pleitos[[#This Row],[Nome Município]],[9]Dados_Municipios!B:D,3,0)),0)</f>
        <v>5.8100578661916313E-2</v>
      </c>
      <c r="J189" s="82" t="s">
        <v>29</v>
      </c>
      <c r="K189" s="91" t="s">
        <v>37</v>
      </c>
      <c r="L189" s="87" t="s">
        <v>367</v>
      </c>
      <c r="M189" s="82" t="s">
        <v>38</v>
      </c>
      <c r="N189" s="82" t="s">
        <v>33</v>
      </c>
      <c r="O189" s="88">
        <f>VLOOKUP(Pleitos[[#This Row],[Deliberação; Ofício]],[9]CadastrosApoio!M:N,2,0)</f>
        <v>42913</v>
      </c>
      <c r="P189" s="89" t="str">
        <f>CONCATENATE(VLOOKUP(Pleitos[[#This Row],[Nome Município]],[9]CadastrosApoio!G:H,2,0),VLOOKUP(Pleitos[[#This Row],[Tipo de Pleito]],[9]CadastrosApoio!J:K,2,0),VLOOKUP(Pleitos[[#This Row],[Tipo]],[9]CadastrosApoio!J:K,2,0),Pleitos[[#This Row],[Número]])</f>
        <v>COLESOB18</v>
      </c>
      <c r="Q189" s="90" t="str">
        <f>IF(OR(Pleitos[[#This Row],[Quantidade de localidades]]=1,Pleitos[[#This Row],[Quantidade de localidades]]=0),Pleitos[[#This Row],[Código Pleito]]&amp;".01",Pleitos[[#This Row],[Código Pleito]]&amp;".01 a "&amp;Pleitos[[#This Row],[Código Pleito]]&amp;"."&amp;TEXT(Pleitos[[#This Row],[Quantidade de localidades]],"0#"))</f>
        <v>COLESOB18.01</v>
      </c>
      <c r="R189" s="79"/>
      <c r="S189" s="83">
        <v>2500000</v>
      </c>
      <c r="T189" s="85">
        <f>IFERROR(S189/(VLOOKUP(B189,[9]Dados_Municipios!B:D,3,0)),0)</f>
        <v>5.8100578661916313E-2</v>
      </c>
      <c r="U189" s="85" t="s">
        <v>263</v>
      </c>
      <c r="V189" s="85" t="s">
        <v>35</v>
      </c>
      <c r="W189" s="82"/>
      <c r="X189" s="90" t="s">
        <v>95</v>
      </c>
    </row>
    <row r="190" spans="1:24" s="75" customFormat="1" ht="48.6" customHeight="1">
      <c r="A190" s="78" t="s">
        <v>53</v>
      </c>
      <c r="B190" s="79" t="s">
        <v>93</v>
      </c>
      <c r="C190" s="80" t="s">
        <v>26</v>
      </c>
      <c r="D190" s="81">
        <v>169</v>
      </c>
      <c r="E190" s="82" t="s">
        <v>368</v>
      </c>
      <c r="F190" s="82" t="s">
        <v>28</v>
      </c>
      <c r="G190" s="83">
        <v>700000</v>
      </c>
      <c r="H190" s="84">
        <v>1</v>
      </c>
      <c r="I190" s="85">
        <f>IFERROR(G190/(VLOOKUP(Pleitos[[#This Row],[Nome Município]],[9]Dados_Municipios!B:D,3,0)),0)</f>
        <v>1.6268162025336565E-2</v>
      </c>
      <c r="J190" s="82" t="s">
        <v>29</v>
      </c>
      <c r="K190" s="91" t="s">
        <v>37</v>
      </c>
      <c r="L190" s="87" t="s">
        <v>369</v>
      </c>
      <c r="M190" s="82" t="s">
        <v>38</v>
      </c>
      <c r="N190" s="82" t="s">
        <v>33</v>
      </c>
      <c r="O190" s="88">
        <f>VLOOKUP(Pleitos[[#This Row],[Deliberação; Ofício]],[9]CadastrosApoio!M:N,2,0)</f>
        <v>42913</v>
      </c>
      <c r="P190" s="89" t="str">
        <f>CONCATENATE(VLOOKUP(Pleitos[[#This Row],[Nome Município]],[9]CadastrosApoio!G:H,2,0),VLOOKUP(Pleitos[[#This Row],[Tipo de Pleito]],[9]CadastrosApoio!J:K,2,0),VLOOKUP(Pleitos[[#This Row],[Tipo]],[9]CadastrosApoio!J:K,2,0),Pleitos[[#This Row],[Número]])</f>
        <v>COLESOB19</v>
      </c>
      <c r="Q190" s="90" t="str">
        <f>IF(OR(Pleitos[[#This Row],[Quantidade de localidades]]=1,Pleitos[[#This Row],[Quantidade de localidades]]=0),Pleitos[[#This Row],[Código Pleito]]&amp;".01",Pleitos[[#This Row],[Código Pleito]]&amp;".01 a "&amp;Pleitos[[#This Row],[Código Pleito]]&amp;"."&amp;TEXT(Pleitos[[#This Row],[Quantidade de localidades]],"0#"))</f>
        <v>COLESOB19.01</v>
      </c>
      <c r="R190" s="79"/>
      <c r="S190" s="83">
        <v>700000</v>
      </c>
      <c r="T190" s="85">
        <f>IFERROR(S190/(VLOOKUP(B190,[9]Dados_Municipios!B:D,3,0)),0)</f>
        <v>1.6268162025336565E-2</v>
      </c>
      <c r="U190" s="85" t="s">
        <v>263</v>
      </c>
      <c r="V190" s="85" t="s">
        <v>35</v>
      </c>
      <c r="W190" s="82"/>
      <c r="X190" s="90" t="s">
        <v>95</v>
      </c>
    </row>
    <row r="191" spans="1:24" s="75" customFormat="1" ht="48.6" customHeight="1">
      <c r="A191" s="78" t="s">
        <v>53</v>
      </c>
      <c r="B191" s="79" t="s">
        <v>93</v>
      </c>
      <c r="C191" s="80" t="s">
        <v>26</v>
      </c>
      <c r="D191" s="81">
        <v>169</v>
      </c>
      <c r="E191" s="82" t="s">
        <v>370</v>
      </c>
      <c r="F191" s="82" t="s">
        <v>28</v>
      </c>
      <c r="G191" s="83">
        <v>500000</v>
      </c>
      <c r="H191" s="84">
        <v>1</v>
      </c>
      <c r="I191" s="85">
        <f>IFERROR(G191/(VLOOKUP(Pleitos[[#This Row],[Nome Município]],[9]Dados_Municipios!B:D,3,0)),0)</f>
        <v>1.1620115732383262E-2</v>
      </c>
      <c r="J191" s="82" t="s">
        <v>29</v>
      </c>
      <c r="K191" s="91" t="s">
        <v>37</v>
      </c>
      <c r="L191" s="87" t="s">
        <v>371</v>
      </c>
      <c r="M191" s="82" t="s">
        <v>38</v>
      </c>
      <c r="N191" s="82" t="s">
        <v>33</v>
      </c>
      <c r="O191" s="88">
        <f>VLOOKUP(Pleitos[[#This Row],[Deliberação; Ofício]],[9]CadastrosApoio!M:N,2,0)</f>
        <v>42913</v>
      </c>
      <c r="P191" s="89" t="str">
        <f>CONCATENATE(VLOOKUP(Pleitos[[#This Row],[Nome Município]],[9]CadastrosApoio!G:H,2,0),VLOOKUP(Pleitos[[#This Row],[Tipo de Pleito]],[9]CadastrosApoio!J:K,2,0),VLOOKUP(Pleitos[[#This Row],[Tipo]],[9]CadastrosApoio!J:K,2,0),Pleitos[[#This Row],[Número]])</f>
        <v>COLESOB20</v>
      </c>
      <c r="Q191" s="90" t="str">
        <f>IF(OR(Pleitos[[#This Row],[Quantidade de localidades]]=1,Pleitos[[#This Row],[Quantidade de localidades]]=0),Pleitos[[#This Row],[Código Pleito]]&amp;".01",Pleitos[[#This Row],[Código Pleito]]&amp;".01 a "&amp;Pleitos[[#This Row],[Código Pleito]]&amp;"."&amp;TEXT(Pleitos[[#This Row],[Quantidade de localidades]],"0#"))</f>
        <v>COLESOB20.01</v>
      </c>
      <c r="R191" s="79"/>
      <c r="S191" s="83">
        <v>500000</v>
      </c>
      <c r="T191" s="85">
        <f>IFERROR(S191/(VLOOKUP(B191,[9]Dados_Municipios!B:D,3,0)),0)</f>
        <v>1.1620115732383262E-2</v>
      </c>
      <c r="U191" s="85" t="s">
        <v>263</v>
      </c>
      <c r="V191" s="85" t="s">
        <v>35</v>
      </c>
      <c r="W191" s="82"/>
      <c r="X191" s="90" t="s">
        <v>95</v>
      </c>
    </row>
    <row r="192" spans="1:24" s="75" customFormat="1" ht="48.6" customHeight="1">
      <c r="A192" s="78" t="s">
        <v>53</v>
      </c>
      <c r="B192" s="79" t="s">
        <v>93</v>
      </c>
      <c r="C192" s="80" t="s">
        <v>26</v>
      </c>
      <c r="D192" s="81">
        <v>169</v>
      </c>
      <c r="E192" s="82" t="s">
        <v>372</v>
      </c>
      <c r="F192" s="82" t="s">
        <v>28</v>
      </c>
      <c r="G192" s="83">
        <v>1400000</v>
      </c>
      <c r="H192" s="84">
        <v>1</v>
      </c>
      <c r="I192" s="85">
        <f>IFERROR(G192/(VLOOKUP(Pleitos[[#This Row],[Nome Município]],[9]Dados_Municipios!B:D,3,0)),0)</f>
        <v>3.2536324050673131E-2</v>
      </c>
      <c r="J192" s="82" t="s">
        <v>29</v>
      </c>
      <c r="K192" s="91" t="s">
        <v>37</v>
      </c>
      <c r="L192" s="87" t="s">
        <v>373</v>
      </c>
      <c r="M192" s="82" t="s">
        <v>38</v>
      </c>
      <c r="N192" s="82" t="s">
        <v>33</v>
      </c>
      <c r="O192" s="88">
        <f>VLOOKUP(Pleitos[[#This Row],[Deliberação; Ofício]],[9]CadastrosApoio!M:N,2,0)</f>
        <v>42913</v>
      </c>
      <c r="P192" s="89" t="str">
        <f>CONCATENATE(VLOOKUP(Pleitos[[#This Row],[Nome Município]],[9]CadastrosApoio!G:H,2,0),VLOOKUP(Pleitos[[#This Row],[Tipo de Pleito]],[9]CadastrosApoio!J:K,2,0),VLOOKUP(Pleitos[[#This Row],[Tipo]],[9]CadastrosApoio!J:K,2,0),Pleitos[[#This Row],[Número]])</f>
        <v>COLESOB21</v>
      </c>
      <c r="Q192" s="90" t="str">
        <f>IF(OR(Pleitos[[#This Row],[Quantidade de localidades]]=1,Pleitos[[#This Row],[Quantidade de localidades]]=0),Pleitos[[#This Row],[Código Pleito]]&amp;".01",Pleitos[[#This Row],[Código Pleito]]&amp;".01 a "&amp;Pleitos[[#This Row],[Código Pleito]]&amp;"."&amp;TEXT(Pleitos[[#This Row],[Quantidade de localidades]],"0#"))</f>
        <v>COLESOB21.01</v>
      </c>
      <c r="R192" s="79"/>
      <c r="S192" s="83">
        <v>1400000</v>
      </c>
      <c r="T192" s="85">
        <f>IFERROR(S192/(VLOOKUP(B192,[9]Dados_Municipios!B:D,3,0)),0)</f>
        <v>3.2536324050673131E-2</v>
      </c>
      <c r="U192" s="85" t="s">
        <v>263</v>
      </c>
      <c r="V192" s="85" t="s">
        <v>35</v>
      </c>
      <c r="W192" s="82"/>
      <c r="X192" s="90" t="s">
        <v>95</v>
      </c>
    </row>
    <row r="193" spans="1:24" s="75" customFormat="1" ht="48.6" customHeight="1">
      <c r="A193" s="78" t="s">
        <v>53</v>
      </c>
      <c r="B193" s="79" t="s">
        <v>93</v>
      </c>
      <c r="C193" s="80" t="s">
        <v>26</v>
      </c>
      <c r="D193" s="81">
        <v>169</v>
      </c>
      <c r="E193" s="82" t="s">
        <v>374</v>
      </c>
      <c r="F193" s="82" t="s">
        <v>28</v>
      </c>
      <c r="G193" s="83">
        <v>600000</v>
      </c>
      <c r="H193" s="84">
        <v>1</v>
      </c>
      <c r="I193" s="85">
        <f>IFERROR(G193/(VLOOKUP(Pleitos[[#This Row],[Nome Município]],[9]Dados_Municipios!B:D,3,0)),0)</f>
        <v>1.3944138878859914E-2</v>
      </c>
      <c r="J193" s="82" t="s">
        <v>29</v>
      </c>
      <c r="K193" s="91" t="s">
        <v>37</v>
      </c>
      <c r="L193" s="87" t="s">
        <v>375</v>
      </c>
      <c r="M193" s="82" t="s">
        <v>38</v>
      </c>
      <c r="N193" s="82" t="s">
        <v>33</v>
      </c>
      <c r="O193" s="88">
        <f>VLOOKUP(Pleitos[[#This Row],[Deliberação; Ofício]],[9]CadastrosApoio!M:N,2,0)</f>
        <v>42913</v>
      </c>
      <c r="P193" s="89" t="str">
        <f>CONCATENATE(VLOOKUP(Pleitos[[#This Row],[Nome Município]],[9]CadastrosApoio!G:H,2,0),VLOOKUP(Pleitos[[#This Row],[Tipo de Pleito]],[9]CadastrosApoio!J:K,2,0),VLOOKUP(Pleitos[[#This Row],[Tipo]],[9]CadastrosApoio!J:K,2,0),Pleitos[[#This Row],[Número]])</f>
        <v>COLESOB22</v>
      </c>
      <c r="Q193" s="90" t="str">
        <f>IF(OR(Pleitos[[#This Row],[Quantidade de localidades]]=1,Pleitos[[#This Row],[Quantidade de localidades]]=0),Pleitos[[#This Row],[Código Pleito]]&amp;".01",Pleitos[[#This Row],[Código Pleito]]&amp;".01 a "&amp;Pleitos[[#This Row],[Código Pleito]]&amp;"."&amp;TEXT(Pleitos[[#This Row],[Quantidade de localidades]],"0#"))</f>
        <v>COLESOB22.01</v>
      </c>
      <c r="R193" s="79"/>
      <c r="S193" s="83">
        <v>600000</v>
      </c>
      <c r="T193" s="85">
        <f>IFERROR(S193/(VLOOKUP(B193,[9]Dados_Municipios!B:D,3,0)),0)</f>
        <v>1.3944138878859914E-2</v>
      </c>
      <c r="U193" s="85" t="s">
        <v>263</v>
      </c>
      <c r="V193" s="85" t="s">
        <v>35</v>
      </c>
      <c r="W193" s="82"/>
      <c r="X193" s="90" t="s">
        <v>95</v>
      </c>
    </row>
    <row r="194" spans="1:24" s="75" customFormat="1" ht="48.6" customHeight="1">
      <c r="A194" s="78" t="s">
        <v>53</v>
      </c>
      <c r="B194" s="79" t="s">
        <v>93</v>
      </c>
      <c r="C194" s="80" t="s">
        <v>26</v>
      </c>
      <c r="D194" s="81">
        <v>169</v>
      </c>
      <c r="E194" s="82" t="s">
        <v>376</v>
      </c>
      <c r="F194" s="82" t="s">
        <v>28</v>
      </c>
      <c r="G194" s="83">
        <v>400000</v>
      </c>
      <c r="H194" s="84">
        <v>1</v>
      </c>
      <c r="I194" s="85">
        <f>IFERROR(G194/(VLOOKUP(Pleitos[[#This Row],[Nome Município]],[9]Dados_Municipios!B:D,3,0)),0)</f>
        <v>9.2960925859066103E-3</v>
      </c>
      <c r="J194" s="82" t="s">
        <v>29</v>
      </c>
      <c r="K194" s="91" t="s">
        <v>37</v>
      </c>
      <c r="L194" s="87" t="s">
        <v>377</v>
      </c>
      <c r="M194" s="82" t="s">
        <v>38</v>
      </c>
      <c r="N194" s="82" t="s">
        <v>33</v>
      </c>
      <c r="O194" s="88">
        <f>VLOOKUP(Pleitos[[#This Row],[Deliberação; Ofício]],[9]CadastrosApoio!M:N,2,0)</f>
        <v>42913</v>
      </c>
      <c r="P194" s="89" t="str">
        <f>CONCATENATE(VLOOKUP(Pleitos[[#This Row],[Nome Município]],[9]CadastrosApoio!G:H,2,0),VLOOKUP(Pleitos[[#This Row],[Tipo de Pleito]],[9]CadastrosApoio!J:K,2,0),VLOOKUP(Pleitos[[#This Row],[Tipo]],[9]CadastrosApoio!J:K,2,0),Pleitos[[#This Row],[Número]])</f>
        <v>COLESOB23</v>
      </c>
      <c r="Q194" s="90" t="str">
        <f>IF(OR(Pleitos[[#This Row],[Quantidade de localidades]]=1,Pleitos[[#This Row],[Quantidade de localidades]]=0),Pleitos[[#This Row],[Código Pleito]]&amp;".01",Pleitos[[#This Row],[Código Pleito]]&amp;".01 a "&amp;Pleitos[[#This Row],[Código Pleito]]&amp;"."&amp;TEXT(Pleitos[[#This Row],[Quantidade de localidades]],"0#"))</f>
        <v>COLESOB23.01</v>
      </c>
      <c r="R194" s="79"/>
      <c r="S194" s="83">
        <v>400000</v>
      </c>
      <c r="T194" s="85">
        <f>IFERROR(S194/(VLOOKUP(B194,[9]Dados_Municipios!B:D,3,0)),0)</f>
        <v>9.2960925859066103E-3</v>
      </c>
      <c r="U194" s="85" t="s">
        <v>263</v>
      </c>
      <c r="V194" s="85" t="s">
        <v>35</v>
      </c>
      <c r="W194" s="82"/>
      <c r="X194" s="90" t="s">
        <v>95</v>
      </c>
    </row>
    <row r="195" spans="1:24" s="75" customFormat="1" ht="48.6" hidden="1" customHeight="1">
      <c r="A195" s="89" t="s">
        <v>53</v>
      </c>
      <c r="B195" s="79" t="s">
        <v>56</v>
      </c>
      <c r="C195" s="80" t="s">
        <v>26</v>
      </c>
      <c r="D195" s="81">
        <v>169</v>
      </c>
      <c r="E195" s="82" t="s">
        <v>378</v>
      </c>
      <c r="F195" s="82" t="s">
        <v>56</v>
      </c>
      <c r="G195" s="83">
        <v>10969262.810000001</v>
      </c>
      <c r="H195" s="84">
        <v>1</v>
      </c>
      <c r="I195" s="85">
        <v>1</v>
      </c>
      <c r="J195" s="82" t="s">
        <v>43</v>
      </c>
      <c r="K195" s="86" t="s">
        <v>37</v>
      </c>
      <c r="L195" s="87" t="s">
        <v>41</v>
      </c>
      <c r="M195" s="82" t="s">
        <v>32</v>
      </c>
      <c r="N195" s="82" t="s">
        <v>33</v>
      </c>
      <c r="O195" s="88">
        <f>VLOOKUP(Pleitos[[#This Row],[Deliberação; Ofício]],[9]CadastrosApoio!M:N,2,0)</f>
        <v>42913</v>
      </c>
      <c r="P195" s="82" t="s">
        <v>379</v>
      </c>
      <c r="Q195" s="90" t="str">
        <f>IF(OR(Pleitos[[#This Row],[Quantidade de localidades]]=1,Pleitos[[#This Row],[Quantidade de localidades]]=0),Pleitos[[#This Row],[Código Pleito]]&amp;".01",Pleitos[[#This Row],[Código Pleito]]&amp;".01 a "&amp;Pleitos[[#This Row],[Código Pleito]]&amp;"."&amp;TEXT(Pleitos[[#This Row],[Quantidade de localidades]],"0#"))</f>
        <v>CDTRSOB02.01</v>
      </c>
      <c r="R195" s="89" t="s">
        <v>380</v>
      </c>
      <c r="S195" s="83">
        <v>10969262.810000001</v>
      </c>
      <c r="T195" s="85">
        <v>1</v>
      </c>
      <c r="U195" s="85" t="s">
        <v>20</v>
      </c>
      <c r="V195" s="85" t="s">
        <v>35</v>
      </c>
      <c r="W195" s="111"/>
      <c r="X195" s="89"/>
    </row>
    <row r="196" spans="1:24" s="75" customFormat="1" ht="48.6" customHeight="1">
      <c r="A196" s="89" t="s">
        <v>24</v>
      </c>
      <c r="B196" s="79" t="s">
        <v>146</v>
      </c>
      <c r="C196" s="80" t="s">
        <v>26</v>
      </c>
      <c r="D196" s="81">
        <v>169</v>
      </c>
      <c r="E196" s="82" t="s">
        <v>381</v>
      </c>
      <c r="F196" s="82" t="s">
        <v>28</v>
      </c>
      <c r="G196" s="83">
        <v>250000</v>
      </c>
      <c r="H196" s="84">
        <v>3</v>
      </c>
      <c r="I196" s="85">
        <f>IFERROR(G196/(VLOOKUP(Pleitos[[#This Row],[Nome Município]],[9]Dados_Municipios!B:D,3,0)),0)</f>
        <v>5.2887744132021748E-2</v>
      </c>
      <c r="J196" s="82" t="s">
        <v>29</v>
      </c>
      <c r="K196" s="86" t="s">
        <v>30</v>
      </c>
      <c r="L196" s="87" t="s">
        <v>31</v>
      </c>
      <c r="M196" s="82" t="s">
        <v>32</v>
      </c>
      <c r="N196" s="82" t="s">
        <v>33</v>
      </c>
      <c r="O196" s="88">
        <f>VLOOKUP(Pleitos[[#This Row],[Deliberação; Ofício]],[9]CadastrosApoio!M:N,2,0)</f>
        <v>42913</v>
      </c>
      <c r="P196" s="89" t="str">
        <f>CONCATENATE(VLOOKUP(Pleitos[[#This Row],[Nome Município]],[9]CadastrosApoio!G:H,2,0),VLOOKUP(Pleitos[[#This Row],[Tipo de Pleito]],[9]CadastrosApoio!J:K,2,0),VLOOKUP(Pleitos[[#This Row],[Tipo]],[9]CadastrosApoio!J:K,2,0),Pleitos[[#This Row],[Número]])</f>
        <v>DIOESPJ01</v>
      </c>
      <c r="Q196" s="90" t="str">
        <f>IF(OR(Pleitos[[#This Row],[Quantidade de localidades]]=1,Pleitos[[#This Row],[Quantidade de localidades]]=0),Pleitos[[#This Row],[Código Pleito]]&amp;".01",Pleitos[[#This Row],[Código Pleito]]&amp;".01 a "&amp;Pleitos[[#This Row],[Código Pleito]]&amp;"."&amp;TEXT(Pleitos[[#This Row],[Quantidade de localidades]],"0#"))</f>
        <v>DIOESPJ01.01 a DIOESPJ01.03</v>
      </c>
      <c r="R196" s="89"/>
      <c r="S196" s="83">
        <v>250000</v>
      </c>
      <c r="T196" s="85">
        <f>IFERROR(S196/(VLOOKUP(B196,[9]Dados_Municipios!B:D,3,0)),0)</f>
        <v>5.2887744132021748E-2</v>
      </c>
      <c r="U196" s="85" t="s">
        <v>263</v>
      </c>
      <c r="V196" s="85" t="s">
        <v>79</v>
      </c>
      <c r="W196" s="82"/>
      <c r="X196" s="90" t="s">
        <v>382</v>
      </c>
    </row>
    <row r="197" spans="1:24" s="75" customFormat="1" ht="48.6" customHeight="1">
      <c r="A197" s="78" t="s">
        <v>24</v>
      </c>
      <c r="B197" s="79" t="s">
        <v>265</v>
      </c>
      <c r="C197" s="80" t="s">
        <v>26</v>
      </c>
      <c r="D197" s="81">
        <v>169</v>
      </c>
      <c r="E197" s="89" t="s">
        <v>383</v>
      </c>
      <c r="F197" s="82" t="s">
        <v>28</v>
      </c>
      <c r="G197" s="83">
        <v>322000</v>
      </c>
      <c r="H197" s="84">
        <v>2</v>
      </c>
      <c r="I197" s="85">
        <f>IFERROR(G197/(VLOOKUP(Pleitos[[#This Row],[Nome Município]],[9]Dados_Municipios!B:D,3,0)),0)</f>
        <v>6.8119414442044016E-2</v>
      </c>
      <c r="J197" s="82" t="s">
        <v>29</v>
      </c>
      <c r="K197" s="86" t="s">
        <v>30</v>
      </c>
      <c r="L197" s="87" t="s">
        <v>31</v>
      </c>
      <c r="M197" s="82" t="s">
        <v>32</v>
      </c>
      <c r="N197" s="82" t="s">
        <v>33</v>
      </c>
      <c r="O197" s="88">
        <f>VLOOKUP(Pleitos[[#This Row],[Deliberação; Ofício]],[9]CadastrosApoio!M:N,2,0)</f>
        <v>42913</v>
      </c>
      <c r="P197" s="89" t="str">
        <f>CONCATENATE(VLOOKUP(Pleitos[[#This Row],[Nome Município]],[9]CadastrosApoio!G:H,2,0),VLOOKUP(Pleitos[[#This Row],[Tipo de Pleito]],[9]CadastrosApoio!J:K,2,0),VLOOKUP(Pleitos[[#This Row],[Tipo]],[9]CadastrosApoio!J:K,2,0),Pleitos[[#This Row],[Número]])</f>
        <v>PERESPJ01</v>
      </c>
      <c r="Q197" s="90" t="str">
        <f>IF(OR(Pleitos[[#This Row],[Quantidade de localidades]]=1,Pleitos[[#This Row],[Quantidade de localidades]]=0),Pleitos[[#This Row],[Código Pleito]]&amp;".01",Pleitos[[#This Row],[Código Pleito]]&amp;".01 a "&amp;Pleitos[[#This Row],[Código Pleito]]&amp;"."&amp;TEXT(Pleitos[[#This Row],[Quantidade de localidades]],"0#"))</f>
        <v>PERESPJ01.01 a PERESPJ01.02</v>
      </c>
      <c r="R197" s="89" t="s">
        <v>384</v>
      </c>
      <c r="S197" s="83">
        <v>322000</v>
      </c>
      <c r="T197" s="85">
        <f>IFERROR(S197/(VLOOKUP(B197,[9]Dados_Municipios!B:D,3,0)),0)</f>
        <v>6.8119414442044016E-2</v>
      </c>
      <c r="U197" s="85" t="s">
        <v>263</v>
      </c>
      <c r="V197" s="85" t="s">
        <v>49</v>
      </c>
      <c r="W197" s="82"/>
      <c r="X197" s="90" t="s">
        <v>267</v>
      </c>
    </row>
    <row r="198" spans="1:24" s="75" customFormat="1" ht="48.6" customHeight="1">
      <c r="A198" s="78" t="s">
        <v>24</v>
      </c>
      <c r="B198" s="79" t="s">
        <v>321</v>
      </c>
      <c r="C198" s="80" t="s">
        <v>26</v>
      </c>
      <c r="D198" s="81">
        <v>169</v>
      </c>
      <c r="E198" s="82" t="s">
        <v>385</v>
      </c>
      <c r="F198" s="82" t="s">
        <v>28</v>
      </c>
      <c r="G198" s="83">
        <v>57500</v>
      </c>
      <c r="H198" s="84">
        <v>1</v>
      </c>
      <c r="I198" s="85">
        <f>IFERROR(G198/(VLOOKUP(Pleitos[[#This Row],[Nome Município]],[9]Dados_Municipios!B:D,3,0)),0)</f>
        <v>1.2164181150365003E-2</v>
      </c>
      <c r="J198" s="82" t="s">
        <v>29</v>
      </c>
      <c r="K198" s="86" t="s">
        <v>30</v>
      </c>
      <c r="L198" s="87" t="s">
        <v>41</v>
      </c>
      <c r="M198" s="82" t="s">
        <v>32</v>
      </c>
      <c r="N198" s="82" t="s">
        <v>33</v>
      </c>
      <c r="O198" s="88">
        <f>VLOOKUP(Pleitos[[#This Row],[Deliberação; Ofício]],[9]CadastrosApoio!M:N,2,0)</f>
        <v>42913</v>
      </c>
      <c r="P198" s="89" t="str">
        <f>CONCATENATE(VLOOKUP(Pleitos[[#This Row],[Nome Município]],[9]CadastrosApoio!G:H,2,0),VLOOKUP(Pleitos[[#This Row],[Tipo de Pleito]],[9]CadastrosApoio!J:K,2,0),VLOOKUP(Pleitos[[#This Row],[Tipo]],[9]CadastrosApoio!J:K,2,0),Pleitos[[#This Row],[Número]])</f>
        <v>SJGESPJ02</v>
      </c>
      <c r="Q198" s="90" t="str">
        <f>IF(OR(Pleitos[[#This Row],[Quantidade de localidades]]=1,Pleitos[[#This Row],[Quantidade de localidades]]=0),Pleitos[[#This Row],[Código Pleito]]&amp;".01",Pleitos[[#This Row],[Código Pleito]]&amp;".01 a "&amp;Pleitos[[#This Row],[Código Pleito]]&amp;"."&amp;TEXT(Pleitos[[#This Row],[Quantidade de localidades]],"0#"))</f>
        <v>SJGESPJ02.01</v>
      </c>
      <c r="R198" s="89" t="s">
        <v>386</v>
      </c>
      <c r="S198" s="83">
        <v>57500</v>
      </c>
      <c r="T198" s="85">
        <f>IFERROR(S198/(VLOOKUP(B198,[9]Dados_Municipios!B:D,3,0)),0)</f>
        <v>1.2164181150365003E-2</v>
      </c>
      <c r="U198" s="85" t="s">
        <v>263</v>
      </c>
      <c r="V198" s="85" t="s">
        <v>79</v>
      </c>
      <c r="W198" s="82"/>
      <c r="X198" s="90" t="s">
        <v>326</v>
      </c>
    </row>
    <row r="199" spans="1:24" s="75" customFormat="1" ht="48.6" customHeight="1">
      <c r="A199" s="89" t="s">
        <v>24</v>
      </c>
      <c r="B199" s="79" t="s">
        <v>327</v>
      </c>
      <c r="C199" s="80" t="s">
        <v>26</v>
      </c>
      <c r="D199" s="81">
        <v>169</v>
      </c>
      <c r="E199" s="82" t="s">
        <v>387</v>
      </c>
      <c r="F199" s="82" t="s">
        <v>28</v>
      </c>
      <c r="G199" s="83">
        <v>200000</v>
      </c>
      <c r="H199" s="84">
        <v>2</v>
      </c>
      <c r="I199" s="85">
        <f>IFERROR(G199/(VLOOKUP(Pleitos[[#This Row],[Nome Município]],[9]Dados_Municipios!B:D,3,0)),0)</f>
        <v>4.2310195305617401E-2</v>
      </c>
      <c r="J199" s="82" t="s">
        <v>29</v>
      </c>
      <c r="K199" s="86" t="s">
        <v>30</v>
      </c>
      <c r="L199" s="87" t="s">
        <v>31</v>
      </c>
      <c r="M199" s="82" t="s">
        <v>32</v>
      </c>
      <c r="N199" s="82" t="s">
        <v>33</v>
      </c>
      <c r="O199" s="88">
        <f>VLOOKUP(Pleitos[[#This Row],[Deliberação; Ofício]],[9]CadastrosApoio!M:N,2,0)</f>
        <v>42913</v>
      </c>
      <c r="P199" s="89" t="str">
        <f>CONCATENATE(VLOOKUP(Pleitos[[#This Row],[Nome Município]],[9]CadastrosApoio!G:H,2,0),VLOOKUP(Pleitos[[#This Row],[Tipo de Pleito]],[9]CadastrosApoio!J:K,2,0),VLOOKUP(Pleitos[[#This Row],[Tipo]],[9]CadastrosApoio!J:K,2,0),Pleitos[[#This Row],[Número]])</f>
        <v>SPFESPJ01</v>
      </c>
      <c r="Q199" s="90" t="str">
        <f>IF(OR(Pleitos[[#This Row],[Quantidade de localidades]]=1,Pleitos[[#This Row],[Quantidade de localidades]]=0),Pleitos[[#This Row],[Código Pleito]]&amp;".01",Pleitos[[#This Row],[Código Pleito]]&amp;".01 a "&amp;Pleitos[[#This Row],[Código Pleito]]&amp;"."&amp;TEXT(Pleitos[[#This Row],[Quantidade de localidades]],"0#"))</f>
        <v>SPFESPJ01.01 a SPFESPJ01.02</v>
      </c>
      <c r="R199" s="89"/>
      <c r="S199" s="83">
        <v>200000</v>
      </c>
      <c r="T199" s="85">
        <f>IFERROR(S199/(VLOOKUP(B199,[9]Dados_Municipios!B:D,3,0)),0)</f>
        <v>4.2310195305617401E-2</v>
      </c>
      <c r="U199" s="85" t="s">
        <v>263</v>
      </c>
      <c r="V199" s="85" t="s">
        <v>79</v>
      </c>
      <c r="W199" s="82"/>
      <c r="X199" s="90" t="s">
        <v>329</v>
      </c>
    </row>
    <row r="200" spans="1:24" s="75" customFormat="1" ht="48.6" customHeight="1">
      <c r="A200" s="78" t="s">
        <v>24</v>
      </c>
      <c r="B200" s="79" t="s">
        <v>353</v>
      </c>
      <c r="C200" s="80" t="s">
        <v>26</v>
      </c>
      <c r="D200" s="81">
        <v>169</v>
      </c>
      <c r="E200" s="89" t="s">
        <v>388</v>
      </c>
      <c r="F200" s="82" t="s">
        <v>28</v>
      </c>
      <c r="G200" s="83">
        <v>350000</v>
      </c>
      <c r="H200" s="84">
        <v>2</v>
      </c>
      <c r="I200" s="85">
        <f>IFERROR(G200/(VLOOKUP(Pleitos[[#This Row],[Nome Município]],[9]Dados_Municipios!B:D,3,0)),0)</f>
        <v>7.4042841784830449E-2</v>
      </c>
      <c r="J200" s="82" t="s">
        <v>29</v>
      </c>
      <c r="K200" s="86" t="s">
        <v>30</v>
      </c>
      <c r="L200" s="87" t="s">
        <v>31</v>
      </c>
      <c r="M200" s="82" t="s">
        <v>32</v>
      </c>
      <c r="N200" s="82" t="s">
        <v>33</v>
      </c>
      <c r="O200" s="88">
        <f>VLOOKUP(Pleitos[[#This Row],[Deliberação; Ofício]],[9]CadastrosApoio!M:N,2,0)</f>
        <v>42913</v>
      </c>
      <c r="P200" s="89" t="str">
        <f>CONCATENATE(VLOOKUP(Pleitos[[#This Row],[Nome Município]],[9]CadastrosApoio!G:H,2,0),VLOOKUP(Pleitos[[#This Row],[Tipo de Pleito]],[9]CadastrosApoio!J:K,2,0),VLOOKUP(Pleitos[[#This Row],[Tipo]],[9]CadastrosApoio!J:K,2,0),Pleitos[[#This Row],[Número]])</f>
        <v>TUMESPJ01</v>
      </c>
      <c r="Q200" s="90" t="str">
        <f>IF(OR(Pleitos[[#This Row],[Quantidade de localidades]]=1,Pleitos[[#This Row],[Quantidade de localidades]]=0),Pleitos[[#This Row],[Código Pleito]]&amp;".01",Pleitos[[#This Row],[Código Pleito]]&amp;".01 a "&amp;Pleitos[[#This Row],[Código Pleito]]&amp;"."&amp;TEXT(Pleitos[[#This Row],[Quantidade de localidades]],"0#"))</f>
        <v>TUMESPJ01.01 a TUMESPJ01.02</v>
      </c>
      <c r="R200" s="89"/>
      <c r="S200" s="83">
        <v>350000</v>
      </c>
      <c r="T200" s="85">
        <f>IFERROR(S200/(VLOOKUP(B200,[9]Dados_Municipios!B:D,3,0)),0)</f>
        <v>7.4042841784830449E-2</v>
      </c>
      <c r="U200" s="85" t="s">
        <v>263</v>
      </c>
      <c r="V200" s="85" t="s">
        <v>49</v>
      </c>
      <c r="W200" s="82"/>
      <c r="X200" s="90" t="s">
        <v>355</v>
      </c>
    </row>
    <row r="201" spans="1:24" s="75" customFormat="1" ht="48.6" customHeight="1">
      <c r="A201" s="78" t="s">
        <v>24</v>
      </c>
      <c r="B201" s="79" t="s">
        <v>47</v>
      </c>
      <c r="C201" s="80" t="s">
        <v>389</v>
      </c>
      <c r="D201" s="81">
        <v>169</v>
      </c>
      <c r="E201" s="89" t="s">
        <v>390</v>
      </c>
      <c r="F201" s="89" t="s">
        <v>391</v>
      </c>
      <c r="G201" s="83">
        <v>37131.339999999997</v>
      </c>
      <c r="H201" s="84">
        <v>1</v>
      </c>
      <c r="I201" s="85">
        <f>IFERROR(G201/(VLOOKUP(Pleitos[[#This Row],[Nome Município]],[9]Dados_Municipios!B:D,3,0)),0)</f>
        <v>7.8551712367964169E-3</v>
      </c>
      <c r="J201" s="82" t="s">
        <v>43</v>
      </c>
      <c r="K201" s="86" t="s">
        <v>392</v>
      </c>
      <c r="L201" s="87" t="s">
        <v>31</v>
      </c>
      <c r="M201" s="82" t="s">
        <v>117</v>
      </c>
      <c r="N201" s="82" t="s">
        <v>33</v>
      </c>
      <c r="O201" s="88">
        <f>VLOOKUP(Pleitos[[#This Row],[Deliberação; Ofício]],[9]CadastrosApoio!M:N,2,0)</f>
        <v>43245</v>
      </c>
      <c r="P201" s="89" t="str">
        <f>CONCATENATE(VLOOKUP(Pleitos[[#This Row],[Nome Município]],[9]CadastrosApoio!G:H,2,0),VLOOKUP(Pleitos[[#This Row],[Tipo de Pleito]],[9]CadastrosApoio!J:K,2,0),VLOOKUP(Pleitos[[#This Row],[Tipo]],[9]CadastrosApoio!J:K,2,0),Pleitos[[#This Row],[Número]])</f>
        <v>ALPRSPM01</v>
      </c>
      <c r="Q201" s="90" t="str">
        <f>IF(OR(Pleitos[[#This Row],[Quantidade de localidades]]=1,Pleitos[[#This Row],[Quantidade de localidades]]=0),Pleitos[[#This Row],[Código Pleito]]&amp;".01",Pleitos[[#This Row],[Código Pleito]]&amp;".01 a "&amp;Pleitos[[#This Row],[Código Pleito]]&amp;"."&amp;TEXT(Pleitos[[#This Row],[Quantidade de localidades]],"0#"))</f>
        <v>ALPRSPM01.01</v>
      </c>
      <c r="R201" s="89" t="s">
        <v>393</v>
      </c>
      <c r="S201" s="83">
        <v>37131.339999999997</v>
      </c>
      <c r="T201" s="85">
        <f>IFERROR(S201/(VLOOKUP(B201,[9]Dados_Municipios!B:D,3,0)),0)</f>
        <v>7.8551712367964169E-3</v>
      </c>
      <c r="U201" s="85" t="s">
        <v>263</v>
      </c>
      <c r="V201" s="85" t="s">
        <v>49</v>
      </c>
      <c r="W201" s="82"/>
      <c r="X201" s="90" t="s">
        <v>50</v>
      </c>
    </row>
    <row r="202" spans="1:24" s="75" customFormat="1" ht="48.6" hidden="1" customHeight="1">
      <c r="A202" s="78" t="s">
        <v>24</v>
      </c>
      <c r="B202" s="79" t="s">
        <v>25</v>
      </c>
      <c r="C202" s="80" t="s">
        <v>389</v>
      </c>
      <c r="D202" s="81">
        <v>169</v>
      </c>
      <c r="E202" s="89" t="s">
        <v>394</v>
      </c>
      <c r="F202" s="82" t="s">
        <v>28</v>
      </c>
      <c r="G202" s="83">
        <v>1102965.05</v>
      </c>
      <c r="H202" s="84">
        <v>1</v>
      </c>
      <c r="I202" s="85">
        <f>IFERROR(G202/(VLOOKUP(Pleitos[[#This Row],[Nome Município]],[9]Dados_Municipios!B:D,3,0)),0)</f>
        <v>0.1</v>
      </c>
      <c r="J202" s="82" t="s">
        <v>43</v>
      </c>
      <c r="K202" s="86" t="s">
        <v>37</v>
      </c>
      <c r="L202" s="87" t="s">
        <v>41</v>
      </c>
      <c r="M202" s="82" t="s">
        <v>32</v>
      </c>
      <c r="N202" s="82" t="s">
        <v>45</v>
      </c>
      <c r="O202" s="88">
        <f>VLOOKUP(Pleitos[[#This Row],[Deliberação; Ofício]],[9]CadastrosApoio!M:N,2,0)</f>
        <v>43245</v>
      </c>
      <c r="P202" s="89" t="str">
        <f>CONCATENATE(VLOOKUP(Pleitos[[#This Row],[Nome Município]],[9]CadastrosApoio!G:H,2,0),VLOOKUP(Pleitos[[#This Row],[Tipo de Pleito]],[9]CadastrosApoio!J:K,2,0),VLOOKUP(Pleitos[[#This Row],[Tipo]],[9]CadastrosApoio!J:K,2,0),Pleitos[[#This Row],[Número]])</f>
        <v>AIMRSOB02</v>
      </c>
      <c r="Q202" s="90" t="str">
        <f>IF(OR(Pleitos[[#This Row],[Quantidade de localidades]]=1,Pleitos[[#This Row],[Quantidade de localidades]]=0),Pleitos[[#This Row],[Código Pleito]]&amp;".01",Pleitos[[#This Row],[Código Pleito]]&amp;".01 a "&amp;Pleitos[[#This Row],[Código Pleito]]&amp;"."&amp;TEXT(Pleitos[[#This Row],[Quantidade de localidades]],"0#"))</f>
        <v>AIMRSOB02.01</v>
      </c>
      <c r="R202" s="89" t="s">
        <v>395</v>
      </c>
      <c r="S202" s="83">
        <v>0</v>
      </c>
      <c r="T202" s="85">
        <f>IFERROR(S202/(VLOOKUP(B202,[9]Dados_Municipios!B:D,3,0)),0)</f>
        <v>0</v>
      </c>
      <c r="U202" s="85" t="s">
        <v>20</v>
      </c>
      <c r="V202" s="85" t="s">
        <v>35</v>
      </c>
      <c r="W202" s="85"/>
      <c r="X202" s="90"/>
    </row>
    <row r="203" spans="1:24" s="75" customFormat="1" ht="48.6" hidden="1" customHeight="1">
      <c r="A203" s="78" t="s">
        <v>24</v>
      </c>
      <c r="B203" s="79" t="s">
        <v>58</v>
      </c>
      <c r="C203" s="80" t="s">
        <v>389</v>
      </c>
      <c r="D203" s="81">
        <v>169</v>
      </c>
      <c r="E203" s="82" t="s">
        <v>396</v>
      </c>
      <c r="F203" s="82" t="s">
        <v>28</v>
      </c>
      <c r="G203" s="83">
        <v>869523.81</v>
      </c>
      <c r="H203" s="84">
        <v>1</v>
      </c>
      <c r="I203" s="85">
        <f>IFERROR(G203/(VLOOKUP(Pleitos[[#This Row],[Nome Município]],[9]Dados_Municipios!B:D,3,0)),0)</f>
        <v>0.1</v>
      </c>
      <c r="J203" s="82" t="s">
        <v>43</v>
      </c>
      <c r="K203" s="86" t="s">
        <v>37</v>
      </c>
      <c r="L203" s="87" t="s">
        <v>41</v>
      </c>
      <c r="M203" s="82" t="s">
        <v>44</v>
      </c>
      <c r="N203" s="82" t="s">
        <v>45</v>
      </c>
      <c r="O203" s="88">
        <f>VLOOKUP(Pleitos[[#This Row],[Deliberação; Ofício]],[9]CadastrosApoio!M:N,2,0)</f>
        <v>43245</v>
      </c>
      <c r="P203" s="89" t="str">
        <f>CONCATENATE(VLOOKUP(Pleitos[[#This Row],[Nome Município]],[9]CadastrosApoio!G:H,2,0),VLOOKUP(Pleitos[[#This Row],[Tipo de Pleito]],[9]CadastrosApoio!J:K,2,0),VLOOKUP(Pleitos[[#This Row],[Tipo]],[9]CadastrosApoio!J:K,2,0),Pleitos[[#This Row],[Número]])</f>
        <v>BALRSOB02</v>
      </c>
      <c r="Q203" s="90" t="str">
        <f>IF(OR(Pleitos[[#This Row],[Quantidade de localidades]]=1,Pleitos[[#This Row],[Quantidade de localidades]]=0),Pleitos[[#This Row],[Código Pleito]]&amp;".01",Pleitos[[#This Row],[Código Pleito]]&amp;".01 a "&amp;Pleitos[[#This Row],[Código Pleito]]&amp;"."&amp;TEXT(Pleitos[[#This Row],[Quantidade de localidades]],"0#"))</f>
        <v>BALRSOB02.01</v>
      </c>
      <c r="R203" s="82" t="s">
        <v>397</v>
      </c>
      <c r="S203" s="83">
        <v>0</v>
      </c>
      <c r="T203" s="85">
        <f>IFERROR(S203/(VLOOKUP(B203,[9]Dados_Municipios!B:D,3,0)),0)</f>
        <v>0</v>
      </c>
      <c r="U203" s="85" t="s">
        <v>20</v>
      </c>
      <c r="V203" s="85" t="s">
        <v>61</v>
      </c>
      <c r="W203" s="85"/>
      <c r="X203" s="90" t="s">
        <v>398</v>
      </c>
    </row>
    <row r="204" spans="1:24" s="93" customFormat="1" ht="48.6" hidden="1" customHeight="1">
      <c r="A204" s="89" t="s">
        <v>24</v>
      </c>
      <c r="B204" s="79" t="s">
        <v>67</v>
      </c>
      <c r="C204" s="80" t="s">
        <v>389</v>
      </c>
      <c r="D204" s="81">
        <v>169</v>
      </c>
      <c r="E204" s="89" t="s">
        <v>399</v>
      </c>
      <c r="F204" s="89" t="s">
        <v>400</v>
      </c>
      <c r="G204" s="83">
        <v>0</v>
      </c>
      <c r="H204" s="84">
        <v>1</v>
      </c>
      <c r="I204" s="85">
        <f>IFERROR(G204/(VLOOKUP(Pleitos[[#This Row],[Nome Município]],[9]Dados_Municipios!B:D,3,0)),0)</f>
        <v>0</v>
      </c>
      <c r="J204" s="82" t="s">
        <v>43</v>
      </c>
      <c r="K204" s="86" t="s">
        <v>37</v>
      </c>
      <c r="L204" s="87" t="s">
        <v>41</v>
      </c>
      <c r="M204" s="82" t="s">
        <v>44</v>
      </c>
      <c r="N204" s="82" t="s">
        <v>45</v>
      </c>
      <c r="O204" s="88">
        <f>VLOOKUP(Pleitos[[#This Row],[Deliberação; Ofício]],[9]CadastrosApoio!M:N,2,0)</f>
        <v>43245</v>
      </c>
      <c r="P204" s="89" t="str">
        <f>CONCATENATE(VLOOKUP(Pleitos[[#This Row],[Nome Município]],[9]CadastrosApoio!G:H,2,0),VLOOKUP(Pleitos[[#This Row],[Tipo de Pleito]],[9]CadastrosApoio!J:K,2,0),VLOOKUP(Pleitos[[#This Row],[Tipo]],[9]CadastrosApoio!J:K,2,0),Pleitos[[#This Row],[Número]])</f>
        <v>BEORSOB02</v>
      </c>
      <c r="Q204" s="90" t="str">
        <f>IF(OR(Pleitos[[#This Row],[Quantidade de localidades]]=1,Pleitos[[#This Row],[Quantidade de localidades]]=0),Pleitos[[#This Row],[Código Pleito]]&amp;".01",Pleitos[[#This Row],[Código Pleito]]&amp;".01 a "&amp;Pleitos[[#This Row],[Código Pleito]]&amp;"."&amp;TEXT(Pleitos[[#This Row],[Quantidade de localidades]],"0#"))</f>
        <v>BEORSOB02.01</v>
      </c>
      <c r="R204" s="89" t="s">
        <v>401</v>
      </c>
      <c r="S204" s="83">
        <v>0</v>
      </c>
      <c r="T204" s="85">
        <f>IFERROR(S204/(VLOOKUP(B204,[9]Dados_Municipios!B:D,3,0)),0)</f>
        <v>0</v>
      </c>
      <c r="U204" s="85" t="s">
        <v>20</v>
      </c>
      <c r="V204" s="85" t="s">
        <v>49</v>
      </c>
      <c r="W204" s="85"/>
      <c r="X204" s="90" t="s">
        <v>70</v>
      </c>
    </row>
    <row r="205" spans="1:24" s="75" customFormat="1" ht="48.6" hidden="1" customHeight="1">
      <c r="A205" s="78" t="s">
        <v>24</v>
      </c>
      <c r="B205" s="79" t="s">
        <v>136</v>
      </c>
      <c r="C205" s="80" t="s">
        <v>389</v>
      </c>
      <c r="D205" s="81">
        <v>169</v>
      </c>
      <c r="E205" s="82" t="s">
        <v>402</v>
      </c>
      <c r="F205" s="82" t="s">
        <v>403</v>
      </c>
      <c r="G205" s="83">
        <v>945398.61</v>
      </c>
      <c r="H205" s="84">
        <v>1</v>
      </c>
      <c r="I205" s="85">
        <f>IFERROR(G205/(VLOOKUP(Pleitos[[#This Row],[Nome Município]],[9]Dados_Municipios!B:D,3,0)),0)</f>
        <v>9.9999999576898035E-2</v>
      </c>
      <c r="J205" s="82" t="s">
        <v>43</v>
      </c>
      <c r="K205" s="86" t="s">
        <v>37</v>
      </c>
      <c r="L205" s="87" t="s">
        <v>41</v>
      </c>
      <c r="M205" s="82" t="s">
        <v>32</v>
      </c>
      <c r="N205" s="82" t="s">
        <v>45</v>
      </c>
      <c r="O205" s="88">
        <f>VLOOKUP(Pleitos[[#This Row],[Deliberação; Ofício]],[9]CadastrosApoio!M:N,2,0)</f>
        <v>43245</v>
      </c>
      <c r="P205" s="89" t="str">
        <f>CONCATENATE(VLOOKUP(Pleitos[[#This Row],[Nome Município]],[9]CadastrosApoio!G:H,2,0),VLOOKUP(Pleitos[[#This Row],[Tipo de Pleito]],[9]CadastrosApoio!J:K,2,0),VLOOKUP(Pleitos[[#This Row],[Tipo]],[9]CadastrosApoio!J:K,2,0),Pleitos[[#This Row],[Número]])</f>
        <v>COPRSOB02</v>
      </c>
      <c r="Q205" s="90" t="str">
        <f>IF(OR(Pleitos[[#This Row],[Quantidade de localidades]]=1,Pleitos[[#This Row],[Quantidade de localidades]]=0),Pleitos[[#This Row],[Código Pleito]]&amp;".01",Pleitos[[#This Row],[Código Pleito]]&amp;".01 a "&amp;Pleitos[[#This Row],[Código Pleito]]&amp;"."&amp;TEXT(Pleitos[[#This Row],[Quantidade de localidades]],"0#"))</f>
        <v>COPRSOB02.01</v>
      </c>
      <c r="R205" s="94" t="s">
        <v>404</v>
      </c>
      <c r="S205" s="83">
        <v>0</v>
      </c>
      <c r="T205" s="85">
        <f>IFERROR(S205/(VLOOKUP(B205,[9]Dados_Municipios!B:D,3,0)),0)</f>
        <v>0</v>
      </c>
      <c r="U205" s="85" t="s">
        <v>20</v>
      </c>
      <c r="V205" s="85" t="s">
        <v>49</v>
      </c>
      <c r="W205" s="85"/>
      <c r="X205" s="90" t="s">
        <v>405</v>
      </c>
    </row>
    <row r="206" spans="1:24" s="75" customFormat="1" ht="48.6" hidden="1" customHeight="1">
      <c r="A206" s="78" t="s">
        <v>24</v>
      </c>
      <c r="B206" s="79" t="s">
        <v>141</v>
      </c>
      <c r="C206" s="80" t="s">
        <v>389</v>
      </c>
      <c r="D206" s="81">
        <v>169</v>
      </c>
      <c r="E206" s="82" t="s">
        <v>406</v>
      </c>
      <c r="F206" s="82" t="s">
        <v>400</v>
      </c>
      <c r="G206" s="83">
        <v>472699.3</v>
      </c>
      <c r="H206" s="84">
        <v>1</v>
      </c>
      <c r="I206" s="85">
        <f>IFERROR(G206/(VLOOKUP(Pleitos[[#This Row],[Nome Município]],[9]Dados_Municipios!B:D,3,0)),0)</f>
        <v>9.9999998519143152E-2</v>
      </c>
      <c r="J206" s="82" t="s">
        <v>43</v>
      </c>
      <c r="K206" s="86" t="s">
        <v>37</v>
      </c>
      <c r="L206" s="87" t="s">
        <v>41</v>
      </c>
      <c r="M206" s="82" t="s">
        <v>32</v>
      </c>
      <c r="N206" s="82" t="s">
        <v>45</v>
      </c>
      <c r="O206" s="88">
        <f>VLOOKUP(Pleitos[[#This Row],[Deliberação; Ofício]],[9]CadastrosApoio!M:N,2,0)</f>
        <v>43245</v>
      </c>
      <c r="P206" s="89" t="str">
        <f>CONCATENATE(VLOOKUP(Pleitos[[#This Row],[Nome Município]],[9]CadastrosApoio!G:H,2,0),VLOOKUP(Pleitos[[#This Row],[Tipo de Pleito]],[9]CadastrosApoio!J:K,2,0),VLOOKUP(Pleitos[[#This Row],[Tipo]],[9]CadastrosApoio!J:K,2,0),Pleitos[[#This Row],[Número]])</f>
        <v>CONRSOB02</v>
      </c>
      <c r="Q206" s="90" t="str">
        <f>IF(OR(Pleitos[[#This Row],[Quantidade de localidades]]=1,Pleitos[[#This Row],[Quantidade de localidades]]=0),Pleitos[[#This Row],[Código Pleito]]&amp;".01",Pleitos[[#This Row],[Código Pleito]]&amp;".01 a "&amp;Pleitos[[#This Row],[Código Pleito]]&amp;"."&amp;TEXT(Pleitos[[#This Row],[Quantidade de localidades]],"0#"))</f>
        <v>CONRSOB02.01</v>
      </c>
      <c r="R206" s="82" t="s">
        <v>407</v>
      </c>
      <c r="S206" s="83">
        <v>0</v>
      </c>
      <c r="T206" s="85">
        <f>IFERROR(S206/(VLOOKUP(B206,[9]Dados_Municipios!B:D,3,0)),0)</f>
        <v>0</v>
      </c>
      <c r="U206" s="85" t="s">
        <v>20</v>
      </c>
      <c r="V206" s="85" t="s">
        <v>79</v>
      </c>
      <c r="W206" s="85"/>
      <c r="X206" s="90"/>
    </row>
    <row r="207" spans="1:24" s="75" customFormat="1" ht="48.6" hidden="1" customHeight="1">
      <c r="A207" s="89" t="s">
        <v>24</v>
      </c>
      <c r="B207" s="79" t="s">
        <v>146</v>
      </c>
      <c r="C207" s="80" t="s">
        <v>389</v>
      </c>
      <c r="D207" s="81">
        <v>169</v>
      </c>
      <c r="E207" s="89" t="s">
        <v>408</v>
      </c>
      <c r="F207" s="89" t="s">
        <v>409</v>
      </c>
      <c r="G207" s="83">
        <v>24889.97</v>
      </c>
      <c r="H207" s="84">
        <v>1</v>
      </c>
      <c r="I207" s="85">
        <f>IFERROR(G207/(VLOOKUP(Pleitos[[#This Row],[Nome Município]],[9]Dados_Municipios!B:D,3,0)),0)</f>
        <v>5.2654974592547896E-3</v>
      </c>
      <c r="J207" s="82" t="s">
        <v>43</v>
      </c>
      <c r="K207" s="86" t="s">
        <v>392</v>
      </c>
      <c r="L207" s="87" t="s">
        <v>31</v>
      </c>
      <c r="M207" s="82" t="s">
        <v>117</v>
      </c>
      <c r="N207" s="82" t="s">
        <v>33</v>
      </c>
      <c r="O207" s="88">
        <f>VLOOKUP(Pleitos[[#This Row],[Deliberação; Ofício]],[9]CadastrosApoio!M:N,2,0)</f>
        <v>43245</v>
      </c>
      <c r="P207" s="89" t="str">
        <f>CONCATENATE(VLOOKUP(Pleitos[[#This Row],[Nome Município]],[9]CadastrosApoio!G:H,2,0),VLOOKUP(Pleitos[[#This Row],[Tipo de Pleito]],[9]CadastrosApoio!J:K,2,0),VLOOKUP(Pleitos[[#This Row],[Tipo]],[9]CadastrosApoio!J:K,2,0),Pleitos[[#This Row],[Número]])</f>
        <v>DIORSPM01</v>
      </c>
      <c r="Q207" s="90" t="str">
        <f>IF(OR(Pleitos[[#This Row],[Quantidade de localidades]]=1,Pleitos[[#This Row],[Quantidade de localidades]]=0),Pleitos[[#This Row],[Código Pleito]]&amp;".01",Pleitos[[#This Row],[Código Pleito]]&amp;".01 a "&amp;Pleitos[[#This Row],[Código Pleito]]&amp;"."&amp;TEXT(Pleitos[[#This Row],[Quantidade de localidades]],"0#"))</f>
        <v>DIORSPM01.01</v>
      </c>
      <c r="R207" s="89"/>
      <c r="S207" s="83">
        <v>24889.97</v>
      </c>
      <c r="T207" s="85">
        <f>IFERROR(S207/(VLOOKUP(B207,[9]Dados_Municipios!B:D,3,0)),0)</f>
        <v>5.2654974592547896E-3</v>
      </c>
      <c r="U207" s="85" t="s">
        <v>20</v>
      </c>
      <c r="V207" s="85" t="s">
        <v>79</v>
      </c>
      <c r="W207" s="85"/>
      <c r="X207" s="90"/>
    </row>
    <row r="208" spans="1:24" s="75" customFormat="1" ht="48.6" hidden="1" customHeight="1">
      <c r="A208" s="89" t="s">
        <v>24</v>
      </c>
      <c r="B208" s="79" t="s">
        <v>146</v>
      </c>
      <c r="C208" s="80" t="s">
        <v>389</v>
      </c>
      <c r="D208" s="81">
        <v>169</v>
      </c>
      <c r="E208" s="89" t="s">
        <v>410</v>
      </c>
      <c r="F208" s="82" t="s">
        <v>28</v>
      </c>
      <c r="G208" s="83">
        <v>55000</v>
      </c>
      <c r="H208" s="84">
        <v>1</v>
      </c>
      <c r="I208" s="85">
        <f>IFERROR(G208/(VLOOKUP(Pleitos[[#This Row],[Nome Município]],[9]Dados_Municipios!B:D,3,0)),0)</f>
        <v>1.1635303709044786E-2</v>
      </c>
      <c r="J208" s="82" t="s">
        <v>43</v>
      </c>
      <c r="K208" s="86" t="s">
        <v>392</v>
      </c>
      <c r="L208" s="87" t="s">
        <v>41</v>
      </c>
      <c r="M208" s="82" t="s">
        <v>117</v>
      </c>
      <c r="N208" s="82" t="s">
        <v>33</v>
      </c>
      <c r="O208" s="88">
        <f>VLOOKUP(Pleitos[[#This Row],[Deliberação; Ofício]],[9]CadastrosApoio!M:N,2,0)</f>
        <v>43245</v>
      </c>
      <c r="P208" s="89" t="str">
        <f>CONCATENATE(VLOOKUP(Pleitos[[#This Row],[Nome Município]],[9]CadastrosApoio!G:H,2,0),VLOOKUP(Pleitos[[#This Row],[Tipo de Pleito]],[9]CadastrosApoio!J:K,2,0),VLOOKUP(Pleitos[[#This Row],[Tipo]],[9]CadastrosApoio!J:K,2,0),Pleitos[[#This Row],[Número]])</f>
        <v>DIORSPM02</v>
      </c>
      <c r="Q208" s="90" t="str">
        <f>IF(OR(Pleitos[[#This Row],[Quantidade de localidades]]=1,Pleitos[[#This Row],[Quantidade de localidades]]=0),Pleitos[[#This Row],[Código Pleito]]&amp;".01",Pleitos[[#This Row],[Código Pleito]]&amp;".01 a "&amp;Pleitos[[#This Row],[Código Pleito]]&amp;"."&amp;TEXT(Pleitos[[#This Row],[Quantidade de localidades]],"0#"))</f>
        <v>DIORSPM02.01</v>
      </c>
      <c r="R208" s="89"/>
      <c r="S208" s="83">
        <v>55000</v>
      </c>
      <c r="T208" s="85">
        <f>IFERROR(S208/(VLOOKUP(B208,[9]Dados_Municipios!B:D,3,0)),0)</f>
        <v>1.1635303709044786E-2</v>
      </c>
      <c r="U208" s="85" t="s">
        <v>20</v>
      </c>
      <c r="V208" s="85" t="s">
        <v>79</v>
      </c>
      <c r="W208" s="82"/>
      <c r="X208" s="90" t="s">
        <v>382</v>
      </c>
    </row>
    <row r="209" spans="1:24" s="75" customFormat="1" ht="48.6" hidden="1" customHeight="1">
      <c r="A209" s="89" t="s">
        <v>24</v>
      </c>
      <c r="B209" s="79" t="s">
        <v>160</v>
      </c>
      <c r="C209" s="80" t="s">
        <v>389</v>
      </c>
      <c r="D209" s="81">
        <v>169</v>
      </c>
      <c r="E209" s="89" t="s">
        <v>411</v>
      </c>
      <c r="F209" s="89" t="s">
        <v>391</v>
      </c>
      <c r="G209" s="83">
        <v>37131.339999999997</v>
      </c>
      <c r="H209" s="84">
        <v>1</v>
      </c>
      <c r="I209" s="85">
        <f>IFERROR(G209/(VLOOKUP(Pleitos[[#This Row],[Nome Município]],[9]Dados_Municipios!B:D,3,0)),0)</f>
        <v>7.8551712367964169E-3</v>
      </c>
      <c r="J209" s="82" t="s">
        <v>43</v>
      </c>
      <c r="K209" s="86" t="s">
        <v>392</v>
      </c>
      <c r="L209" s="87" t="s">
        <v>31</v>
      </c>
      <c r="M209" s="82" t="s">
        <v>117</v>
      </c>
      <c r="N209" s="82" t="s">
        <v>33</v>
      </c>
      <c r="O209" s="88">
        <f>VLOOKUP(Pleitos[[#This Row],[Deliberação; Ofício]],[9]CadastrosApoio!M:N,2,0)</f>
        <v>43245</v>
      </c>
      <c r="P209" s="89" t="str">
        <f>CONCATENATE(VLOOKUP(Pleitos[[#This Row],[Nome Município]],[9]CadastrosApoio!G:H,2,0),VLOOKUP(Pleitos[[#This Row],[Tipo de Pleito]],[9]CadastrosApoio!J:K,2,0),VLOOKUP(Pleitos[[#This Row],[Tipo]],[9]CadastrosApoio!J:K,2,0),Pleitos[[#This Row],[Número]])</f>
        <v>GALRSPM01</v>
      </c>
      <c r="Q209" s="90" t="str">
        <f>IF(OR(Pleitos[[#This Row],[Quantidade de localidades]]=1,Pleitos[[#This Row],[Quantidade de localidades]]=0),Pleitos[[#This Row],[Código Pleito]]&amp;".01",Pleitos[[#This Row],[Código Pleito]]&amp;".01 a "&amp;Pleitos[[#This Row],[Código Pleito]]&amp;"."&amp;TEXT(Pleitos[[#This Row],[Quantidade de localidades]],"0#"))</f>
        <v>GALRSPM01.01</v>
      </c>
      <c r="R209" s="89" t="s">
        <v>393</v>
      </c>
      <c r="S209" s="83">
        <v>37131.339999999997</v>
      </c>
      <c r="T209" s="85">
        <f>IFERROR(S209/(VLOOKUP(B209,[9]Dados_Municipios!B:D,3,0)),0)</f>
        <v>7.8551712367964169E-3</v>
      </c>
      <c r="U209" s="85" t="s">
        <v>20</v>
      </c>
      <c r="V209" s="85" t="s">
        <v>49</v>
      </c>
      <c r="W209" s="82"/>
      <c r="X209" s="90" t="s">
        <v>162</v>
      </c>
    </row>
    <row r="210" spans="1:24" s="75" customFormat="1" ht="48.6" hidden="1" customHeight="1">
      <c r="A210" s="78" t="s">
        <v>24</v>
      </c>
      <c r="B210" s="79" t="s">
        <v>169</v>
      </c>
      <c r="C210" s="80" t="s">
        <v>389</v>
      </c>
      <c r="D210" s="81">
        <v>169</v>
      </c>
      <c r="E210" s="89" t="s">
        <v>412</v>
      </c>
      <c r="F210" s="89" t="s">
        <v>391</v>
      </c>
      <c r="G210" s="83">
        <v>502718.13</v>
      </c>
      <c r="H210" s="84">
        <v>1</v>
      </c>
      <c r="I210" s="85">
        <f>IFERROR(G210/(VLOOKUP(Pleitos[[#This Row],[Nome Município]],[9]Dados_Municipios!B:D,3,0)),0)</f>
        <v>7.8551718650581512E-3</v>
      </c>
      <c r="J210" s="82" t="s">
        <v>43</v>
      </c>
      <c r="K210" s="86" t="s">
        <v>392</v>
      </c>
      <c r="L210" s="87" t="s">
        <v>31</v>
      </c>
      <c r="M210" s="82" t="s">
        <v>117</v>
      </c>
      <c r="N210" s="82" t="s">
        <v>33</v>
      </c>
      <c r="O210" s="88">
        <f>VLOOKUP(Pleitos[[#This Row],[Deliberação; Ofício]],[9]CadastrosApoio!M:N,2,0)</f>
        <v>43245</v>
      </c>
      <c r="P210" s="89" t="str">
        <f>CONCATENATE(VLOOKUP(Pleitos[[#This Row],[Nome Município]],[9]CadastrosApoio!G:H,2,0),VLOOKUP(Pleitos[[#This Row],[Tipo de Pleito]],[9]CadastrosApoio!J:K,2,0),VLOOKUP(Pleitos[[#This Row],[Tipo]],[9]CadastrosApoio!J:K,2,0),Pleitos[[#This Row],[Número]])</f>
        <v>GOVRSPM01</v>
      </c>
      <c r="Q210" s="90" t="str">
        <f>IF(OR(Pleitos[[#This Row],[Quantidade de localidades]]=1,Pleitos[[#This Row],[Quantidade de localidades]]=0),Pleitos[[#This Row],[Código Pleito]]&amp;".01",Pleitos[[#This Row],[Código Pleito]]&amp;".01 a "&amp;Pleitos[[#This Row],[Código Pleito]]&amp;"."&amp;TEXT(Pleitos[[#This Row],[Quantidade de localidades]],"0#"))</f>
        <v>GOVRSPM01.01</v>
      </c>
      <c r="R210" s="94" t="s">
        <v>393</v>
      </c>
      <c r="S210" s="83">
        <v>502718.13</v>
      </c>
      <c r="T210" s="85">
        <f>IFERROR(S210/(VLOOKUP(B210,[9]Dados_Municipios!B:D,3,0)),0)</f>
        <v>7.8551718650581512E-3</v>
      </c>
      <c r="U210" s="85" t="s">
        <v>20</v>
      </c>
      <c r="V210" s="85" t="s">
        <v>49</v>
      </c>
      <c r="W210" s="82"/>
      <c r="X210" s="90" t="s">
        <v>413</v>
      </c>
    </row>
    <row r="211" spans="1:24" s="93" customFormat="1" ht="48.6" hidden="1" customHeight="1">
      <c r="A211" s="89" t="s">
        <v>24</v>
      </c>
      <c r="B211" s="79" t="s">
        <v>205</v>
      </c>
      <c r="C211" s="80" t="s">
        <v>389</v>
      </c>
      <c r="D211" s="81">
        <v>169</v>
      </c>
      <c r="E211" s="89" t="s">
        <v>414</v>
      </c>
      <c r="F211" s="89" t="s">
        <v>400</v>
      </c>
      <c r="G211" s="83">
        <v>450000</v>
      </c>
      <c r="H211" s="84">
        <v>1</v>
      </c>
      <c r="I211" s="85">
        <f>IFERROR(G211/(VLOOKUP(Pleitos[[#This Row],[Nome Município]],[9]Dados_Municipios!B:D,3,0)),0)</f>
        <v>2.5365301832751961E-2</v>
      </c>
      <c r="J211" s="82" t="s">
        <v>43</v>
      </c>
      <c r="K211" s="86" t="s">
        <v>392</v>
      </c>
      <c r="L211" s="87" t="s">
        <v>31</v>
      </c>
      <c r="M211" s="82" t="s">
        <v>117</v>
      </c>
      <c r="N211" s="82" t="s">
        <v>33</v>
      </c>
      <c r="O211" s="88">
        <f>VLOOKUP(Pleitos[[#This Row],[Deliberação; Ofício]],[9]CadastrosApoio!M:N,2,0)</f>
        <v>43245</v>
      </c>
      <c r="P211" s="89" t="str">
        <f>CONCATENATE(VLOOKUP(Pleitos[[#This Row],[Nome Município]],[9]CadastrosApoio!G:H,2,0),VLOOKUP(Pleitos[[#This Row],[Tipo de Pleito]],[9]CadastrosApoio!J:K,2,0),VLOOKUP(Pleitos[[#This Row],[Tipo]],[9]CadastrosApoio!J:K,2,0),Pleitos[[#This Row],[Número]])</f>
        <v>IPARSPM01</v>
      </c>
      <c r="Q211" s="90" t="str">
        <f>IF(OR(Pleitos[[#This Row],[Quantidade de localidades]]=1,Pleitos[[#This Row],[Quantidade de localidades]]=0),Pleitos[[#This Row],[Código Pleito]]&amp;".01",Pleitos[[#This Row],[Código Pleito]]&amp;".01 a "&amp;Pleitos[[#This Row],[Código Pleito]]&amp;"."&amp;TEXT(Pleitos[[#This Row],[Quantidade de localidades]],"0#"))</f>
        <v>IPARSPM01.01</v>
      </c>
      <c r="R211" s="89" t="s">
        <v>415</v>
      </c>
      <c r="S211" s="83">
        <v>450000</v>
      </c>
      <c r="T211" s="85">
        <f>IFERROR(S211/(VLOOKUP(B211,[9]Dados_Municipios!B:D,3,0)),0)</f>
        <v>2.5365301832751961E-2</v>
      </c>
      <c r="U211" s="85" t="s">
        <v>20</v>
      </c>
      <c r="V211" s="85" t="s">
        <v>79</v>
      </c>
      <c r="W211" s="85"/>
      <c r="X211" s="90" t="s">
        <v>209</v>
      </c>
    </row>
    <row r="212" spans="1:24" s="75" customFormat="1" ht="48.6" hidden="1" customHeight="1">
      <c r="A212" s="78" t="s">
        <v>24</v>
      </c>
      <c r="B212" s="79" t="s">
        <v>232</v>
      </c>
      <c r="C212" s="80" t="s">
        <v>389</v>
      </c>
      <c r="D212" s="81">
        <v>169</v>
      </c>
      <c r="E212" s="82" t="s">
        <v>416</v>
      </c>
      <c r="F212" s="82" t="s">
        <v>28</v>
      </c>
      <c r="G212" s="83">
        <v>0</v>
      </c>
      <c r="H212" s="84">
        <v>1</v>
      </c>
      <c r="I212" s="85">
        <f>IFERROR(G212/(VLOOKUP(Pleitos[[#This Row],[Nome Município]],[9]Dados_Municipios!B:D,3,0)),0)</f>
        <v>0</v>
      </c>
      <c r="J212" s="82" t="s">
        <v>43</v>
      </c>
      <c r="K212" s="86" t="s">
        <v>37</v>
      </c>
      <c r="L212" s="87" t="s">
        <v>41</v>
      </c>
      <c r="M212" s="82" t="s">
        <v>44</v>
      </c>
      <c r="N212" s="82" t="s">
        <v>45</v>
      </c>
      <c r="O212" s="88">
        <f>VLOOKUP(Pleitos[[#This Row],[Deliberação; Ofício]],[9]CadastrosApoio!M:N,2,0)</f>
        <v>43245</v>
      </c>
      <c r="P212" s="89" t="str">
        <f>CONCATENATE(VLOOKUP(Pleitos[[#This Row],[Nome Município]],[9]CadastrosApoio!G:H,2,0),VLOOKUP(Pleitos[[#This Row],[Tipo de Pleito]],[9]CadastrosApoio!J:K,2,0),VLOOKUP(Pleitos[[#This Row],[Tipo]],[9]CadastrosApoio!J:K,2,0),Pleitos[[#This Row],[Número]])</f>
        <v>MRNRSOB02</v>
      </c>
      <c r="Q212" s="90" t="str">
        <f>IF(OR(Pleitos[[#This Row],[Quantidade de localidades]]=1,Pleitos[[#This Row],[Quantidade de localidades]]=0),Pleitos[[#This Row],[Código Pleito]]&amp;".01",Pleitos[[#This Row],[Código Pleito]]&amp;".01 a "&amp;Pleitos[[#This Row],[Código Pleito]]&amp;"."&amp;TEXT(Pleitos[[#This Row],[Quantidade de localidades]],"0#"))</f>
        <v>MRNRSOB02.01</v>
      </c>
      <c r="R212" s="82" t="s">
        <v>417</v>
      </c>
      <c r="S212" s="83">
        <v>0</v>
      </c>
      <c r="T212" s="85">
        <f>IFERROR(S212/(VLOOKUP(B212,[9]Dados_Municipios!B:D,3,0)),0)</f>
        <v>0</v>
      </c>
      <c r="U212" s="85" t="s">
        <v>20</v>
      </c>
      <c r="V212" s="85" t="s">
        <v>232</v>
      </c>
      <c r="W212" s="85"/>
      <c r="X212" s="90" t="s">
        <v>418</v>
      </c>
    </row>
    <row r="213" spans="1:24" s="75" customFormat="1" ht="48.6" hidden="1" customHeight="1">
      <c r="A213" s="89" t="s">
        <v>24</v>
      </c>
      <c r="B213" s="79" t="s">
        <v>248</v>
      </c>
      <c r="C213" s="80" t="s">
        <v>389</v>
      </c>
      <c r="D213" s="81">
        <v>169</v>
      </c>
      <c r="E213" s="82" t="s">
        <v>419</v>
      </c>
      <c r="F213" s="82" t="s">
        <v>409</v>
      </c>
      <c r="G213" s="83">
        <v>24889.97</v>
      </c>
      <c r="H213" s="84">
        <v>1</v>
      </c>
      <c r="I213" s="85">
        <f>IFERROR(G213/(VLOOKUP(Pleitos[[#This Row],[Nome Município]],[9]Dados_Municipios!B:D,3,0)),0)</f>
        <v>5.2654974592547896E-3</v>
      </c>
      <c r="J213" s="82" t="s">
        <v>43</v>
      </c>
      <c r="K213" s="86" t="s">
        <v>392</v>
      </c>
      <c r="L213" s="87" t="s">
        <v>31</v>
      </c>
      <c r="M213" s="82" t="s">
        <v>117</v>
      </c>
      <c r="N213" s="82" t="s">
        <v>33</v>
      </c>
      <c r="O213" s="88">
        <f>VLOOKUP(Pleitos[[#This Row],[Deliberação; Ofício]],[9]CadastrosApoio!M:N,2,0)</f>
        <v>43245</v>
      </c>
      <c r="P213" s="89" t="str">
        <f>CONCATENATE(VLOOKUP(Pleitos[[#This Row],[Nome Município]],[9]CadastrosApoio!G:H,2,0),VLOOKUP(Pleitos[[#This Row],[Tipo de Pleito]],[9]CadastrosApoio!J:K,2,0),VLOOKUP(Pleitos[[#This Row],[Tipo]],[9]CadastrosApoio!J:K,2,0),Pleitos[[#This Row],[Número]])</f>
        <v>MRERSPM01</v>
      </c>
      <c r="Q213" s="90" t="str">
        <f>IF(OR(Pleitos[[#This Row],[Quantidade de localidades]]=1,Pleitos[[#This Row],[Quantidade de localidades]]=0),Pleitos[[#This Row],[Código Pleito]]&amp;".01",Pleitos[[#This Row],[Código Pleito]]&amp;".01 a "&amp;Pleitos[[#This Row],[Código Pleito]]&amp;"."&amp;TEXT(Pleitos[[#This Row],[Quantidade de localidades]],"0#"))</f>
        <v>MRERSPM01.01</v>
      </c>
      <c r="R213" s="82" t="s">
        <v>420</v>
      </c>
      <c r="S213" s="83">
        <v>24889.97</v>
      </c>
      <c r="T213" s="85">
        <f>IFERROR(S213/(VLOOKUP(B213,[9]Dados_Municipios!B:D,3,0)),0)</f>
        <v>5.2654974592547896E-3</v>
      </c>
      <c r="U213" s="85" t="s">
        <v>20</v>
      </c>
      <c r="V213" s="85" t="s">
        <v>79</v>
      </c>
      <c r="W213" s="85"/>
      <c r="X213" s="90"/>
    </row>
    <row r="214" spans="1:24" s="75" customFormat="1" ht="48.6" hidden="1" customHeight="1">
      <c r="A214" s="78" t="s">
        <v>24</v>
      </c>
      <c r="B214" s="79" t="s">
        <v>254</v>
      </c>
      <c r="C214" s="80" t="s">
        <v>389</v>
      </c>
      <c r="D214" s="81">
        <v>169</v>
      </c>
      <c r="E214" s="82" t="s">
        <v>421</v>
      </c>
      <c r="F214" s="82" t="s">
        <v>400</v>
      </c>
      <c r="G214" s="83">
        <v>550000</v>
      </c>
      <c r="H214" s="84">
        <v>1</v>
      </c>
      <c r="I214" s="85">
        <f>IFERROR(G214/(VLOOKUP(Pleitos[[#This Row],[Nome Município]],[9]Dados_Municipios!B:D,3,0)),0)</f>
        <v>0.11635303709044785</v>
      </c>
      <c r="J214" s="82" t="s">
        <v>43</v>
      </c>
      <c r="K214" s="86" t="s">
        <v>392</v>
      </c>
      <c r="L214" s="87" t="s">
        <v>31</v>
      </c>
      <c r="M214" s="82" t="s">
        <v>44</v>
      </c>
      <c r="N214" s="82" t="s">
        <v>45</v>
      </c>
      <c r="O214" s="88">
        <f>VLOOKUP(Pleitos[[#This Row],[Deliberação; Ofício]],[9]CadastrosApoio!M:N,2,0)</f>
        <v>43245</v>
      </c>
      <c r="P214" s="89" t="str">
        <f>CONCATENATE(VLOOKUP(Pleitos[[#This Row],[Nome Município]],[9]CadastrosApoio!G:H,2,0),VLOOKUP(Pleitos[[#This Row],[Tipo de Pleito]],[9]CadastrosApoio!J:K,2,0),VLOOKUP(Pleitos[[#This Row],[Tipo]],[9]CadastrosApoio!J:K,2,0),Pleitos[[#This Row],[Número]])</f>
        <v>NAQRSPM01</v>
      </c>
      <c r="Q214" s="90" t="str">
        <f>IF(OR(Pleitos[[#This Row],[Quantidade de localidades]]=1,Pleitos[[#This Row],[Quantidade de localidades]]=0),Pleitos[[#This Row],[Código Pleito]]&amp;".01",Pleitos[[#This Row],[Código Pleito]]&amp;".01 a "&amp;Pleitos[[#This Row],[Código Pleito]]&amp;"."&amp;TEXT(Pleitos[[#This Row],[Quantidade de localidades]],"0#"))</f>
        <v>NAQRSPM01.01</v>
      </c>
      <c r="R214" s="82" t="s">
        <v>422</v>
      </c>
      <c r="S214" s="83">
        <v>0</v>
      </c>
      <c r="T214" s="85">
        <f>IFERROR(S214/(VLOOKUP(B214,[9]Dados_Municipios!B:D,3,0)),0)</f>
        <v>0</v>
      </c>
      <c r="U214" s="85" t="s">
        <v>20</v>
      </c>
      <c r="V214" s="85" t="s">
        <v>49</v>
      </c>
      <c r="W214" s="85"/>
      <c r="X214" s="90" t="s">
        <v>423</v>
      </c>
    </row>
    <row r="215" spans="1:24" s="75" customFormat="1" ht="48.6" hidden="1" customHeight="1">
      <c r="A215" s="89" t="s">
        <v>24</v>
      </c>
      <c r="B215" s="79" t="s">
        <v>265</v>
      </c>
      <c r="C215" s="80" t="s">
        <v>389</v>
      </c>
      <c r="D215" s="81">
        <v>169</v>
      </c>
      <c r="E215" s="89" t="s">
        <v>424</v>
      </c>
      <c r="F215" s="89" t="s">
        <v>400</v>
      </c>
      <c r="G215" s="83">
        <v>550000</v>
      </c>
      <c r="H215" s="84">
        <v>1</v>
      </c>
      <c r="I215" s="85">
        <f>IFERROR(G215/(VLOOKUP(Pleitos[[#This Row],[Nome Município]],[9]Dados_Municipios!B:D,3,0)),0)</f>
        <v>0.11635303709044785</v>
      </c>
      <c r="J215" s="82" t="s">
        <v>43</v>
      </c>
      <c r="K215" s="86" t="s">
        <v>392</v>
      </c>
      <c r="L215" s="87" t="s">
        <v>31</v>
      </c>
      <c r="M215" s="82" t="s">
        <v>44</v>
      </c>
      <c r="N215" s="82" t="s">
        <v>45</v>
      </c>
      <c r="O215" s="88">
        <f>VLOOKUP(Pleitos[[#This Row],[Deliberação; Ofício]],[9]CadastrosApoio!M:N,2,0)</f>
        <v>43245</v>
      </c>
      <c r="P215" s="89" t="str">
        <f>CONCATENATE(VLOOKUP(Pleitos[[#This Row],[Nome Município]],[9]CadastrosApoio!G:H,2,0),VLOOKUP(Pleitos[[#This Row],[Tipo de Pleito]],[9]CadastrosApoio!J:K,2,0),VLOOKUP(Pleitos[[#This Row],[Tipo]],[9]CadastrosApoio!J:K,2,0),Pleitos[[#This Row],[Número]])</f>
        <v>PERRSPM01</v>
      </c>
      <c r="Q215" s="90" t="str">
        <f>IF(OR(Pleitos[[#This Row],[Quantidade de localidades]]=1,Pleitos[[#This Row],[Quantidade de localidades]]=0),Pleitos[[#This Row],[Código Pleito]]&amp;".01",Pleitos[[#This Row],[Código Pleito]]&amp;".01 a "&amp;Pleitos[[#This Row],[Código Pleito]]&amp;"."&amp;TEXT(Pleitos[[#This Row],[Quantidade de localidades]],"0#"))</f>
        <v>PERRSPM01.01</v>
      </c>
      <c r="R215" s="89" t="s">
        <v>425</v>
      </c>
      <c r="S215" s="83">
        <v>0</v>
      </c>
      <c r="T215" s="85">
        <f>IFERROR(S215/(VLOOKUP(B215,[9]Dados_Municipios!B:D,3,0)),0)</f>
        <v>0</v>
      </c>
      <c r="U215" s="85" t="s">
        <v>20</v>
      </c>
      <c r="V215" s="85" t="s">
        <v>49</v>
      </c>
      <c r="W215" s="85"/>
      <c r="X215" s="90" t="s">
        <v>267</v>
      </c>
    </row>
    <row r="216" spans="1:24" ht="48.6" hidden="1" customHeight="1">
      <c r="A216" s="78" t="s">
        <v>24</v>
      </c>
      <c r="B216" s="79" t="s">
        <v>270</v>
      </c>
      <c r="C216" s="80" t="s">
        <v>389</v>
      </c>
      <c r="D216" s="81">
        <v>169</v>
      </c>
      <c r="E216" s="82" t="s">
        <v>406</v>
      </c>
      <c r="F216" s="82" t="s">
        <v>400</v>
      </c>
      <c r="G216" s="83">
        <v>472699.3</v>
      </c>
      <c r="H216" s="84">
        <v>1</v>
      </c>
      <c r="I216" s="85">
        <f>IFERROR(G216/(VLOOKUP(Pleitos[[#This Row],[Nome Município]],[9]Dados_Municipios!B:D,3,0)),0)</f>
        <v>9.9999998519143152E-2</v>
      </c>
      <c r="J216" s="82" t="s">
        <v>43</v>
      </c>
      <c r="K216" s="86" t="s">
        <v>37</v>
      </c>
      <c r="L216" s="87" t="s">
        <v>41</v>
      </c>
      <c r="M216" s="82" t="s">
        <v>32</v>
      </c>
      <c r="N216" s="82" t="s">
        <v>45</v>
      </c>
      <c r="O216" s="88">
        <f>VLOOKUP(Pleitos[[#This Row],[Deliberação; Ofício]],[9]CadastrosApoio!M:N,2,0)</f>
        <v>43245</v>
      </c>
      <c r="P216" s="89" t="str">
        <f>CONCATENATE(VLOOKUP(Pleitos[[#This Row],[Nome Município]],[9]CadastrosApoio!G:H,2,0),VLOOKUP(Pleitos[[#This Row],[Tipo de Pleito]],[9]CadastrosApoio!J:K,2,0),VLOOKUP(Pleitos[[#This Row],[Tipo]],[9]CadastrosApoio!J:K,2,0),Pleitos[[#This Row],[Número]])</f>
        <v>PIARSOB02</v>
      </c>
      <c r="Q216" s="90" t="str">
        <f>IF(OR(Pleitos[[#This Row],[Quantidade de localidades]]=1,Pleitos[[#This Row],[Quantidade de localidades]]=0),Pleitos[[#This Row],[Código Pleito]]&amp;".01",Pleitos[[#This Row],[Código Pleito]]&amp;".01 a "&amp;Pleitos[[#This Row],[Código Pleito]]&amp;"."&amp;TEXT(Pleitos[[#This Row],[Quantidade de localidades]],"0#"))</f>
        <v>PIARSOB02.01</v>
      </c>
      <c r="R216" s="82" t="s">
        <v>426</v>
      </c>
      <c r="S216" s="83">
        <v>0</v>
      </c>
      <c r="T216" s="85">
        <f>IFERROR(S216/(VLOOKUP(B216,[9]Dados_Municipios!B:D,3,0)),0)</f>
        <v>0</v>
      </c>
      <c r="U216" s="85" t="s">
        <v>20</v>
      </c>
      <c r="V216" s="85" t="s">
        <v>79</v>
      </c>
      <c r="W216" s="85"/>
      <c r="X216" s="89" t="s">
        <v>427</v>
      </c>
    </row>
    <row r="217" spans="1:24" s="75" customFormat="1" ht="48.6" hidden="1" customHeight="1">
      <c r="A217" s="89" t="s">
        <v>24</v>
      </c>
      <c r="B217" s="79" t="s">
        <v>277</v>
      </c>
      <c r="C217" s="80" t="s">
        <v>389</v>
      </c>
      <c r="D217" s="81">
        <v>169</v>
      </c>
      <c r="E217" s="89" t="s">
        <v>428</v>
      </c>
      <c r="F217" s="89" t="s">
        <v>403</v>
      </c>
      <c r="G217" s="83">
        <v>529000</v>
      </c>
      <c r="H217" s="84">
        <v>1</v>
      </c>
      <c r="I217" s="85">
        <f>IFERROR(G217/(VLOOKUP(Pleitos[[#This Row],[Nome Município]],[9]Dados_Municipios!B:D,3,0)),0)</f>
        <v>5.5955233291679014E-2</v>
      </c>
      <c r="J217" s="82" t="s">
        <v>43</v>
      </c>
      <c r="K217" s="86" t="s">
        <v>30</v>
      </c>
      <c r="L217" s="87" t="s">
        <v>31</v>
      </c>
      <c r="M217" s="82" t="s">
        <v>117</v>
      </c>
      <c r="N217" s="82" t="s">
        <v>33</v>
      </c>
      <c r="O217" s="88">
        <f>VLOOKUP(Pleitos[[#This Row],[Deliberação; Ofício]],[9]CadastrosApoio!M:N,2,0)</f>
        <v>43245</v>
      </c>
      <c r="P217" s="89" t="str">
        <f>CONCATENATE(VLOOKUP(Pleitos[[#This Row],[Nome Município]],[9]CadastrosApoio!G:H,2,0),VLOOKUP(Pleitos[[#This Row],[Tipo de Pleito]],[9]CadastrosApoio!J:K,2,0),VLOOKUP(Pleitos[[#This Row],[Tipo]],[9]CadastrosApoio!J:K,2,0),Pleitos[[#This Row],[Número]])</f>
        <v>RESRSPJ01</v>
      </c>
      <c r="Q217" s="90" t="str">
        <f>IF(OR(Pleitos[[#This Row],[Quantidade de localidades]]=1,Pleitos[[#This Row],[Quantidade de localidades]]=0),Pleitos[[#This Row],[Código Pleito]]&amp;".01",Pleitos[[#This Row],[Código Pleito]]&amp;".01 a "&amp;Pleitos[[#This Row],[Código Pleito]]&amp;"."&amp;TEXT(Pleitos[[#This Row],[Quantidade de localidades]],"0#"))</f>
        <v>RESRSPJ01.01</v>
      </c>
      <c r="R217" s="89" t="s">
        <v>429</v>
      </c>
      <c r="S217" s="83">
        <v>529000</v>
      </c>
      <c r="T217" s="85">
        <f>IFERROR(S217/(VLOOKUP(B217,[9]Dados_Municipios!B:D,3,0)),0)</f>
        <v>5.5955233291679014E-2</v>
      </c>
      <c r="U217" s="85" t="s">
        <v>20</v>
      </c>
      <c r="V217" s="85" t="s">
        <v>35</v>
      </c>
      <c r="W217" s="85"/>
      <c r="X217" s="90"/>
    </row>
    <row r="218" spans="1:24" s="75" customFormat="1" ht="48.6" hidden="1" customHeight="1">
      <c r="A218" s="89" t="s">
        <v>24</v>
      </c>
      <c r="B218" s="79" t="s">
        <v>298</v>
      </c>
      <c r="C218" s="80" t="s">
        <v>389</v>
      </c>
      <c r="D218" s="81">
        <v>169</v>
      </c>
      <c r="E218" s="89" t="s">
        <v>430</v>
      </c>
      <c r="F218" s="89" t="s">
        <v>65</v>
      </c>
      <c r="G218" s="83">
        <v>472659.3</v>
      </c>
      <c r="H218" s="84">
        <v>1</v>
      </c>
      <c r="I218" s="85">
        <f>IFERROR(G218/(VLOOKUP(Pleitos[[#This Row],[Nome Município]],[9]Dados_Municipios!B:D,3,0)),0)</f>
        <v>9.9991536480082036E-2</v>
      </c>
      <c r="J218" s="82" t="s">
        <v>43</v>
      </c>
      <c r="K218" s="86" t="s">
        <v>37</v>
      </c>
      <c r="L218" s="87" t="s">
        <v>41</v>
      </c>
      <c r="M218" s="82" t="s">
        <v>44</v>
      </c>
      <c r="N218" s="82" t="s">
        <v>45</v>
      </c>
      <c r="O218" s="88">
        <f>VLOOKUP(Pleitos[[#This Row],[Deliberação; Ofício]],[9]CadastrosApoio!M:N,2,0)</f>
        <v>43245</v>
      </c>
      <c r="P218" s="89" t="str">
        <f>CONCATENATE(VLOOKUP(Pleitos[[#This Row],[Nome Município]],[9]CadastrosApoio!G:H,2,0),VLOOKUP(Pleitos[[#This Row],[Tipo de Pleito]],[9]CadastrosApoio!J:K,2,0),VLOOKUP(Pleitos[[#This Row],[Tipo]],[9]CadastrosApoio!J:K,2,0),Pleitos[[#This Row],[Número]])</f>
        <v>SCERSOB02</v>
      </c>
      <c r="Q218" s="90" t="str">
        <f>IF(OR(Pleitos[[#This Row],[Quantidade de localidades]]=1,Pleitos[[#This Row],[Quantidade de localidades]]=0),Pleitos[[#This Row],[Código Pleito]]&amp;".01",Pleitos[[#This Row],[Código Pleito]]&amp;".01 a "&amp;Pleitos[[#This Row],[Código Pleito]]&amp;"."&amp;TEXT(Pleitos[[#This Row],[Quantidade de localidades]],"0#"))</f>
        <v>SCERSOB02.01</v>
      </c>
      <c r="R218" s="82" t="s">
        <v>431</v>
      </c>
      <c r="S218" s="83">
        <v>0</v>
      </c>
      <c r="T218" s="85">
        <f>IFERROR(S218/(VLOOKUP(B218,[9]Dados_Municipios!B:D,3,0)),0)</f>
        <v>0</v>
      </c>
      <c r="U218" s="85" t="s">
        <v>20</v>
      </c>
      <c r="V218" s="85" t="s">
        <v>61</v>
      </c>
      <c r="W218" s="85"/>
      <c r="X218" s="90"/>
    </row>
    <row r="219" spans="1:24" s="75" customFormat="1" ht="48.6" hidden="1" customHeight="1">
      <c r="A219" s="78" t="s">
        <v>24</v>
      </c>
      <c r="B219" s="79" t="s">
        <v>303</v>
      </c>
      <c r="C219" s="80" t="s">
        <v>389</v>
      </c>
      <c r="D219" s="81">
        <v>169</v>
      </c>
      <c r="E219" s="82" t="s">
        <v>432</v>
      </c>
      <c r="F219" s="82" t="s">
        <v>28</v>
      </c>
      <c r="G219" s="83">
        <v>300000</v>
      </c>
      <c r="H219" s="84">
        <v>1</v>
      </c>
      <c r="I219" s="85">
        <f>IFERROR(G219/(VLOOKUP(Pleitos[[#This Row],[Nome Município]],[9]Dados_Municipios!B:D,3,0)),0)</f>
        <v>2.3799484846822781E-2</v>
      </c>
      <c r="J219" s="82" t="s">
        <v>43</v>
      </c>
      <c r="K219" s="86" t="s">
        <v>392</v>
      </c>
      <c r="L219" s="87" t="s">
        <v>31</v>
      </c>
      <c r="M219" s="82" t="s">
        <v>111</v>
      </c>
      <c r="N219" s="82" t="s">
        <v>33</v>
      </c>
      <c r="O219" s="88">
        <f>VLOOKUP(Pleitos[[#This Row],[Deliberação; Ofício]],[9]CadastrosApoio!M:N,2,0)</f>
        <v>43245</v>
      </c>
      <c r="P219" s="89" t="str">
        <f>CONCATENATE(VLOOKUP(Pleitos[[#This Row],[Nome Município]],[9]CadastrosApoio!G:H,2,0),VLOOKUP(Pleitos[[#This Row],[Tipo de Pleito]],[9]CadastrosApoio!J:K,2,0),VLOOKUP(Pleitos[[#This Row],[Tipo]],[9]CadastrosApoio!J:K,2,0),Pleitos[[#This Row],[Número]])</f>
        <v>SAPRSPM01</v>
      </c>
      <c r="Q219" s="90" t="str">
        <f>IF(OR(Pleitos[[#This Row],[Quantidade de localidades]]=1,Pleitos[[#This Row],[Quantidade de localidades]]=0),Pleitos[[#This Row],[Código Pleito]]&amp;".01",Pleitos[[#This Row],[Código Pleito]]&amp;".01 a "&amp;Pleitos[[#This Row],[Código Pleito]]&amp;"."&amp;TEXT(Pleitos[[#This Row],[Quantidade de localidades]],"0#"))</f>
        <v>SAPRSPM01.01</v>
      </c>
      <c r="R219" s="89" t="s">
        <v>433</v>
      </c>
      <c r="S219" s="83">
        <v>300000</v>
      </c>
      <c r="T219" s="85">
        <f>IFERROR(S219/(VLOOKUP(B219,[9]Dados_Municipios!B:D,3,0)),0)</f>
        <v>2.3799484846822781E-2</v>
      </c>
      <c r="U219" s="85" t="s">
        <v>20</v>
      </c>
      <c r="V219" s="85" t="s">
        <v>79</v>
      </c>
      <c r="W219" s="85"/>
      <c r="X219" s="90" t="s">
        <v>434</v>
      </c>
    </row>
    <row r="220" spans="1:24" s="75" customFormat="1" ht="48.6" hidden="1" customHeight="1">
      <c r="A220" s="78" t="s">
        <v>24</v>
      </c>
      <c r="B220" s="79" t="s">
        <v>307</v>
      </c>
      <c r="C220" s="80" t="s">
        <v>389</v>
      </c>
      <c r="D220" s="81">
        <v>169</v>
      </c>
      <c r="E220" s="95" t="s">
        <v>435</v>
      </c>
      <c r="F220" s="82" t="s">
        <v>28</v>
      </c>
      <c r="G220" s="83">
        <v>51324</v>
      </c>
      <c r="H220" s="84">
        <v>1</v>
      </c>
      <c r="I220" s="85">
        <f>IFERROR(G220/(VLOOKUP(Pleitos[[#This Row],[Nome Município]],[9]Dados_Municipios!B:D,3,0)),0)</f>
        <v>5.4288211596637687E-3</v>
      </c>
      <c r="J220" s="82" t="s">
        <v>43</v>
      </c>
      <c r="K220" s="86" t="s">
        <v>392</v>
      </c>
      <c r="L220" s="87" t="s">
        <v>31</v>
      </c>
      <c r="M220" s="82" t="s">
        <v>111</v>
      </c>
      <c r="N220" s="82" t="s">
        <v>33</v>
      </c>
      <c r="O220" s="88">
        <f>VLOOKUP(Pleitos[[#This Row],[Deliberação; Ofício]],[9]CadastrosApoio!M:N,2,0)</f>
        <v>43245</v>
      </c>
      <c r="P220" s="89" t="str">
        <f>CONCATENATE(VLOOKUP(Pleitos[[#This Row],[Nome Município]],[9]CadastrosApoio!G:H,2,0),VLOOKUP(Pleitos[[#This Row],[Tipo de Pleito]],[9]CadastrosApoio!J:K,2,0),VLOOKUP(Pleitos[[#This Row],[Tipo]],[9]CadastrosApoio!J:K,2,0),Pleitos[[#This Row],[Número]])</f>
        <v>SDPRSPM01</v>
      </c>
      <c r="Q220" s="90" t="str">
        <f>IF(OR(Pleitos[[#This Row],[Quantidade de localidades]]=1,Pleitos[[#This Row],[Quantidade de localidades]]=0),Pleitos[[#This Row],[Código Pleito]]&amp;".01",Pleitos[[#This Row],[Código Pleito]]&amp;".01 a "&amp;Pleitos[[#This Row],[Código Pleito]]&amp;"."&amp;TEXT(Pleitos[[#This Row],[Quantidade de localidades]],"0#"))</f>
        <v>SDPRSPM01.01</v>
      </c>
      <c r="R220" s="89"/>
      <c r="S220" s="83">
        <v>51324</v>
      </c>
      <c r="T220" s="85">
        <f>IFERROR(S220/(VLOOKUP(B220,[9]Dados_Municipios!B:D,3,0)),0)</f>
        <v>5.4288211596637687E-3</v>
      </c>
      <c r="U220" s="85" t="s">
        <v>20</v>
      </c>
      <c r="V220" s="85" t="s">
        <v>79</v>
      </c>
      <c r="W220" s="85"/>
      <c r="X220" s="90" t="s">
        <v>436</v>
      </c>
    </row>
    <row r="221" spans="1:24" s="75" customFormat="1" ht="48.6" hidden="1" customHeight="1">
      <c r="A221" s="89" t="s">
        <v>24</v>
      </c>
      <c r="B221" s="79" t="s">
        <v>307</v>
      </c>
      <c r="C221" s="80" t="s">
        <v>389</v>
      </c>
      <c r="D221" s="81">
        <v>169</v>
      </c>
      <c r="E221" s="94" t="s">
        <v>437</v>
      </c>
      <c r="F221" s="94" t="s">
        <v>438</v>
      </c>
      <c r="G221" s="83">
        <v>104422</v>
      </c>
      <c r="H221" s="84">
        <v>1</v>
      </c>
      <c r="I221" s="85">
        <f>IFERROR(G221/(VLOOKUP(Pleitos[[#This Row],[Nome Município]],[9]Dados_Municipios!B:D,3,0)),0)</f>
        <v>1.1045288035507951E-2</v>
      </c>
      <c r="J221" s="82" t="s">
        <v>43</v>
      </c>
      <c r="K221" s="86" t="s">
        <v>392</v>
      </c>
      <c r="L221" s="87" t="s">
        <v>41</v>
      </c>
      <c r="M221" s="82" t="s">
        <v>117</v>
      </c>
      <c r="N221" s="82" t="s">
        <v>33</v>
      </c>
      <c r="O221" s="88">
        <f>VLOOKUP(Pleitos[[#This Row],[Deliberação; Ofício]],[9]CadastrosApoio!M:N,2,0)</f>
        <v>43245</v>
      </c>
      <c r="P221" s="89" t="str">
        <f>CONCATENATE(VLOOKUP(Pleitos[[#This Row],[Nome Município]],[9]CadastrosApoio!G:H,2,0),VLOOKUP(Pleitos[[#This Row],[Tipo de Pleito]],[9]CadastrosApoio!J:K,2,0),VLOOKUP(Pleitos[[#This Row],[Tipo]],[9]CadastrosApoio!J:K,2,0),Pleitos[[#This Row],[Número]])</f>
        <v>SDPRSPM02</v>
      </c>
      <c r="Q221" s="90" t="str">
        <f>IF(OR(Pleitos[[#This Row],[Quantidade de localidades]]=1,Pleitos[[#This Row],[Quantidade de localidades]]=0),Pleitos[[#This Row],[Código Pleito]]&amp;".01",Pleitos[[#This Row],[Código Pleito]]&amp;".01 a "&amp;Pleitos[[#This Row],[Código Pleito]]&amp;"."&amp;TEXT(Pleitos[[#This Row],[Quantidade de localidades]],"0#"))</f>
        <v>SDPRSPM02.01</v>
      </c>
      <c r="R221" s="94" t="s">
        <v>439</v>
      </c>
      <c r="S221" s="83">
        <v>104422</v>
      </c>
      <c r="T221" s="85">
        <f>IFERROR(S221/(VLOOKUP(B221,[9]Dados_Municipios!B:D,3,0)),0)</f>
        <v>1.1045288035507951E-2</v>
      </c>
      <c r="U221" s="85" t="s">
        <v>20</v>
      </c>
      <c r="V221" s="85" t="s">
        <v>79</v>
      </c>
      <c r="W221" s="96"/>
      <c r="X221" s="90"/>
    </row>
    <row r="222" spans="1:24" s="75" customFormat="1" ht="48.6" hidden="1" customHeight="1">
      <c r="A222" s="89" t="s">
        <v>24</v>
      </c>
      <c r="B222" s="79" t="s">
        <v>307</v>
      </c>
      <c r="C222" s="80" t="s">
        <v>389</v>
      </c>
      <c r="D222" s="81">
        <v>169</v>
      </c>
      <c r="E222" s="94" t="s">
        <v>440</v>
      </c>
      <c r="F222" s="94" t="s">
        <v>438</v>
      </c>
      <c r="G222" s="83">
        <v>102126.67</v>
      </c>
      <c r="H222" s="84">
        <v>1</v>
      </c>
      <c r="I222" s="85">
        <f>IFERROR(G222/(VLOOKUP(Pleitos[[#This Row],[Nome Município]],[9]Dados_Municipios!B:D,3,0)),0)</f>
        <v>1.0802498384030844E-2</v>
      </c>
      <c r="J222" s="82" t="s">
        <v>43</v>
      </c>
      <c r="K222" s="86" t="s">
        <v>30</v>
      </c>
      <c r="L222" s="87" t="s">
        <v>31</v>
      </c>
      <c r="M222" s="82" t="s">
        <v>44</v>
      </c>
      <c r="N222" s="82" t="s">
        <v>45</v>
      </c>
      <c r="O222" s="88">
        <f>VLOOKUP(Pleitos[[#This Row],[Deliberação; Ofício]],[9]CadastrosApoio!M:N,2,0)</f>
        <v>43245</v>
      </c>
      <c r="P222" s="89" t="str">
        <f>CONCATENATE(VLOOKUP(Pleitos[[#This Row],[Nome Município]],[9]CadastrosApoio!G:H,2,0),VLOOKUP(Pleitos[[#This Row],[Tipo de Pleito]],[9]CadastrosApoio!J:K,2,0),VLOOKUP(Pleitos[[#This Row],[Tipo]],[9]CadastrosApoio!J:K,2,0),Pleitos[[#This Row],[Número]])</f>
        <v>SDPRSPJ01</v>
      </c>
      <c r="Q222" s="90" t="str">
        <f>IF(OR(Pleitos[[#This Row],[Quantidade de localidades]]=1,Pleitos[[#This Row],[Quantidade de localidades]]=0),Pleitos[[#This Row],[Código Pleito]]&amp;".01",Pleitos[[#This Row],[Código Pleito]]&amp;".01 a "&amp;Pleitos[[#This Row],[Código Pleito]]&amp;"."&amp;TEXT(Pleitos[[#This Row],[Quantidade de localidades]],"0#"))</f>
        <v>SDPRSPJ01.01</v>
      </c>
      <c r="R222" s="94" t="s">
        <v>441</v>
      </c>
      <c r="S222" s="83">
        <v>0</v>
      </c>
      <c r="T222" s="85">
        <f>IFERROR(S222/(VLOOKUP(B222,[9]Dados_Municipios!B:D,3,0)),0)</f>
        <v>0</v>
      </c>
      <c r="U222" s="85" t="s">
        <v>20</v>
      </c>
      <c r="V222" s="85" t="s">
        <v>79</v>
      </c>
      <c r="W222" s="96"/>
      <c r="X222" s="90"/>
    </row>
    <row r="223" spans="1:24" s="93" customFormat="1" ht="48.6" hidden="1" customHeight="1">
      <c r="A223" s="89" t="s">
        <v>24</v>
      </c>
      <c r="B223" s="79" t="s">
        <v>307</v>
      </c>
      <c r="C223" s="80" t="s">
        <v>389</v>
      </c>
      <c r="D223" s="81">
        <v>169</v>
      </c>
      <c r="E223" s="94" t="s">
        <v>442</v>
      </c>
      <c r="F223" s="94" t="s">
        <v>438</v>
      </c>
      <c r="G223" s="83">
        <v>89733.33</v>
      </c>
      <c r="H223" s="84">
        <v>1</v>
      </c>
      <c r="I223" s="85">
        <f>IFERROR(G223/(VLOOKUP(Pleitos[[#This Row],[Nome Município]],[9]Dados_Municipios!B:D,3,0)),0)</f>
        <v>9.4915867943085423E-3</v>
      </c>
      <c r="J223" s="82" t="s">
        <v>43</v>
      </c>
      <c r="K223" s="86" t="s">
        <v>30</v>
      </c>
      <c r="L223" s="87" t="s">
        <v>41</v>
      </c>
      <c r="M223" s="82" t="s">
        <v>44</v>
      </c>
      <c r="N223" s="82" t="s">
        <v>45</v>
      </c>
      <c r="O223" s="88">
        <f>VLOOKUP(Pleitos[[#This Row],[Deliberação; Ofício]],[9]CadastrosApoio!M:N,2,0)</f>
        <v>43245</v>
      </c>
      <c r="P223" s="89" t="str">
        <f>CONCATENATE(VLOOKUP(Pleitos[[#This Row],[Nome Município]],[9]CadastrosApoio!G:H,2,0),VLOOKUP(Pleitos[[#This Row],[Tipo de Pleito]],[9]CadastrosApoio!J:K,2,0),VLOOKUP(Pleitos[[#This Row],[Tipo]],[9]CadastrosApoio!J:K,2,0),Pleitos[[#This Row],[Número]])</f>
        <v>SDPRSPJ02</v>
      </c>
      <c r="Q223" s="90" t="str">
        <f>IF(OR(Pleitos[[#This Row],[Quantidade de localidades]]=1,Pleitos[[#This Row],[Quantidade de localidades]]=0),Pleitos[[#This Row],[Código Pleito]]&amp;".01",Pleitos[[#This Row],[Código Pleito]]&amp;".01 a "&amp;Pleitos[[#This Row],[Código Pleito]]&amp;"."&amp;TEXT(Pleitos[[#This Row],[Quantidade de localidades]],"0#"))</f>
        <v>SDPRSPJ02.01</v>
      </c>
      <c r="R223" s="94" t="s">
        <v>441</v>
      </c>
      <c r="S223" s="83">
        <v>0</v>
      </c>
      <c r="T223" s="85">
        <f>IFERROR(S223/(VLOOKUP(B223,[9]Dados_Municipios!B:D,3,0)),0)</f>
        <v>0</v>
      </c>
      <c r="U223" s="85" t="s">
        <v>20</v>
      </c>
      <c r="V223" s="85" t="s">
        <v>79</v>
      </c>
      <c r="W223" s="96"/>
      <c r="X223" s="90"/>
    </row>
    <row r="224" spans="1:24" s="93" customFormat="1" ht="48.6" hidden="1" customHeight="1">
      <c r="A224" s="89" t="s">
        <v>24</v>
      </c>
      <c r="B224" s="79" t="s">
        <v>347</v>
      </c>
      <c r="C224" s="80" t="s">
        <v>389</v>
      </c>
      <c r="D224" s="81">
        <v>169</v>
      </c>
      <c r="E224" s="82" t="s">
        <v>443</v>
      </c>
      <c r="F224" s="82" t="s">
        <v>409</v>
      </c>
      <c r="G224" s="83">
        <v>448019.61</v>
      </c>
      <c r="H224" s="84">
        <v>1</v>
      </c>
      <c r="I224" s="85">
        <f>IFERROR(G224/(VLOOKUP(Pleitos[[#This Row],[Nome Município]],[9]Dados_Municipios!B:D,3,0)),0)</f>
        <v>2.0309782707983358E-2</v>
      </c>
      <c r="J224" s="82" t="s">
        <v>43</v>
      </c>
      <c r="K224" s="86" t="s">
        <v>392</v>
      </c>
      <c r="L224" s="87" t="s">
        <v>31</v>
      </c>
      <c r="M224" s="82" t="s">
        <v>117</v>
      </c>
      <c r="N224" s="82" t="s">
        <v>33</v>
      </c>
      <c r="O224" s="88">
        <f>VLOOKUP(Pleitos[[#This Row],[Deliberação; Ofício]],[9]CadastrosApoio!M:N,2,0)</f>
        <v>43245</v>
      </c>
      <c r="P224" s="89" t="str">
        <f>CONCATENATE(VLOOKUP(Pleitos[[#This Row],[Nome Município]],[9]CadastrosApoio!G:H,2,0),VLOOKUP(Pleitos[[#This Row],[Tipo de Pleito]],[9]CadastrosApoio!J:K,2,0),VLOOKUP(Pleitos[[#This Row],[Tipo]],[9]CadastrosApoio!J:K,2,0),Pleitos[[#This Row],[Número]])</f>
        <v>TIMRSPM01</v>
      </c>
      <c r="Q224" s="90" t="str">
        <f>IF(OR(Pleitos[[#This Row],[Quantidade de localidades]]=1,Pleitos[[#This Row],[Quantidade de localidades]]=0),Pleitos[[#This Row],[Código Pleito]]&amp;".01",Pleitos[[#This Row],[Código Pleito]]&amp;".01 a "&amp;Pleitos[[#This Row],[Código Pleito]]&amp;"."&amp;TEXT(Pleitos[[#This Row],[Quantidade de localidades]],"0#"))</f>
        <v>TIMRSPM01.01</v>
      </c>
      <c r="R224" s="82" t="s">
        <v>444</v>
      </c>
      <c r="S224" s="83">
        <v>448019.61</v>
      </c>
      <c r="T224" s="85">
        <f>IFERROR(S224/(VLOOKUP(B224,[9]Dados_Municipios!B:D,3,0)),0)</f>
        <v>2.0309782707983358E-2</v>
      </c>
      <c r="U224" s="85" t="s">
        <v>20</v>
      </c>
      <c r="V224" s="85" t="s">
        <v>79</v>
      </c>
      <c r="W224" s="96"/>
      <c r="X224" s="90" t="s">
        <v>350</v>
      </c>
    </row>
    <row r="225" spans="1:24" s="75" customFormat="1" ht="48.6" hidden="1" customHeight="1">
      <c r="A225" s="89" t="s">
        <v>24</v>
      </c>
      <c r="B225" s="79" t="s">
        <v>347</v>
      </c>
      <c r="C225" s="80" t="s">
        <v>389</v>
      </c>
      <c r="D225" s="81">
        <v>169</v>
      </c>
      <c r="E225" s="82" t="s">
        <v>445</v>
      </c>
      <c r="F225" s="82" t="s">
        <v>409</v>
      </c>
      <c r="G225" s="83">
        <v>4335046.0999999996</v>
      </c>
      <c r="H225" s="84">
        <v>1</v>
      </c>
      <c r="I225" s="85">
        <f>IFERROR(G225/(VLOOKUP(Pleitos[[#This Row],[Nome Município]],[9]Dados_Municipios!B:D,3,0)),0)</f>
        <v>0.19651783617259674</v>
      </c>
      <c r="J225" s="82" t="s">
        <v>43</v>
      </c>
      <c r="K225" s="86" t="s">
        <v>37</v>
      </c>
      <c r="L225" s="87" t="s">
        <v>41</v>
      </c>
      <c r="M225" s="82" t="s">
        <v>446</v>
      </c>
      <c r="N225" s="82" t="s">
        <v>33</v>
      </c>
      <c r="O225" s="88">
        <f>VLOOKUP(Pleitos[[#This Row],[Deliberação; Ofício]],[9]CadastrosApoio!M:N,2,0)</f>
        <v>43245</v>
      </c>
      <c r="P225" s="89" t="str">
        <f>CONCATENATE(VLOOKUP(Pleitos[[#This Row],[Nome Município]],[9]CadastrosApoio!G:H,2,0),VLOOKUP(Pleitos[[#This Row],[Tipo de Pleito]],[9]CadastrosApoio!J:K,2,0),VLOOKUP(Pleitos[[#This Row],[Tipo]],[9]CadastrosApoio!J:K,2,0),Pleitos[[#This Row],[Número]])</f>
        <v>TIMRSOB02</v>
      </c>
      <c r="Q225" s="90" t="str">
        <f>IF(OR(Pleitos[[#This Row],[Quantidade de localidades]]=1,Pleitos[[#This Row],[Quantidade de localidades]]=0),Pleitos[[#This Row],[Código Pleito]]&amp;".01",Pleitos[[#This Row],[Código Pleito]]&amp;".01 a "&amp;Pleitos[[#This Row],[Código Pleito]]&amp;"."&amp;TEXT(Pleitos[[#This Row],[Quantidade de localidades]],"0#"))</f>
        <v>TIMRSOB02.01</v>
      </c>
      <c r="R225" s="82" t="s">
        <v>447</v>
      </c>
      <c r="S225" s="83">
        <v>4335046.0999999996</v>
      </c>
      <c r="T225" s="85">
        <f>IFERROR(S225/(VLOOKUP(B225,[9]Dados_Municipios!B:D,3,0)),0)</f>
        <v>0.19651783617259674</v>
      </c>
      <c r="U225" s="85" t="s">
        <v>20</v>
      </c>
      <c r="V225" s="85" t="s">
        <v>79</v>
      </c>
      <c r="W225" s="96"/>
      <c r="X225" s="90" t="s">
        <v>350</v>
      </c>
    </row>
    <row r="226" spans="1:24" s="75" customFormat="1" ht="48.6" customHeight="1">
      <c r="A226" s="78" t="s">
        <v>24</v>
      </c>
      <c r="B226" s="79" t="s">
        <v>149</v>
      </c>
      <c r="C226" s="80" t="s">
        <v>389</v>
      </c>
      <c r="D226" s="81">
        <v>169</v>
      </c>
      <c r="E226" s="89" t="s">
        <v>412</v>
      </c>
      <c r="F226" s="89" t="s">
        <v>391</v>
      </c>
      <c r="G226" s="83">
        <v>20903.52</v>
      </c>
      <c r="H226" s="84">
        <v>1</v>
      </c>
      <c r="I226" s="85">
        <f>IFERROR(G226/(VLOOKUP(Pleitos[[#This Row],[Nome Município]],[9]Dados_Municipios!B:D,3,0)),0)</f>
        <v>7.8551717772438884E-3</v>
      </c>
      <c r="J226" s="82" t="s">
        <v>43</v>
      </c>
      <c r="K226" s="86" t="s">
        <v>392</v>
      </c>
      <c r="L226" s="87" t="s">
        <v>31</v>
      </c>
      <c r="M226" s="82" t="s">
        <v>117</v>
      </c>
      <c r="N226" s="82" t="s">
        <v>33</v>
      </c>
      <c r="O226" s="88">
        <f>VLOOKUP(Pleitos[[#This Row],[Deliberação; Ofício]],[9]CadastrosApoio!M:N,2,0)</f>
        <v>43245</v>
      </c>
      <c r="P226" s="89" t="str">
        <f>CONCATENATE(VLOOKUP(Pleitos[[#This Row],[Nome Município]],[9]CadastrosApoio!G:H,2,0),VLOOKUP(Pleitos[[#This Row],[Tipo de Pleito]],[9]CadastrosApoio!J:K,2,0),VLOOKUP(Pleitos[[#This Row],[Tipo]],[9]CadastrosApoio!J:K,2,0),Pleitos[[#This Row],[Número]])</f>
        <v>FETRSPM01</v>
      </c>
      <c r="Q226" s="90" t="str">
        <f>IF(OR(Pleitos[[#This Row],[Quantidade de localidades]]=1,Pleitos[[#This Row],[Quantidade de localidades]]=0),Pleitos[[#This Row],[Código Pleito]]&amp;".01",Pleitos[[#This Row],[Código Pleito]]&amp;".01 a "&amp;Pleitos[[#This Row],[Código Pleito]]&amp;"."&amp;TEXT(Pleitos[[#This Row],[Quantidade de localidades]],"0#"))</f>
        <v>FETRSPM01.01</v>
      </c>
      <c r="R226" s="89" t="s">
        <v>393</v>
      </c>
      <c r="S226" s="83">
        <v>20903.52</v>
      </c>
      <c r="T226" s="85">
        <f>IFERROR(S226/(VLOOKUP(B226,[9]Dados_Municipios!B:D,3,0)),0)</f>
        <v>7.8551717772438884E-3</v>
      </c>
      <c r="U226" s="85" t="s">
        <v>263</v>
      </c>
      <c r="V226" s="85" t="s">
        <v>79</v>
      </c>
      <c r="W226" s="82"/>
      <c r="X226" s="90" t="s">
        <v>152</v>
      </c>
    </row>
    <row r="227" spans="1:24" s="75" customFormat="1" ht="48.6" customHeight="1">
      <c r="A227" s="78" t="s">
        <v>24</v>
      </c>
      <c r="B227" s="79" t="s">
        <v>343</v>
      </c>
      <c r="C227" s="80" t="s">
        <v>389</v>
      </c>
      <c r="D227" s="81">
        <v>169</v>
      </c>
      <c r="E227" s="89" t="s">
        <v>448</v>
      </c>
      <c r="F227" s="89" t="s">
        <v>391</v>
      </c>
      <c r="G227" s="83">
        <v>37131.339999999997</v>
      </c>
      <c r="H227" s="84">
        <v>1</v>
      </c>
      <c r="I227" s="85">
        <f>IFERROR(G227/(VLOOKUP(Pleitos[[#This Row],[Nome Município]],[9]Dados_Municipios!B:D,3,0)),0)</f>
        <v>7.8551712367964169E-3</v>
      </c>
      <c r="J227" s="82" t="s">
        <v>43</v>
      </c>
      <c r="K227" s="86" t="s">
        <v>392</v>
      </c>
      <c r="L227" s="87" t="s">
        <v>31</v>
      </c>
      <c r="M227" s="82" t="s">
        <v>117</v>
      </c>
      <c r="N227" s="82" t="s">
        <v>33</v>
      </c>
      <c r="O227" s="88">
        <f>VLOOKUP(Pleitos[[#This Row],[Deliberação; Ofício]],[9]CadastrosApoio!M:N,2,0)</f>
        <v>43245</v>
      </c>
      <c r="P227" s="89" t="str">
        <f>CONCATENATE(VLOOKUP(Pleitos[[#This Row],[Nome Município]],[9]CadastrosApoio!G:H,2,0),VLOOKUP(Pleitos[[#This Row],[Tipo de Pleito]],[9]CadastrosApoio!J:K,2,0),VLOOKUP(Pleitos[[#This Row],[Tipo]],[9]CadastrosApoio!J:K,2,0),Pleitos[[#This Row],[Número]])</f>
        <v>SOBRSPM01</v>
      </c>
      <c r="Q227" s="90" t="str">
        <f>IF(OR(Pleitos[[#This Row],[Quantidade de localidades]]=1,Pleitos[[#This Row],[Quantidade de localidades]]=0),Pleitos[[#This Row],[Código Pleito]]&amp;".01",Pleitos[[#This Row],[Código Pleito]]&amp;".01 a "&amp;Pleitos[[#This Row],[Código Pleito]]&amp;"."&amp;TEXT(Pleitos[[#This Row],[Quantidade de localidades]],"0#"))</f>
        <v>SOBRSPM01.01</v>
      </c>
      <c r="R227" s="89" t="s">
        <v>393</v>
      </c>
      <c r="S227" s="83">
        <v>37131.339999999997</v>
      </c>
      <c r="T227" s="85">
        <f>IFERROR(S227/(VLOOKUP(B227,[9]Dados_Municipios!B:D,3,0)),0)</f>
        <v>7.8551712367964169E-3</v>
      </c>
      <c r="U227" s="85" t="s">
        <v>263</v>
      </c>
      <c r="V227" s="85" t="s">
        <v>79</v>
      </c>
      <c r="W227" s="97"/>
      <c r="X227" s="90" t="s">
        <v>449</v>
      </c>
    </row>
    <row r="228" spans="1:24" s="75" customFormat="1" ht="48.6" hidden="1" customHeight="1">
      <c r="A228" s="89" t="s">
        <v>24</v>
      </c>
      <c r="B228" s="79" t="s">
        <v>83</v>
      </c>
      <c r="C228" s="80" t="s">
        <v>450</v>
      </c>
      <c r="D228" s="81">
        <v>169</v>
      </c>
      <c r="E228" s="94" t="s">
        <v>451</v>
      </c>
      <c r="F228" s="94" t="s">
        <v>452</v>
      </c>
      <c r="G228" s="83">
        <v>50000</v>
      </c>
      <c r="H228" s="84">
        <v>1</v>
      </c>
      <c r="I228" s="85">
        <f>IFERROR(G228/(VLOOKUP(Pleitos[[#This Row],[Nome Município]],[9]Dados_Municipios!B:D,3,0)),0)</f>
        <v>1.057754882640435E-2</v>
      </c>
      <c r="J228" s="82" t="s">
        <v>43</v>
      </c>
      <c r="K228" s="86" t="s">
        <v>392</v>
      </c>
      <c r="L228" s="87" t="s">
        <v>31</v>
      </c>
      <c r="M228" s="82" t="s">
        <v>117</v>
      </c>
      <c r="N228" s="82" t="s">
        <v>33</v>
      </c>
      <c r="O228" s="88">
        <f>VLOOKUP(Pleitos[[#This Row],[Deliberação; Ofício]],[9]CadastrosApoio!M:N,2,0)</f>
        <v>43280</v>
      </c>
      <c r="P228" s="89" t="str">
        <f>CONCATENATE(VLOOKUP(Pleitos[[#This Row],[Nome Município]],[9]CadastrosApoio!G:H,2,0),VLOOKUP(Pleitos[[#This Row],[Tipo de Pleito]],[9]CadastrosApoio!J:K,2,0),VLOOKUP(Pleitos[[#This Row],[Tipo]],[9]CadastrosApoio!J:K,2,0),Pleitos[[#This Row],[Número]])</f>
        <v>BUGRSPM01</v>
      </c>
      <c r="Q228" s="90" t="str">
        <f>IF(OR(Pleitos[[#This Row],[Quantidade de localidades]]=1,Pleitos[[#This Row],[Quantidade de localidades]]=0),Pleitos[[#This Row],[Código Pleito]]&amp;".01",Pleitos[[#This Row],[Código Pleito]]&amp;".01 a "&amp;Pleitos[[#This Row],[Código Pleito]]&amp;"."&amp;TEXT(Pleitos[[#This Row],[Quantidade de localidades]],"0#"))</f>
        <v>BUGRSPM01.01</v>
      </c>
      <c r="R228" s="94" t="s">
        <v>453</v>
      </c>
      <c r="S228" s="83">
        <v>50000</v>
      </c>
      <c r="T228" s="85">
        <f>IFERROR(S228/(VLOOKUP(B228,[9]Dados_Municipios!B:D,3,0)),0)</f>
        <v>1.057754882640435E-2</v>
      </c>
      <c r="U228" s="85" t="s">
        <v>20</v>
      </c>
      <c r="V228" s="85" t="s">
        <v>79</v>
      </c>
      <c r="W228" s="96"/>
      <c r="X228" s="90" t="s">
        <v>454</v>
      </c>
    </row>
    <row r="229" spans="1:24" s="75" customFormat="1" ht="48.6" hidden="1" customHeight="1">
      <c r="A229" s="89" t="s">
        <v>24</v>
      </c>
      <c r="B229" s="79" t="s">
        <v>83</v>
      </c>
      <c r="C229" s="80" t="s">
        <v>450</v>
      </c>
      <c r="D229" s="81">
        <v>169</v>
      </c>
      <c r="E229" s="94" t="s">
        <v>455</v>
      </c>
      <c r="F229" s="94" t="s">
        <v>452</v>
      </c>
      <c r="G229" s="83">
        <v>422699.3</v>
      </c>
      <c r="H229" s="84">
        <v>1</v>
      </c>
      <c r="I229" s="85">
        <f>IFERROR(G229/(VLOOKUP(Pleitos[[#This Row],[Nome Município]],[9]Dados_Municipios!B:D,3,0)),0)</f>
        <v>8.9422449692738812E-2</v>
      </c>
      <c r="J229" s="82" t="s">
        <v>43</v>
      </c>
      <c r="K229" s="86" t="s">
        <v>37</v>
      </c>
      <c r="L229" s="87" t="s">
        <v>41</v>
      </c>
      <c r="M229" s="82" t="s">
        <v>32</v>
      </c>
      <c r="N229" s="82" t="s">
        <v>33</v>
      </c>
      <c r="O229" s="88">
        <f>VLOOKUP(Pleitos[[#This Row],[Deliberação; Ofício]],[9]CadastrosApoio!M:N,2,0)</f>
        <v>43280</v>
      </c>
      <c r="P229" s="89" t="str">
        <f>CONCATENATE(VLOOKUP(Pleitos[[#This Row],[Nome Município]],[9]CadastrosApoio!G:H,2,0),VLOOKUP(Pleitos[[#This Row],[Tipo de Pleito]],[9]CadastrosApoio!J:K,2,0),VLOOKUP(Pleitos[[#This Row],[Tipo]],[9]CadastrosApoio!J:K,2,0),Pleitos[[#This Row],[Número]])</f>
        <v>BUGRSOB02</v>
      </c>
      <c r="Q229" s="90" t="str">
        <f>IF(OR(Pleitos[[#This Row],[Quantidade de localidades]]=1,Pleitos[[#This Row],[Quantidade de localidades]]=0),Pleitos[[#This Row],[Código Pleito]]&amp;".01",Pleitos[[#This Row],[Código Pleito]]&amp;".01 a "&amp;Pleitos[[#This Row],[Código Pleito]]&amp;"."&amp;TEXT(Pleitos[[#This Row],[Quantidade de localidades]],"0#"))</f>
        <v>BUGRSOB02.01</v>
      </c>
      <c r="R229" s="94" t="s">
        <v>456</v>
      </c>
      <c r="S229" s="83">
        <v>422699.3</v>
      </c>
      <c r="T229" s="85">
        <f>IFERROR(S229/(VLOOKUP(B229,[9]Dados_Municipios!B:D,3,0)),0)</f>
        <v>8.9422449692738812E-2</v>
      </c>
      <c r="U229" s="85" t="s">
        <v>20</v>
      </c>
      <c r="V229" s="85" t="s">
        <v>79</v>
      </c>
      <c r="W229" s="96"/>
      <c r="X229" s="90" t="s">
        <v>454</v>
      </c>
    </row>
    <row r="230" spans="1:24" s="75" customFormat="1" ht="48.6" hidden="1" customHeight="1">
      <c r="A230" s="89" t="s">
        <v>24</v>
      </c>
      <c r="B230" s="79" t="s">
        <v>193</v>
      </c>
      <c r="C230" s="80" t="s">
        <v>450</v>
      </c>
      <c r="D230" s="81">
        <v>169</v>
      </c>
      <c r="E230" s="82" t="s">
        <v>457</v>
      </c>
      <c r="F230" s="95" t="s">
        <v>452</v>
      </c>
      <c r="G230" s="98">
        <v>50000</v>
      </c>
      <c r="H230" s="84">
        <v>1</v>
      </c>
      <c r="I230" s="85">
        <f>IFERROR(G230/(VLOOKUP(Pleitos[[#This Row],[Nome Município]],[9]Dados_Municipios!B:D,3,0)),0)</f>
        <v>7.9331616156075938E-3</v>
      </c>
      <c r="J230" s="82" t="s">
        <v>43</v>
      </c>
      <c r="K230" s="86" t="s">
        <v>392</v>
      </c>
      <c r="L230" s="87" t="s">
        <v>31</v>
      </c>
      <c r="M230" s="82" t="s">
        <v>117</v>
      </c>
      <c r="N230" s="82" t="s">
        <v>33</v>
      </c>
      <c r="O230" s="88">
        <f>VLOOKUP(Pleitos[[#This Row],[Deliberação; Ofício]],[9]CadastrosApoio!M:N,2,0)</f>
        <v>43280</v>
      </c>
      <c r="P230" s="89" t="str">
        <f>CONCATENATE(VLOOKUP(Pleitos[[#This Row],[Nome Município]],[9]CadastrosApoio!G:H,2,0),VLOOKUP(Pleitos[[#This Row],[Tipo de Pleito]],[9]CadastrosApoio!J:K,2,0),VLOOKUP(Pleitos[[#This Row],[Tipo]],[9]CadastrosApoio!J:K,2,0),Pleitos[[#This Row],[Número]])</f>
        <v>IAPRSPM01</v>
      </c>
      <c r="Q230" s="90" t="str">
        <f>IF(OR(Pleitos[[#This Row],[Quantidade de localidades]]=1,Pleitos[[#This Row],[Quantidade de localidades]]=0),Pleitos[[#This Row],[Código Pleito]]&amp;".01",Pleitos[[#This Row],[Código Pleito]]&amp;".01 a "&amp;Pleitos[[#This Row],[Código Pleito]]&amp;"."&amp;TEXT(Pleitos[[#This Row],[Quantidade de localidades]],"0#"))</f>
        <v>IAPRSPM01.01</v>
      </c>
      <c r="R230" s="94"/>
      <c r="S230" s="83">
        <v>50000</v>
      </c>
      <c r="T230" s="85">
        <f>IFERROR(S230/(VLOOKUP(B230,[9]Dados_Municipios!B:D,3,0)),0)</f>
        <v>7.9331616156075938E-3</v>
      </c>
      <c r="U230" s="85" t="s">
        <v>20</v>
      </c>
      <c r="V230" s="85" t="s">
        <v>79</v>
      </c>
      <c r="W230" s="96"/>
      <c r="X230" s="90"/>
    </row>
    <row r="231" spans="1:24" s="75" customFormat="1" ht="48.6" hidden="1" customHeight="1">
      <c r="A231" s="89" t="s">
        <v>24</v>
      </c>
      <c r="B231" s="79" t="s">
        <v>193</v>
      </c>
      <c r="C231" s="80" t="s">
        <v>450</v>
      </c>
      <c r="D231" s="81">
        <v>169</v>
      </c>
      <c r="E231" s="82" t="s">
        <v>458</v>
      </c>
      <c r="F231" s="95" t="s">
        <v>452</v>
      </c>
      <c r="G231" s="98">
        <v>580265.75</v>
      </c>
      <c r="H231" s="84">
        <v>1</v>
      </c>
      <c r="I231" s="85">
        <f>IFERROR(G231/(VLOOKUP(Pleitos[[#This Row],[Nome Município]],[9]Dados_Municipios!B:D,3,0)),0)</f>
        <v>9.2066839495035038E-2</v>
      </c>
      <c r="J231" s="82" t="s">
        <v>43</v>
      </c>
      <c r="K231" s="86" t="s">
        <v>37</v>
      </c>
      <c r="L231" s="87" t="s">
        <v>41</v>
      </c>
      <c r="M231" s="82" t="s">
        <v>32</v>
      </c>
      <c r="N231" s="82" t="s">
        <v>33</v>
      </c>
      <c r="O231" s="88">
        <f>VLOOKUP(Pleitos[[#This Row],[Deliberação; Ofício]],[9]CadastrosApoio!M:N,2,0)</f>
        <v>43280</v>
      </c>
      <c r="P231" s="89" t="str">
        <f>CONCATENATE(VLOOKUP(Pleitos[[#This Row],[Nome Município]],[9]CadastrosApoio!G:H,2,0),VLOOKUP(Pleitos[[#This Row],[Tipo de Pleito]],[9]CadastrosApoio!J:K,2,0),VLOOKUP(Pleitos[[#This Row],[Tipo]],[9]CadastrosApoio!J:K,2,0),Pleitos[[#This Row],[Número]])</f>
        <v>IAPRSOB02</v>
      </c>
      <c r="Q231" s="90" t="str">
        <f>IF(OR(Pleitos[[#This Row],[Quantidade de localidades]]=1,Pleitos[[#This Row],[Quantidade de localidades]]=0),Pleitos[[#This Row],[Código Pleito]]&amp;".01",Pleitos[[#This Row],[Código Pleito]]&amp;".01 a "&amp;Pleitos[[#This Row],[Código Pleito]]&amp;"."&amp;TEXT(Pleitos[[#This Row],[Quantidade de localidades]],"0#"))</f>
        <v>IAPRSOB02.01</v>
      </c>
      <c r="R231" s="94"/>
      <c r="S231" s="83">
        <v>580265.75</v>
      </c>
      <c r="T231" s="85">
        <f>IFERROR(S231/(VLOOKUP(B231,[9]Dados_Municipios!B:D,3,0)),0)</f>
        <v>9.2066839495035038E-2</v>
      </c>
      <c r="U231" s="85" t="s">
        <v>20</v>
      </c>
      <c r="V231" s="85" t="s">
        <v>79</v>
      </c>
      <c r="W231" s="96"/>
      <c r="X231" s="90"/>
    </row>
    <row r="232" spans="1:24" s="75" customFormat="1" ht="48.6" hidden="1" customHeight="1">
      <c r="A232" s="78" t="s">
        <v>24</v>
      </c>
      <c r="B232" s="79" t="s">
        <v>200</v>
      </c>
      <c r="C232" s="80" t="s">
        <v>450</v>
      </c>
      <c r="D232" s="81">
        <v>169</v>
      </c>
      <c r="E232" s="82" t="s">
        <v>457</v>
      </c>
      <c r="F232" s="82" t="s">
        <v>452</v>
      </c>
      <c r="G232" s="83">
        <v>50000</v>
      </c>
      <c r="H232" s="84">
        <v>1</v>
      </c>
      <c r="I232" s="85">
        <f>IFERROR(G232/(VLOOKUP(Pleitos[[#This Row],[Nome Município]],[9]Dados_Municipios!B:D,3,0)),0)</f>
        <v>5.2887744132021752E-3</v>
      </c>
      <c r="J232" s="82" t="s">
        <v>43</v>
      </c>
      <c r="K232" s="86" t="s">
        <v>392</v>
      </c>
      <c r="L232" s="87" t="s">
        <v>31</v>
      </c>
      <c r="M232" s="82" t="s">
        <v>117</v>
      </c>
      <c r="N232" s="82" t="s">
        <v>33</v>
      </c>
      <c r="O232" s="88">
        <f>VLOOKUP(Pleitos[[#This Row],[Deliberação; Ofício]],[9]CadastrosApoio!M:N,2,0)</f>
        <v>43280</v>
      </c>
      <c r="P232" s="89" t="str">
        <f>CONCATENATE(VLOOKUP(Pleitos[[#This Row],[Nome Município]],[9]CadastrosApoio!G:H,2,0),VLOOKUP(Pleitos[[#This Row],[Tipo de Pleito]],[9]CadastrosApoio!J:K,2,0),VLOOKUP(Pleitos[[#This Row],[Tipo]],[9]CadastrosApoio!J:K,2,0),Pleitos[[#This Row],[Número]])</f>
        <v>IPBRSPM01</v>
      </c>
      <c r="Q232" s="90" t="str">
        <f>IF(OR(Pleitos[[#This Row],[Quantidade de localidades]]=1,Pleitos[[#This Row],[Quantidade de localidades]]=0),Pleitos[[#This Row],[Código Pleito]]&amp;".01",Pleitos[[#This Row],[Código Pleito]]&amp;".01 a "&amp;Pleitos[[#This Row],[Código Pleito]]&amp;"."&amp;TEXT(Pleitos[[#This Row],[Quantidade de localidades]],"0#"))</f>
        <v>IPBRSPM01.01</v>
      </c>
      <c r="R232" s="82" t="s">
        <v>459</v>
      </c>
      <c r="S232" s="83">
        <v>50000</v>
      </c>
      <c r="T232" s="85">
        <f>IFERROR(S232/(VLOOKUP(B232,[9]Dados_Municipios!B:D,3,0)),0)</f>
        <v>5.2887744132021752E-3</v>
      </c>
      <c r="U232" s="85" t="s">
        <v>20</v>
      </c>
      <c r="V232" s="85" t="s">
        <v>79</v>
      </c>
      <c r="W232" s="96"/>
      <c r="X232" s="89" t="s">
        <v>202</v>
      </c>
    </row>
    <row r="233" spans="1:24" s="75" customFormat="1" ht="48.6" hidden="1" customHeight="1">
      <c r="A233" s="78" t="s">
        <v>24</v>
      </c>
      <c r="B233" s="89" t="s">
        <v>200</v>
      </c>
      <c r="C233" s="80" t="s">
        <v>450</v>
      </c>
      <c r="D233" s="81">
        <v>169</v>
      </c>
      <c r="E233" s="82" t="s">
        <v>458</v>
      </c>
      <c r="F233" s="82" t="s">
        <v>452</v>
      </c>
      <c r="G233" s="83">
        <v>895398.61</v>
      </c>
      <c r="H233" s="84">
        <v>1</v>
      </c>
      <c r="I233" s="85">
        <f>IFERROR(G233/(VLOOKUP(Pleitos[[#This Row],[Nome Município]],[9]Dados_Municipios!B:D,3,0)),0)</f>
        <v>9.4711225163695859E-2</v>
      </c>
      <c r="J233" s="82" t="s">
        <v>43</v>
      </c>
      <c r="K233" s="86" t="s">
        <v>37</v>
      </c>
      <c r="L233" s="87" t="s">
        <v>41</v>
      </c>
      <c r="M233" s="82" t="s">
        <v>32</v>
      </c>
      <c r="N233" s="82" t="s">
        <v>33</v>
      </c>
      <c r="O233" s="88">
        <f>VLOOKUP(Pleitos[[#This Row],[Deliberação; Ofício]],[9]CadastrosApoio!M:N,2,0)</f>
        <v>43280</v>
      </c>
      <c r="P233" s="89" t="str">
        <f>CONCATENATE(VLOOKUP(Pleitos[[#This Row],[Nome Município]],[9]CadastrosApoio!G:H,2,0),VLOOKUP(Pleitos[[#This Row],[Tipo de Pleito]],[9]CadastrosApoio!J:K,2,0),VLOOKUP(Pleitos[[#This Row],[Tipo]],[9]CadastrosApoio!J:K,2,0),Pleitos[[#This Row],[Número]])</f>
        <v>IPBRSOB02</v>
      </c>
      <c r="Q233" s="90" t="str">
        <f>IF(OR(Pleitos[[#This Row],[Quantidade de localidades]]=1,Pleitos[[#This Row],[Quantidade de localidades]]=0),Pleitos[[#This Row],[Código Pleito]]&amp;".01",Pleitos[[#This Row],[Código Pleito]]&amp;".01 a "&amp;Pleitos[[#This Row],[Código Pleito]]&amp;"."&amp;TEXT(Pleitos[[#This Row],[Quantidade de localidades]],"0#"))</f>
        <v>IPBRSOB02.01</v>
      </c>
      <c r="R233" s="82" t="s">
        <v>459</v>
      </c>
      <c r="S233" s="83">
        <v>895398.61</v>
      </c>
      <c r="T233" s="85">
        <f>IFERROR(S233/(VLOOKUP(B233,[9]Dados_Municipios!B:D,3,0)),0)</f>
        <v>9.4711225163695859E-2</v>
      </c>
      <c r="U233" s="85" t="s">
        <v>20</v>
      </c>
      <c r="V233" s="85" t="s">
        <v>79</v>
      </c>
      <c r="W233" s="96"/>
      <c r="X233" s="89" t="s">
        <v>202</v>
      </c>
    </row>
    <row r="234" spans="1:24" s="75" customFormat="1" ht="48.6" hidden="1" customHeight="1">
      <c r="A234" s="89" t="s">
        <v>24</v>
      </c>
      <c r="B234" s="79" t="s">
        <v>277</v>
      </c>
      <c r="C234" s="80" t="s">
        <v>450</v>
      </c>
      <c r="D234" s="81">
        <v>169</v>
      </c>
      <c r="E234" s="94" t="s">
        <v>428</v>
      </c>
      <c r="F234" s="94" t="s">
        <v>403</v>
      </c>
      <c r="G234" s="83">
        <v>529000</v>
      </c>
      <c r="H234" s="84">
        <v>1</v>
      </c>
      <c r="I234" s="85">
        <f>IFERROR(G234/(VLOOKUP(Pleitos[[#This Row],[Nome Município]],[9]Dados_Municipios!B:D,3,0)),0)</f>
        <v>5.5955233291679014E-2</v>
      </c>
      <c r="J234" s="82" t="s">
        <v>43</v>
      </c>
      <c r="K234" s="86" t="s">
        <v>30</v>
      </c>
      <c r="L234" s="87" t="s">
        <v>41</v>
      </c>
      <c r="M234" s="82" t="s">
        <v>117</v>
      </c>
      <c r="N234" s="82" t="s">
        <v>33</v>
      </c>
      <c r="O234" s="88">
        <f>VLOOKUP(Pleitos[[#This Row],[Deliberação; Ofício]],[9]CadastrosApoio!M:N,2,0)</f>
        <v>43280</v>
      </c>
      <c r="P234" s="89" t="str">
        <f>CONCATENATE(VLOOKUP(Pleitos[[#This Row],[Nome Município]],[9]CadastrosApoio!G:H,2,0),VLOOKUP(Pleitos[[#This Row],[Tipo de Pleito]],[9]CadastrosApoio!J:K,2,0),VLOOKUP(Pleitos[[#This Row],[Tipo]],[9]CadastrosApoio!J:K,2,0),Pleitos[[#This Row],[Número]])</f>
        <v>RESRSPJ02</v>
      </c>
      <c r="Q234" s="90" t="str">
        <f>IF(OR(Pleitos[[#This Row],[Quantidade de localidades]]=1,Pleitos[[#This Row],[Quantidade de localidades]]=0),Pleitos[[#This Row],[Código Pleito]]&amp;".01",Pleitos[[#This Row],[Código Pleito]]&amp;".01 a "&amp;Pleitos[[#This Row],[Código Pleito]]&amp;"."&amp;TEXT(Pleitos[[#This Row],[Quantidade de localidades]],"0#"))</f>
        <v>RESRSPJ02.01</v>
      </c>
      <c r="R234" s="94" t="s">
        <v>460</v>
      </c>
      <c r="S234" s="83">
        <v>529000</v>
      </c>
      <c r="T234" s="85">
        <f>IFERROR(S234/(VLOOKUP(B234,[9]Dados_Municipios!B:D,3,0)),0)</f>
        <v>5.5955233291679014E-2</v>
      </c>
      <c r="U234" s="85" t="s">
        <v>20</v>
      </c>
      <c r="V234" s="85" t="s">
        <v>35</v>
      </c>
      <c r="W234" s="96"/>
      <c r="X234" s="90"/>
    </row>
    <row r="235" spans="1:24" s="75" customFormat="1" ht="48.6" hidden="1" customHeight="1">
      <c r="A235" s="89" t="s">
        <v>24</v>
      </c>
      <c r="B235" s="79" t="s">
        <v>67</v>
      </c>
      <c r="C235" s="80" t="s">
        <v>461</v>
      </c>
      <c r="D235" s="81">
        <v>169</v>
      </c>
      <c r="E235" s="89" t="s">
        <v>462</v>
      </c>
      <c r="F235" s="82" t="s">
        <v>28</v>
      </c>
      <c r="G235" s="83">
        <v>5760000</v>
      </c>
      <c r="H235" s="84">
        <v>3</v>
      </c>
      <c r="I235" s="85">
        <f>IFERROR(G235/(VLOOKUP(Pleitos[[#This Row],[Nome Município]],[9]Dados_Municipios!B:D,3,0)),0)</f>
        <v>0.52222869618579482</v>
      </c>
      <c r="J235" s="82" t="s">
        <v>29</v>
      </c>
      <c r="K235" s="86" t="s">
        <v>37</v>
      </c>
      <c r="L235" s="87" t="s">
        <v>99</v>
      </c>
      <c r="M235" s="82" t="s">
        <v>38</v>
      </c>
      <c r="N235" s="82" t="s">
        <v>33</v>
      </c>
      <c r="O235" s="88">
        <f>VLOOKUP(Pleitos[[#This Row],[Deliberação; Ofício]],[9]CadastrosApoio!M:N,2,0)</f>
        <v>43312</v>
      </c>
      <c r="P235" s="89" t="str">
        <f>CONCATENATE(VLOOKUP(Pleitos[[#This Row],[Nome Município]],[9]CadastrosApoio!G:H,2,0),VLOOKUP(Pleitos[[#This Row],[Tipo de Pleito]],[9]CadastrosApoio!J:K,2,0),VLOOKUP(Pleitos[[#This Row],[Tipo]],[9]CadastrosApoio!J:K,2,0),Pleitos[[#This Row],[Número]])</f>
        <v>BEOESOB04</v>
      </c>
      <c r="Q235" s="90" t="str">
        <f>IF(OR(Pleitos[[#This Row],[Quantidade de localidades]]=1,Pleitos[[#This Row],[Quantidade de localidades]]=0),Pleitos[[#This Row],[Código Pleito]]&amp;".01",Pleitos[[#This Row],[Código Pleito]]&amp;".01 a "&amp;Pleitos[[#This Row],[Código Pleito]]&amp;"."&amp;TEXT(Pleitos[[#This Row],[Quantidade de localidades]],"0#"))</f>
        <v>BEOESOB04.01 a BEOESOB04.03</v>
      </c>
      <c r="R235" s="89"/>
      <c r="S235" s="83">
        <v>5760000</v>
      </c>
      <c r="T235" s="85">
        <f>IFERROR(S235/(VLOOKUP(B235,[9]Dados_Municipios!B:D,3,0)),0)</f>
        <v>0.52222869618579482</v>
      </c>
      <c r="U235" s="85" t="s">
        <v>20</v>
      </c>
      <c r="V235" s="85" t="s">
        <v>49</v>
      </c>
      <c r="W235" s="96"/>
      <c r="X235" s="90"/>
    </row>
    <row r="236" spans="1:24" s="93" customFormat="1" ht="48.6" hidden="1" customHeight="1">
      <c r="A236" s="89" t="s">
        <v>24</v>
      </c>
      <c r="B236" s="79" t="s">
        <v>193</v>
      </c>
      <c r="C236" s="80" t="s">
        <v>461</v>
      </c>
      <c r="D236" s="81">
        <v>169</v>
      </c>
      <c r="E236" s="89" t="s">
        <v>463</v>
      </c>
      <c r="F236" s="82" t="s">
        <v>28</v>
      </c>
      <c r="G236" s="83">
        <v>5672391.6900000004</v>
      </c>
      <c r="H236" s="84">
        <v>1</v>
      </c>
      <c r="I236" s="85">
        <f>IFERROR(G236/(VLOOKUP(Pleitos[[#This Row],[Nome Município]],[9]Dados_Municipios!B:D,3,0)),0)</f>
        <v>0.90000000047598983</v>
      </c>
      <c r="J236" s="82" t="s">
        <v>29</v>
      </c>
      <c r="K236" s="86" t="s">
        <v>37</v>
      </c>
      <c r="L236" s="87" t="s">
        <v>41</v>
      </c>
      <c r="M236" s="82" t="s">
        <v>38</v>
      </c>
      <c r="N236" s="82" t="s">
        <v>33</v>
      </c>
      <c r="O236" s="88">
        <f>VLOOKUP(Pleitos[[#This Row],[Deliberação; Ofício]],[9]CadastrosApoio!M:N,2,0)</f>
        <v>43312</v>
      </c>
      <c r="P236" s="89" t="str">
        <f>CONCATENATE(VLOOKUP(Pleitos[[#This Row],[Nome Município]],[9]CadastrosApoio!G:H,2,0),VLOOKUP(Pleitos[[#This Row],[Tipo de Pleito]],[9]CadastrosApoio!J:K,2,0),VLOOKUP(Pleitos[[#This Row],[Tipo]],[9]CadastrosApoio!J:K,2,0),Pleitos[[#This Row],[Número]])</f>
        <v>IAPESOB02</v>
      </c>
      <c r="Q236" s="90" t="str">
        <f>IF(OR(Pleitos[[#This Row],[Quantidade de localidades]]=1,Pleitos[[#This Row],[Quantidade de localidades]]=0),Pleitos[[#This Row],[Código Pleito]]&amp;".01",Pleitos[[#This Row],[Código Pleito]]&amp;".01 a "&amp;Pleitos[[#This Row],[Código Pleito]]&amp;"."&amp;TEXT(Pleitos[[#This Row],[Quantidade de localidades]],"0#"))</f>
        <v>IAPESOB02.01</v>
      </c>
      <c r="R236" s="89"/>
      <c r="S236" s="83">
        <v>5672391.6900000004</v>
      </c>
      <c r="T236" s="85">
        <f>IFERROR(S236/(VLOOKUP(B236,[9]Dados_Municipios!B:D,3,0)),0)</f>
        <v>0.90000000047598983</v>
      </c>
      <c r="U236" s="85" t="s">
        <v>20</v>
      </c>
      <c r="V236" s="85" t="s">
        <v>79</v>
      </c>
      <c r="W236" s="96"/>
      <c r="X236" s="90"/>
    </row>
    <row r="237" spans="1:24" s="75" customFormat="1" ht="48.6" hidden="1" customHeight="1">
      <c r="A237" s="89" t="s">
        <v>24</v>
      </c>
      <c r="B237" s="79" t="s">
        <v>321</v>
      </c>
      <c r="C237" s="80" t="s">
        <v>461</v>
      </c>
      <c r="D237" s="81">
        <v>169</v>
      </c>
      <c r="E237" s="94" t="s">
        <v>464</v>
      </c>
      <c r="F237" s="82" t="s">
        <v>28</v>
      </c>
      <c r="G237" s="98">
        <v>189100</v>
      </c>
      <c r="H237" s="84">
        <v>5</v>
      </c>
      <c r="I237" s="85">
        <f>IFERROR(G237/(VLOOKUP(Pleitos[[#This Row],[Nome Município]],[9]Dados_Municipios!B:D,3,0)),0)</f>
        <v>4.0004289661461252E-2</v>
      </c>
      <c r="J237" s="82" t="s">
        <v>29</v>
      </c>
      <c r="K237" s="86" t="s">
        <v>30</v>
      </c>
      <c r="L237" s="87" t="s">
        <v>74</v>
      </c>
      <c r="M237" s="82" t="s">
        <v>32</v>
      </c>
      <c r="N237" s="82" t="s">
        <v>33</v>
      </c>
      <c r="O237" s="88">
        <f>VLOOKUP(Pleitos[[#This Row],[Deliberação; Ofício]],[9]CadastrosApoio!M:N,2,0)</f>
        <v>43312</v>
      </c>
      <c r="P237" s="89" t="str">
        <f>CONCATENATE(VLOOKUP(Pleitos[[#This Row],[Nome Município]],[9]CadastrosApoio!G:H,2,0),VLOOKUP(Pleitos[[#This Row],[Tipo de Pleito]],[9]CadastrosApoio!J:K,2,0),VLOOKUP(Pleitos[[#This Row],[Tipo]],[9]CadastrosApoio!J:K,2,0),Pleitos[[#This Row],[Número]])</f>
        <v>SJGESPJ03</v>
      </c>
      <c r="Q237" s="90" t="str">
        <f>IF(OR(Pleitos[[#This Row],[Quantidade de localidades]]=1,Pleitos[[#This Row],[Quantidade de localidades]]=0),Pleitos[[#This Row],[Código Pleito]]&amp;".01",Pleitos[[#This Row],[Código Pleito]]&amp;".01 a "&amp;Pleitos[[#This Row],[Código Pleito]]&amp;"."&amp;TEXT(Pleitos[[#This Row],[Quantidade de localidades]],"0#"))</f>
        <v>SJGESPJ03.01 a SJGESPJ03.05</v>
      </c>
      <c r="R237" s="94"/>
      <c r="S237" s="98">
        <v>189100</v>
      </c>
      <c r="T237" s="85">
        <f>IFERROR(S237/(VLOOKUP(B237,[9]Dados_Municipios!B:D,3,0)),0)</f>
        <v>4.0004289661461252E-2</v>
      </c>
      <c r="U237" s="85" t="s">
        <v>20</v>
      </c>
      <c r="V237" s="85" t="s">
        <v>79</v>
      </c>
      <c r="W237" s="96"/>
      <c r="X237" s="90" t="s">
        <v>326</v>
      </c>
    </row>
    <row r="238" spans="1:24" s="75" customFormat="1" ht="48.6" hidden="1" customHeight="1">
      <c r="A238" s="89" t="s">
        <v>24</v>
      </c>
      <c r="B238" s="79" t="s">
        <v>321</v>
      </c>
      <c r="C238" s="80" t="s">
        <v>461</v>
      </c>
      <c r="D238" s="81">
        <v>169</v>
      </c>
      <c r="E238" s="94" t="s">
        <v>465</v>
      </c>
      <c r="F238" s="82" t="s">
        <v>28</v>
      </c>
      <c r="G238" s="98">
        <v>4007400</v>
      </c>
      <c r="H238" s="84">
        <v>1</v>
      </c>
      <c r="I238" s="85">
        <f>IFERROR(G238/(VLOOKUP(Pleitos[[#This Row],[Nome Município]],[9]Dados_Municipios!B:D,3,0)),0)</f>
        <v>0.84776938333865581</v>
      </c>
      <c r="J238" s="82" t="s">
        <v>29</v>
      </c>
      <c r="K238" s="86" t="s">
        <v>37</v>
      </c>
      <c r="L238" s="87" t="s">
        <v>41</v>
      </c>
      <c r="M238" s="82" t="s">
        <v>38</v>
      </c>
      <c r="N238" s="82" t="s">
        <v>33</v>
      </c>
      <c r="O238" s="88">
        <f>VLOOKUP(Pleitos[[#This Row],[Deliberação; Ofício]],[9]CadastrosApoio!M:N,2,0)</f>
        <v>43312</v>
      </c>
      <c r="P238" s="89" t="str">
        <f>CONCATENATE(VLOOKUP(Pleitos[[#This Row],[Nome Município]],[9]CadastrosApoio!G:H,2,0),VLOOKUP(Pleitos[[#This Row],[Tipo de Pleito]],[9]CadastrosApoio!J:K,2,0),VLOOKUP(Pleitos[[#This Row],[Tipo]],[9]CadastrosApoio!J:K,2,0),Pleitos[[#This Row],[Número]])</f>
        <v>SJGESOB02</v>
      </c>
      <c r="Q238" s="90" t="str">
        <f>IF(OR(Pleitos[[#This Row],[Quantidade de localidades]]=1,Pleitos[[#This Row],[Quantidade de localidades]]=0),Pleitos[[#This Row],[Código Pleito]]&amp;".01",Pleitos[[#This Row],[Código Pleito]]&amp;".01 a "&amp;Pleitos[[#This Row],[Código Pleito]]&amp;"."&amp;TEXT(Pleitos[[#This Row],[Quantidade de localidades]],"0#"))</f>
        <v>SJGESOB02.01</v>
      </c>
      <c r="R238" s="94" t="s">
        <v>466</v>
      </c>
      <c r="S238" s="98">
        <v>4007400</v>
      </c>
      <c r="T238" s="85">
        <f>IFERROR(S238/(VLOOKUP(B238,[9]Dados_Municipios!B:D,3,0)),0)</f>
        <v>0.84776938333865581</v>
      </c>
      <c r="U238" s="85" t="s">
        <v>20</v>
      </c>
      <c r="V238" s="85" t="s">
        <v>79</v>
      </c>
      <c r="W238" s="96"/>
      <c r="X238" s="90"/>
    </row>
    <row r="239" spans="1:24" s="75" customFormat="1" ht="48" hidden="1" customHeight="1">
      <c r="A239" s="78" t="s">
        <v>24</v>
      </c>
      <c r="B239" s="79" t="s">
        <v>347</v>
      </c>
      <c r="C239" s="80" t="s">
        <v>461</v>
      </c>
      <c r="D239" s="81">
        <v>169</v>
      </c>
      <c r="E239" s="95" t="s">
        <v>467</v>
      </c>
      <c r="F239" s="82" t="s">
        <v>28</v>
      </c>
      <c r="G239" s="98">
        <v>3970674.02</v>
      </c>
      <c r="H239" s="84">
        <v>1</v>
      </c>
      <c r="I239" s="85">
        <f>IFERROR(G239/(VLOOKUP(Pleitos[[#This Row],[Nome Município]],[9]Dados_Municipios!B:D,3,0)),0)</f>
        <v>0.17999999274682366</v>
      </c>
      <c r="J239" s="82" t="s">
        <v>29</v>
      </c>
      <c r="K239" s="86" t="s">
        <v>37</v>
      </c>
      <c r="L239" s="87" t="s">
        <v>41</v>
      </c>
      <c r="M239" s="82" t="s">
        <v>117</v>
      </c>
      <c r="N239" s="82" t="s">
        <v>33</v>
      </c>
      <c r="O239" s="88">
        <f>VLOOKUP(Pleitos[[#This Row],[Deliberação; Ofício]],[9]CadastrosApoio!M:N,2,0)</f>
        <v>43312</v>
      </c>
      <c r="P239" s="89" t="str">
        <f>CONCATENATE(VLOOKUP(Pleitos[[#This Row],[Nome Município]],[9]CadastrosApoio!G:H,2,0),VLOOKUP(Pleitos[[#This Row],[Tipo de Pleito]],[9]CadastrosApoio!J:K,2,0),VLOOKUP(Pleitos[[#This Row],[Tipo]],[9]CadastrosApoio!J:K,2,0),Pleitos[[#This Row],[Número]])</f>
        <v>TIMESOB02</v>
      </c>
      <c r="Q239" s="90" t="str">
        <f>IF(OR(Pleitos[[#This Row],[Quantidade de localidades]]=1,Pleitos[[#This Row],[Quantidade de localidades]]=0),Pleitos[[#This Row],[Código Pleito]]&amp;".01",Pleitos[[#This Row],[Código Pleito]]&amp;".01 a "&amp;Pleitos[[#This Row],[Código Pleito]]&amp;"."&amp;TEXT(Pleitos[[#This Row],[Quantidade de localidades]],"0#"))</f>
        <v>TIMESOB02.01</v>
      </c>
      <c r="R239" s="89"/>
      <c r="S239" s="83">
        <v>3970674.02</v>
      </c>
      <c r="T239" s="85">
        <f>IFERROR(S239/(VLOOKUP(B239,[9]Dados_Municipios!B:D,3,0)),0)</f>
        <v>0.17999999274682366</v>
      </c>
      <c r="U239" s="85" t="s">
        <v>20</v>
      </c>
      <c r="V239" s="85" t="s">
        <v>79</v>
      </c>
      <c r="W239" s="96"/>
      <c r="X239" s="90"/>
    </row>
    <row r="240" spans="1:24" s="75" customFormat="1" ht="48.6" hidden="1" customHeight="1">
      <c r="A240" s="89" t="s">
        <v>24</v>
      </c>
      <c r="B240" s="79" t="s">
        <v>77</v>
      </c>
      <c r="C240" s="99" t="s">
        <v>468</v>
      </c>
      <c r="D240" s="81">
        <v>169</v>
      </c>
      <c r="E240" s="89" t="s">
        <v>80</v>
      </c>
      <c r="F240" s="82" t="s">
        <v>28</v>
      </c>
      <c r="G240" s="83">
        <v>6627774.9199999999</v>
      </c>
      <c r="H240" s="84">
        <v>1</v>
      </c>
      <c r="I240" s="85">
        <f>IFERROR(G240/(VLOOKUP(Pleitos[[#This Row],[Nome Município]],[9]Dados_Municipios!B:D,3,0)),0)</f>
        <v>0.84126735320873458</v>
      </c>
      <c r="J240" s="82" t="s">
        <v>29</v>
      </c>
      <c r="K240" s="91" t="s">
        <v>37</v>
      </c>
      <c r="L240" s="100" t="s">
        <v>41</v>
      </c>
      <c r="M240" s="82" t="s">
        <v>38</v>
      </c>
      <c r="N240" s="82" t="s">
        <v>469</v>
      </c>
      <c r="O240" s="88">
        <f>VLOOKUP(Pleitos[[#This Row],[Deliberação; Ofício]],[9]CadastrosApoio!M:N,2,0)</f>
        <v>43405</v>
      </c>
      <c r="P240" s="89" t="str">
        <f>CONCATENATE(VLOOKUP(Pleitos[[#This Row],[Nome Município]],[9]CadastrosApoio!G:H,2,0),VLOOKUP(Pleitos[[#This Row],[Tipo de Pleito]],[9]CadastrosApoio!J:K,2,0),VLOOKUP(Pleitos[[#This Row],[Tipo]],[9]CadastrosApoio!J:K,2,0),Pleitos[[#This Row],[Número]])</f>
        <v>BJGESOB02</v>
      </c>
      <c r="Q240" s="90" t="str">
        <f>IF(OR(Pleitos[[#This Row],[Quantidade de localidades]]=1,Pleitos[[#This Row],[Quantidade de localidades]]=0),Pleitos[[#This Row],[Código Pleito]]&amp;".01",Pleitos[[#This Row],[Código Pleito]]&amp;".01 a "&amp;Pleitos[[#This Row],[Código Pleito]]&amp;"."&amp;TEXT(Pleitos[[#This Row],[Quantidade de localidades]],"0#"))</f>
        <v>BJGESOB02.01</v>
      </c>
      <c r="R240" s="89"/>
      <c r="S240" s="83">
        <v>6627774.9199999999</v>
      </c>
      <c r="T240" s="85">
        <f>IFERROR(S240/(VLOOKUP(B240,[9]Dados_Municipios!B:D,3,0)),0)</f>
        <v>0.84126735320873458</v>
      </c>
      <c r="U240" s="85" t="s">
        <v>20</v>
      </c>
      <c r="V240" s="85" t="s">
        <v>79</v>
      </c>
      <c r="W240" s="96"/>
      <c r="X240" s="90" t="s">
        <v>470</v>
      </c>
    </row>
    <row r="241" spans="1:24" customFormat="1" ht="48.6" hidden="1" customHeight="1">
      <c r="A241" s="89" t="s">
        <v>24</v>
      </c>
      <c r="B241" s="79" t="s">
        <v>77</v>
      </c>
      <c r="C241" s="99" t="s">
        <v>468</v>
      </c>
      <c r="D241" s="81">
        <v>169</v>
      </c>
      <c r="E241" s="89" t="s">
        <v>471</v>
      </c>
      <c r="F241" s="82" t="s">
        <v>28</v>
      </c>
      <c r="G241" s="83">
        <v>250000</v>
      </c>
      <c r="H241" s="84">
        <v>1</v>
      </c>
      <c r="I241" s="85">
        <f>IFERROR(G241/(VLOOKUP(Pleitos[[#This Row],[Nome Município]],[9]Dados_Municipios!B:D,3,0)),0)</f>
        <v>3.1732646452360763E-2</v>
      </c>
      <c r="J241" s="82" t="s">
        <v>29</v>
      </c>
      <c r="K241" s="86" t="s">
        <v>166</v>
      </c>
      <c r="L241" s="87" t="s">
        <v>31</v>
      </c>
      <c r="M241" s="82" t="s">
        <v>38</v>
      </c>
      <c r="N241" s="82" t="s">
        <v>469</v>
      </c>
      <c r="O241" s="88">
        <f>VLOOKUP(Pleitos[[#This Row],[Deliberação; Ofício]],[9]CadastrosApoio!M:N,2,0)</f>
        <v>43405</v>
      </c>
      <c r="P241" s="89" t="str">
        <f>CONCATENATE(VLOOKUP(Pleitos[[#This Row],[Nome Município]],[9]CadastrosApoio!G:H,2,0),VLOOKUP(Pleitos[[#This Row],[Tipo de Pleito]],[9]CadastrosApoio!J:K,2,0),VLOOKUP(Pleitos[[#This Row],[Tipo]],[9]CadastrosApoio!J:K,2,0),Pleitos[[#This Row],[Número]])</f>
        <v>BJGESCT01</v>
      </c>
      <c r="Q241" s="90" t="str">
        <f>IF(OR(Pleitos[[#This Row],[Quantidade de localidades]]=1,Pleitos[[#This Row],[Quantidade de localidades]]=0),Pleitos[[#This Row],[Código Pleito]]&amp;".01",Pleitos[[#This Row],[Código Pleito]]&amp;".01 a "&amp;Pleitos[[#This Row],[Código Pleito]]&amp;"."&amp;TEXT(Pleitos[[#This Row],[Quantidade de localidades]],"0#"))</f>
        <v>BJGESCT01.01</v>
      </c>
      <c r="R241" s="89"/>
      <c r="S241" s="83">
        <v>250000</v>
      </c>
      <c r="T241" s="85">
        <f>IFERROR(S241/(VLOOKUP(B241,[9]Dados_Municipios!B:D,3,0)),0)</f>
        <v>3.1732646452360763E-2</v>
      </c>
      <c r="U241" s="85" t="s">
        <v>20</v>
      </c>
      <c r="V241" s="85" t="s">
        <v>79</v>
      </c>
      <c r="W241" s="90"/>
      <c r="X241" s="90" t="s">
        <v>470</v>
      </c>
    </row>
    <row r="242" spans="1:24" customFormat="1" ht="48.6" hidden="1" customHeight="1">
      <c r="A242" s="89" t="s">
        <v>24</v>
      </c>
      <c r="B242" s="79" t="s">
        <v>77</v>
      </c>
      <c r="C242" s="80" t="s">
        <v>472</v>
      </c>
      <c r="D242" s="81">
        <v>169</v>
      </c>
      <c r="E242" s="89" t="s">
        <v>473</v>
      </c>
      <c r="F242" s="89" t="s">
        <v>474</v>
      </c>
      <c r="G242" s="83">
        <v>787832.18</v>
      </c>
      <c r="H242" s="84">
        <v>1</v>
      </c>
      <c r="I242" s="85">
        <f>IFERROR(G242/(VLOOKUP(Pleitos[[#This Row],[Nome Município]],[9]Dados_Municipios!B:D,3,0)),0)</f>
        <v>0.1000000001269306</v>
      </c>
      <c r="J242" s="82" t="s">
        <v>43</v>
      </c>
      <c r="K242" s="86" t="s">
        <v>37</v>
      </c>
      <c r="L242" s="87" t="s">
        <v>41</v>
      </c>
      <c r="M242" s="82" t="s">
        <v>32</v>
      </c>
      <c r="N242" s="82" t="s">
        <v>33</v>
      </c>
      <c r="O242" s="88">
        <f>VLOOKUP(Pleitos[[#This Row],[Deliberação; Ofício]],[9]CadastrosApoio!M:N,2,0)</f>
        <v>43434</v>
      </c>
      <c r="P242" s="89" t="str">
        <f>CONCATENATE(VLOOKUP(Pleitos[[#This Row],[Nome Município]],[9]CadastrosApoio!G:H,2,0),VLOOKUP(Pleitos[[#This Row],[Tipo de Pleito]],[9]CadastrosApoio!J:K,2,0),VLOOKUP(Pleitos[[#This Row],[Tipo]],[9]CadastrosApoio!J:K,2,0),Pleitos[[#This Row],[Número]])</f>
        <v>BJGRSOB02</v>
      </c>
      <c r="Q242" s="90" t="str">
        <f>IF(OR(Pleitos[[#This Row],[Quantidade de localidades]]=1,Pleitos[[#This Row],[Quantidade de localidades]]=0),Pleitos[[#This Row],[Código Pleito]]&amp;".01",Pleitos[[#This Row],[Código Pleito]]&amp;".01 a "&amp;Pleitos[[#This Row],[Código Pleito]]&amp;"."&amp;TEXT(Pleitos[[#This Row],[Quantidade de localidades]],"0#"))</f>
        <v>BJGRSOB02.01</v>
      </c>
      <c r="R242" s="89" t="s">
        <v>475</v>
      </c>
      <c r="S242" s="83">
        <v>787832.18</v>
      </c>
      <c r="T242" s="85">
        <f>IFERROR(S242/(VLOOKUP(B242,[9]Dados_Municipios!B:D,3,0)),0)</f>
        <v>0.1000000001269306</v>
      </c>
      <c r="U242" s="85" t="s">
        <v>20</v>
      </c>
      <c r="V242" s="85" t="s">
        <v>79</v>
      </c>
      <c r="W242" s="90"/>
      <c r="X242" s="90" t="s">
        <v>470</v>
      </c>
    </row>
    <row r="243" spans="1:24" customFormat="1" ht="48.6" hidden="1" customHeight="1">
      <c r="A243" s="89" t="s">
        <v>24</v>
      </c>
      <c r="B243" s="79" t="s">
        <v>87</v>
      </c>
      <c r="C243" s="80" t="s">
        <v>472</v>
      </c>
      <c r="D243" s="81">
        <v>169</v>
      </c>
      <c r="E243" s="89" t="s">
        <v>476</v>
      </c>
      <c r="F243" s="89" t="s">
        <v>474</v>
      </c>
      <c r="G243" s="83">
        <v>5181364.26</v>
      </c>
      <c r="H243" s="84">
        <v>1</v>
      </c>
      <c r="I243" s="85">
        <f>IFERROR(G243/(VLOOKUP(Pleitos[[#This Row],[Nome Município]],[9]Dados_Municipios!B:D,3,0)),0)</f>
        <v>0.23488342898988504</v>
      </c>
      <c r="J243" s="82" t="s">
        <v>43</v>
      </c>
      <c r="K243" s="86" t="s">
        <v>37</v>
      </c>
      <c r="L243" s="87" t="s">
        <v>41</v>
      </c>
      <c r="M243" s="82" t="s">
        <v>32</v>
      </c>
      <c r="N243" s="82" t="s">
        <v>33</v>
      </c>
      <c r="O243" s="88">
        <f>VLOOKUP(Pleitos[[#This Row],[Deliberação; Ofício]],[9]CadastrosApoio!M:N,2,0)</f>
        <v>43434</v>
      </c>
      <c r="P243" s="89" t="str">
        <f>CONCATENATE(VLOOKUP(Pleitos[[#This Row],[Nome Município]],[9]CadastrosApoio!G:H,2,0),VLOOKUP(Pleitos[[#This Row],[Tipo de Pleito]],[9]CadastrosApoio!J:K,2,0),VLOOKUP(Pleitos[[#This Row],[Tipo]],[9]CadastrosApoio!J:K,2,0),Pleitos[[#This Row],[Número]])</f>
        <v>CARRSOB02</v>
      </c>
      <c r="Q243" s="90" t="str">
        <f>IF(OR(Pleitos[[#This Row],[Quantidade de localidades]]=1,Pleitos[[#This Row],[Quantidade de localidades]]=0),Pleitos[[#This Row],[Código Pleito]]&amp;".01",Pleitos[[#This Row],[Código Pleito]]&amp;".01 a "&amp;Pleitos[[#This Row],[Código Pleito]]&amp;"."&amp;TEXT(Pleitos[[#This Row],[Quantidade de localidades]],"0#"))</f>
        <v>CARRSOB02.01</v>
      </c>
      <c r="R243" s="101" t="s">
        <v>477</v>
      </c>
      <c r="S243" s="83">
        <v>5181364.26</v>
      </c>
      <c r="T243" s="85">
        <f>IFERROR(S243/(VLOOKUP(B243,[9]Dados_Municipios!B:D,3,0)),0)</f>
        <v>0.23488342898988504</v>
      </c>
      <c r="U243" s="85" t="s">
        <v>20</v>
      </c>
      <c r="V243" s="85" t="s">
        <v>79</v>
      </c>
      <c r="W243" s="90"/>
      <c r="X243" s="90" t="s">
        <v>89</v>
      </c>
    </row>
    <row r="244" spans="1:24" customFormat="1" ht="48.6" hidden="1" customHeight="1">
      <c r="A244" s="89" t="s">
        <v>24</v>
      </c>
      <c r="B244" s="79" t="s">
        <v>307</v>
      </c>
      <c r="C244" s="80" t="s">
        <v>478</v>
      </c>
      <c r="D244" s="81">
        <v>169</v>
      </c>
      <c r="E244" s="89" t="s">
        <v>137</v>
      </c>
      <c r="F244" s="82" t="s">
        <v>28</v>
      </c>
      <c r="G244" s="83">
        <v>7858587</v>
      </c>
      <c r="H244" s="84">
        <v>1</v>
      </c>
      <c r="I244" s="85">
        <f>IFERROR(G244/(VLOOKUP(Pleitos[[#This Row],[Nome Município]],[9]Dados_Municipios!B:D,3,0)),0)</f>
        <v>0.83124587699046482</v>
      </c>
      <c r="J244" s="82" t="s">
        <v>29</v>
      </c>
      <c r="K244" s="86" t="s">
        <v>37</v>
      </c>
      <c r="L244" s="87" t="s">
        <v>101</v>
      </c>
      <c r="M244" s="82" t="s">
        <v>117</v>
      </c>
      <c r="N244" s="82" t="s">
        <v>33</v>
      </c>
      <c r="O244" s="88">
        <f>VLOOKUP(Pleitos[[#This Row],[Deliberação; Ofício]],[9]CadastrosApoio!M:N,2,0)</f>
        <v>43434</v>
      </c>
      <c r="P244" s="89" t="str">
        <f>CONCATENATE(VLOOKUP(Pleitos[[#This Row],[Nome Município]],[9]CadastrosApoio!G:H,2,0),VLOOKUP(Pleitos[[#This Row],[Tipo de Pleito]],[9]CadastrosApoio!J:K,2,0),VLOOKUP(Pleitos[[#This Row],[Tipo]],[9]CadastrosApoio!J:K,2,0),Pleitos[[#This Row],[Número]])</f>
        <v>SDPESOB05</v>
      </c>
      <c r="Q244" s="90" t="str">
        <f>IF(OR(Pleitos[[#This Row],[Quantidade de localidades]]=1,Pleitos[[#This Row],[Quantidade de localidades]]=0),Pleitos[[#This Row],[Código Pleito]]&amp;".01",Pleitos[[#This Row],[Código Pleito]]&amp;".01 a "&amp;Pleitos[[#This Row],[Código Pleito]]&amp;"."&amp;TEXT(Pleitos[[#This Row],[Quantidade de localidades]],"0#"))</f>
        <v>SDPESOB05.01</v>
      </c>
      <c r="R244" s="89"/>
      <c r="S244" s="83">
        <v>7858587</v>
      </c>
      <c r="T244" s="85">
        <f>IFERROR(S244/(VLOOKUP(B244,[9]Dados_Municipios!B:D,3,0)),0)</f>
        <v>0.83124587699046482</v>
      </c>
      <c r="U244" s="85" t="s">
        <v>20</v>
      </c>
      <c r="V244" s="85" t="s">
        <v>79</v>
      </c>
      <c r="W244" s="90"/>
      <c r="X244" s="90"/>
    </row>
    <row r="245" spans="1:24" ht="48.6" hidden="1" customHeight="1">
      <c r="A245" s="89" t="s">
        <v>24</v>
      </c>
      <c r="B245" s="79" t="s">
        <v>307</v>
      </c>
      <c r="C245" s="80" t="s">
        <v>478</v>
      </c>
      <c r="D245" s="81">
        <v>169</v>
      </c>
      <c r="E245" s="89" t="s">
        <v>479</v>
      </c>
      <c r="F245" s="82" t="s">
        <v>28</v>
      </c>
      <c r="G245" s="83">
        <v>650000</v>
      </c>
      <c r="H245" s="84">
        <v>1</v>
      </c>
      <c r="I245" s="85">
        <f>IFERROR(G245/(VLOOKUP(Pleitos[[#This Row],[Nome Município]],[9]Dados_Municipios!B:D,3,0)),0)</f>
        <v>6.8754067371628272E-2</v>
      </c>
      <c r="J245" s="82" t="s">
        <v>29</v>
      </c>
      <c r="K245" s="86" t="s">
        <v>166</v>
      </c>
      <c r="L245" s="87" t="s">
        <v>41</v>
      </c>
      <c r="M245" s="82" t="s">
        <v>38</v>
      </c>
      <c r="N245" s="82" t="s">
        <v>33</v>
      </c>
      <c r="O245" s="88">
        <f>VLOOKUP(Pleitos[[#This Row],[Deliberação; Ofício]],[9]CadastrosApoio!M:N,2,0)</f>
        <v>43434</v>
      </c>
      <c r="P245" s="89" t="str">
        <f>CONCATENATE(VLOOKUP(Pleitos[[#This Row],[Nome Município]],[9]CadastrosApoio!G:H,2,0),VLOOKUP(Pleitos[[#This Row],[Tipo de Pleito]],[9]CadastrosApoio!J:K,2,0),VLOOKUP(Pleitos[[#This Row],[Tipo]],[9]CadastrosApoio!J:K,2,0),Pleitos[[#This Row],[Número]])</f>
        <v>SDPESCT02</v>
      </c>
      <c r="Q245" s="90" t="str">
        <f>IF(OR(Pleitos[[#This Row],[Quantidade de localidades]]=1,Pleitos[[#This Row],[Quantidade de localidades]]=0),Pleitos[[#This Row],[Código Pleito]]&amp;".01",Pleitos[[#This Row],[Código Pleito]]&amp;".01 a "&amp;Pleitos[[#This Row],[Código Pleito]]&amp;"."&amp;TEXT(Pleitos[[#This Row],[Quantidade de localidades]],"0#"))</f>
        <v>SDPESCT02.01</v>
      </c>
      <c r="R245" s="89"/>
      <c r="S245" s="83">
        <v>650000</v>
      </c>
      <c r="T245" s="85">
        <f>IFERROR(S245/(VLOOKUP(B245,[9]Dados_Municipios!B:D,3,0)),0)</f>
        <v>6.8754067371628272E-2</v>
      </c>
      <c r="U245" s="85" t="s">
        <v>20</v>
      </c>
      <c r="V245" s="85" t="s">
        <v>79</v>
      </c>
      <c r="W245" s="90"/>
      <c r="X245" s="90"/>
    </row>
    <row r="246" spans="1:24" ht="48.6" hidden="1" customHeight="1">
      <c r="A246" s="89" t="s">
        <v>24</v>
      </c>
      <c r="B246" s="79" t="s">
        <v>307</v>
      </c>
      <c r="C246" s="80" t="s">
        <v>478</v>
      </c>
      <c r="D246" s="81">
        <v>169</v>
      </c>
      <c r="E246" s="89" t="s">
        <v>480</v>
      </c>
      <c r="F246" s="89" t="s">
        <v>438</v>
      </c>
      <c r="G246" s="83">
        <v>300000</v>
      </c>
      <c r="H246" s="84">
        <v>1</v>
      </c>
      <c r="I246" s="85">
        <f>IFERROR(G246/(VLOOKUP(Pleitos[[#This Row],[Nome Município]],[9]Dados_Municipios!B:D,3,0)),0)</f>
        <v>3.1732646479213047E-2</v>
      </c>
      <c r="J246" s="82" t="s">
        <v>43</v>
      </c>
      <c r="K246" s="86" t="s">
        <v>37</v>
      </c>
      <c r="L246" s="87" t="s">
        <v>41</v>
      </c>
      <c r="M246" s="82" t="s">
        <v>32</v>
      </c>
      <c r="N246" s="82" t="s">
        <v>33</v>
      </c>
      <c r="O246" s="88">
        <f>VLOOKUP(Pleitos[[#This Row],[Deliberação; Ofício]],[9]CadastrosApoio!M:N,2,0)</f>
        <v>43434</v>
      </c>
      <c r="P246" s="89" t="str">
        <f>CONCATENATE(VLOOKUP(Pleitos[[#This Row],[Nome Município]],[9]CadastrosApoio!G:H,2,0),VLOOKUP(Pleitos[[#This Row],[Tipo de Pleito]],[9]CadastrosApoio!J:K,2,0),VLOOKUP(Pleitos[[#This Row],[Tipo]],[9]CadastrosApoio!J:K,2,0),Pleitos[[#This Row],[Número]])</f>
        <v>SDPRSOB02</v>
      </c>
      <c r="Q246" s="90" t="str">
        <f>IF(OR(Pleitos[[#This Row],[Quantidade de localidades]]=1,Pleitos[[#This Row],[Quantidade de localidades]]=0),Pleitos[[#This Row],[Código Pleito]]&amp;".01",Pleitos[[#This Row],[Código Pleito]]&amp;".01 a "&amp;Pleitos[[#This Row],[Código Pleito]]&amp;"."&amp;TEXT(Pleitos[[#This Row],[Quantidade de localidades]],"0#"))</f>
        <v>SDPRSOB02.01</v>
      </c>
      <c r="R246" s="89" t="s">
        <v>481</v>
      </c>
      <c r="S246" s="83">
        <v>299839.39</v>
      </c>
      <c r="T246" s="85">
        <f>IFERROR(S246/(VLOOKUP(B246,[9]Dados_Municipios!B:D,3,0)),0)</f>
        <v>3.1715657878042966E-2</v>
      </c>
      <c r="U246" s="85" t="s">
        <v>20</v>
      </c>
      <c r="V246" s="85" t="s">
        <v>79</v>
      </c>
      <c r="W246" s="89"/>
      <c r="X246" s="90" t="s">
        <v>436</v>
      </c>
    </row>
    <row r="247" spans="1:24" ht="48.6" hidden="1" customHeight="1">
      <c r="A247" s="89" t="s">
        <v>24</v>
      </c>
      <c r="B247" s="79" t="s">
        <v>307</v>
      </c>
      <c r="C247" s="80" t="s">
        <v>478</v>
      </c>
      <c r="D247" s="81">
        <v>169</v>
      </c>
      <c r="E247" s="89" t="s">
        <v>482</v>
      </c>
      <c r="F247" s="89" t="s">
        <v>438</v>
      </c>
      <c r="G247" s="83">
        <v>102126.67</v>
      </c>
      <c r="H247" s="84">
        <v>1</v>
      </c>
      <c r="I247" s="85">
        <f>IFERROR(G247/(VLOOKUP(Pleitos[[#This Row],[Nome Município]],[9]Dados_Municipios!B:D,3,0)),0)</f>
        <v>1.0802498384030844E-2</v>
      </c>
      <c r="J247" s="82" t="s">
        <v>43</v>
      </c>
      <c r="K247" s="86" t="s">
        <v>30</v>
      </c>
      <c r="L247" s="87" t="s">
        <v>74</v>
      </c>
      <c r="M247" s="82" t="s">
        <v>44</v>
      </c>
      <c r="N247" s="82" t="s">
        <v>45</v>
      </c>
      <c r="O247" s="88">
        <f>VLOOKUP(Pleitos[[#This Row],[Deliberação; Ofício]],[9]CadastrosApoio!M:N,2,0)</f>
        <v>43434</v>
      </c>
      <c r="P247" s="89" t="str">
        <f>CONCATENATE(VLOOKUP(Pleitos[[#This Row],[Nome Município]],[9]CadastrosApoio!G:H,2,0),VLOOKUP(Pleitos[[#This Row],[Tipo de Pleito]],[9]CadastrosApoio!J:K,2,0),VLOOKUP(Pleitos[[#This Row],[Tipo]],[9]CadastrosApoio!J:K,2,0),Pleitos[[#This Row],[Número]])</f>
        <v>SDPRSPJ03</v>
      </c>
      <c r="Q247" s="90" t="str">
        <f>IF(OR(Pleitos[[#This Row],[Quantidade de localidades]]=1,Pleitos[[#This Row],[Quantidade de localidades]]=0),Pleitos[[#This Row],[Código Pleito]]&amp;".01",Pleitos[[#This Row],[Código Pleito]]&amp;".01 a "&amp;Pleitos[[#This Row],[Código Pleito]]&amp;"."&amp;TEXT(Pleitos[[#This Row],[Quantidade de localidades]],"0#"))</f>
        <v>SDPRSPJ03.01</v>
      </c>
      <c r="R247" s="89"/>
      <c r="S247" s="83">
        <v>0</v>
      </c>
      <c r="T247" s="85">
        <f>IFERROR(S247/(VLOOKUP(B247,[9]Dados_Municipios!B:D,3,0)),0)</f>
        <v>0</v>
      </c>
      <c r="U247" s="85" t="s">
        <v>20</v>
      </c>
      <c r="V247" s="85" t="s">
        <v>79</v>
      </c>
      <c r="W247" s="89"/>
      <c r="X247" s="90" t="s">
        <v>436</v>
      </c>
    </row>
    <row r="248" spans="1:24" ht="48.6" customHeight="1">
      <c r="A248" s="78" t="s">
        <v>53</v>
      </c>
      <c r="B248" s="79" t="s">
        <v>56</v>
      </c>
      <c r="C248" s="103" t="s">
        <v>483</v>
      </c>
      <c r="D248" s="81">
        <v>232</v>
      </c>
      <c r="E248" s="89" t="s">
        <v>484</v>
      </c>
      <c r="F248" s="82" t="s">
        <v>56</v>
      </c>
      <c r="G248" s="83">
        <v>17000000</v>
      </c>
      <c r="H248" s="84">
        <v>5</v>
      </c>
      <c r="I248" s="85">
        <f>IFERROR(G248/(VLOOKUP(Pleitos[[#This Row],[Nome Município]],[9]Dados_Municipios!B:D,3,0)),0)</f>
        <v>1</v>
      </c>
      <c r="J248" s="82" t="s">
        <v>43</v>
      </c>
      <c r="K248" s="86" t="s">
        <v>37</v>
      </c>
      <c r="L248" s="87" t="s">
        <v>31</v>
      </c>
      <c r="M248" s="82" t="s">
        <v>44</v>
      </c>
      <c r="N248" s="82" t="s">
        <v>33</v>
      </c>
      <c r="O248" s="88">
        <f>VLOOKUP(Pleitos[[#This Row],[Deliberação; Ofício]],[9]CadastrosApoio!M:N,2,0)</f>
        <v>43452</v>
      </c>
      <c r="P248" s="89" t="str">
        <f>CONCATENATE(VLOOKUP(Pleitos[[#This Row],[Nome Município]],[9]CadastrosApoio!G:H,2,0),VLOOKUP(Pleitos[[#This Row],[Tipo de Pleito]],[9]CadastrosApoio!J:K,2,0),VLOOKUP(Pleitos[[#This Row],[Tipo]],[9]CadastrosApoio!J:K,2,0),Pleitos[[#This Row],[Número]])</f>
        <v>CDTRSOB01</v>
      </c>
      <c r="Q248" s="90" t="str">
        <f>IF(OR(Pleitos[[#This Row],[Quantidade de localidades]]=1,Pleitos[[#This Row],[Quantidade de localidades]]=0),Pleitos[[#This Row],[Código Pleito]]&amp;".01",Pleitos[[#This Row],[Código Pleito]]&amp;".01 a "&amp;Pleitos[[#This Row],[Código Pleito]]&amp;"."&amp;TEXT(Pleitos[[#This Row],[Quantidade de localidades]],"0#"))</f>
        <v>CDTRSOB01.01 a CDTRSOB01.05</v>
      </c>
      <c r="R248" s="89" t="s">
        <v>485</v>
      </c>
      <c r="S248" s="83">
        <v>17000000</v>
      </c>
      <c r="T248" s="85">
        <f>IFERROR(S248/(VLOOKUP(B248,[9]Dados_Municipios!B:D,3,0)),0)</f>
        <v>1</v>
      </c>
      <c r="U248" s="85" t="s">
        <v>263</v>
      </c>
      <c r="V248" s="85" t="s">
        <v>35</v>
      </c>
      <c r="X248" s="89"/>
    </row>
    <row r="249" spans="1:24" ht="48.6" hidden="1" customHeight="1">
      <c r="A249" s="89" t="s">
        <v>24</v>
      </c>
      <c r="B249" s="79" t="s">
        <v>205</v>
      </c>
      <c r="C249" s="99" t="s">
        <v>486</v>
      </c>
      <c r="D249" s="81">
        <v>169</v>
      </c>
      <c r="E249" s="82" t="s">
        <v>206</v>
      </c>
      <c r="F249" s="89" t="s">
        <v>28</v>
      </c>
      <c r="G249" s="83">
        <v>450023.12</v>
      </c>
      <c r="H249" s="84">
        <v>1</v>
      </c>
      <c r="I249" s="85">
        <f>IFERROR(G249/(VLOOKUP(Pleitos[[#This Row],[Nome Município]],[9]Dados_Municipios!B:D,3,0)),0)</f>
        <v>2.536660504559279E-2</v>
      </c>
      <c r="J249" s="82" t="s">
        <v>29</v>
      </c>
      <c r="K249" s="86" t="s">
        <v>30</v>
      </c>
      <c r="L249" s="87" t="s">
        <v>41</v>
      </c>
      <c r="M249" s="82" t="s">
        <v>32</v>
      </c>
      <c r="N249" s="82" t="s">
        <v>469</v>
      </c>
      <c r="O249" s="88">
        <f>VLOOKUP(Pleitos[[#This Row],[Deliberação; Ofício]],[9]CadastrosApoio!M:N,2,0)</f>
        <v>43494</v>
      </c>
      <c r="P249" s="89" t="str">
        <f>CONCATENATE(VLOOKUP(Pleitos[[#This Row],[Nome Município]],[9]CadastrosApoio!G:H,2,0),VLOOKUP(Pleitos[[#This Row],[Tipo de Pleito]],[9]CadastrosApoio!J:K,2,0),VLOOKUP(Pleitos[[#This Row],[Tipo]],[9]CadastrosApoio!J:K,2,0),Pleitos[[#This Row],[Número]])</f>
        <v>IPAESPJ02</v>
      </c>
      <c r="Q249" s="90" t="str">
        <f>IF(OR(Pleitos[[#This Row],[Quantidade de localidades]]=1,Pleitos[[#This Row],[Quantidade de localidades]]=0),Pleitos[[#This Row],[Código Pleito]]&amp;".01",Pleitos[[#This Row],[Código Pleito]]&amp;".01 a "&amp;Pleitos[[#This Row],[Código Pleito]]&amp;"."&amp;TEXT(Pleitos[[#This Row],[Quantidade de localidades]],"0#"))</f>
        <v>IPAESPJ02.01</v>
      </c>
      <c r="R249" s="89" t="s">
        <v>487</v>
      </c>
      <c r="S249" s="83">
        <v>450023.12</v>
      </c>
      <c r="T249" s="85">
        <f>IFERROR(S249/(VLOOKUP(B249,[9]Dados_Municipios!B:D,3,0)),0)</f>
        <v>2.536660504559279E-2</v>
      </c>
      <c r="U249" s="85" t="s">
        <v>20</v>
      </c>
      <c r="V249" s="85" t="s">
        <v>79</v>
      </c>
      <c r="W249" s="89"/>
      <c r="X249" s="89"/>
    </row>
    <row r="250" spans="1:24" ht="48.6" hidden="1" customHeight="1">
      <c r="A250" s="78" t="s">
        <v>24</v>
      </c>
      <c r="B250" s="79" t="s">
        <v>307</v>
      </c>
      <c r="C250" s="102" t="s">
        <v>488</v>
      </c>
      <c r="D250" s="81">
        <v>169</v>
      </c>
      <c r="E250" s="89" t="s">
        <v>489</v>
      </c>
      <c r="F250" s="82" t="s">
        <v>28</v>
      </c>
      <c r="G250" s="83">
        <v>93400</v>
      </c>
      <c r="H250" s="84">
        <v>1</v>
      </c>
      <c r="I250" s="85">
        <f>IFERROR(G250/(VLOOKUP(Pleitos[[#This Row],[Nome Município]],[9]Dados_Municipios!B:D,3,0)),0)</f>
        <v>9.8794306038616636E-3</v>
      </c>
      <c r="J250" s="82" t="s">
        <v>43</v>
      </c>
      <c r="K250" s="86" t="s">
        <v>392</v>
      </c>
      <c r="L250" s="87" t="s">
        <v>74</v>
      </c>
      <c r="M250" s="82" t="s">
        <v>117</v>
      </c>
      <c r="N250" s="82" t="s">
        <v>469</v>
      </c>
      <c r="O250" s="88">
        <f>VLOOKUP(Pleitos[[#This Row],[Deliberação; Ofício]],[9]CadastrosApoio!M:N,2,0)</f>
        <v>43522</v>
      </c>
      <c r="P250" s="89" t="str">
        <f>CONCATENATE(VLOOKUP(Pleitos[[#This Row],[Nome Município]],[9]CadastrosApoio!G:H,2,0),VLOOKUP(Pleitos[[#This Row],[Tipo de Pleito]],[9]CadastrosApoio!J:K,2,0),VLOOKUP(Pleitos[[#This Row],[Tipo]],[9]CadastrosApoio!J:K,2,0),Pleitos[[#This Row],[Número]])</f>
        <v>SDPRSPM03</v>
      </c>
      <c r="Q250" s="90" t="str">
        <f>IF(OR(Pleitos[[#This Row],[Quantidade de localidades]]=1,Pleitos[[#This Row],[Quantidade de localidades]]=0),Pleitos[[#This Row],[Código Pleito]]&amp;".01",Pleitos[[#This Row],[Código Pleito]]&amp;".01 a "&amp;Pleitos[[#This Row],[Código Pleito]]&amp;"."&amp;TEXT(Pleitos[[#This Row],[Quantidade de localidades]],"0#"))</f>
        <v>SDPRSPM03.01</v>
      </c>
      <c r="R250" s="89"/>
      <c r="S250" s="83">
        <v>93400</v>
      </c>
      <c r="T250" s="85">
        <f>IFERROR(S250/(VLOOKUP(B250,[9]Dados_Municipios!B:D,3,0)),0)</f>
        <v>9.8794306038616636E-3</v>
      </c>
      <c r="U250" s="85" t="s">
        <v>20</v>
      </c>
      <c r="V250" s="85" t="s">
        <v>79</v>
      </c>
      <c r="W250" s="89"/>
      <c r="X250" s="89"/>
    </row>
    <row r="251" spans="1:24" ht="48.6" customHeight="1">
      <c r="A251" s="78" t="s">
        <v>53</v>
      </c>
      <c r="B251" s="79" t="s">
        <v>240</v>
      </c>
      <c r="C251" s="103" t="s">
        <v>490</v>
      </c>
      <c r="D251" s="81">
        <v>169</v>
      </c>
      <c r="E251" s="89" t="s">
        <v>491</v>
      </c>
      <c r="F251" s="82" t="s">
        <v>28</v>
      </c>
      <c r="G251" s="83">
        <v>582547</v>
      </c>
      <c r="H251" s="84">
        <v>6</v>
      </c>
      <c r="I251" s="85">
        <f>IFERROR(G251/(VLOOKUP(Pleitos[[#This Row],[Nome Município]],[9]Dados_Municipios!B:D,3,0)),0)</f>
        <v>9.2428789993747137E-2</v>
      </c>
      <c r="J251" s="82" t="s">
        <v>29</v>
      </c>
      <c r="K251" s="86" t="s">
        <v>30</v>
      </c>
      <c r="L251" s="87" t="s">
        <v>105</v>
      </c>
      <c r="M251" s="82" t="s">
        <v>32</v>
      </c>
      <c r="N251" s="82" t="s">
        <v>33</v>
      </c>
      <c r="O251" s="88">
        <f>VLOOKUP(Pleitos[[#This Row],[Deliberação; Ofício]],[9]CadastrosApoio!M:N,2,0)</f>
        <v>43522</v>
      </c>
      <c r="P251" s="82" t="str">
        <f>CONCATENATE(VLOOKUP(Pleitos[[#This Row],[Nome Município]],[9]CadastrosApoio!G:H,2,0),VLOOKUP(Pleitos[[#This Row],[Tipo de Pleito]],[9]CadastrosApoio!J:K,2,0),VLOOKUP(Pleitos[[#This Row],[Tipo]],[9]CadastrosApoio!J:K,2,0),Pleitos[[#This Row],[Número]])</f>
        <v>MRLESPJ07</v>
      </c>
      <c r="Q251" s="90" t="str">
        <f>IF(OR(Pleitos[[#This Row],[Quantidade de localidades]]=1,Pleitos[[#This Row],[Quantidade de localidades]]=0),Pleitos[[#This Row],[Código Pleito]]&amp;".01",Pleitos[[#This Row],[Código Pleito]]&amp;".01 a "&amp;Pleitos[[#This Row],[Código Pleito]]&amp;"."&amp;TEXT(Pleitos[[#This Row],[Quantidade de localidades]],"0#"))</f>
        <v>MRLESPJ07.01 a MRLESPJ07.06</v>
      </c>
      <c r="R251" s="89"/>
      <c r="S251" s="83">
        <v>582547</v>
      </c>
      <c r="T251" s="85">
        <f>IFERROR(S251/(VLOOKUP(B251,[9]Dados_Municipios!B:D,3,0)),0)</f>
        <v>9.2428789993747137E-2</v>
      </c>
      <c r="U251" s="85" t="s">
        <v>263</v>
      </c>
      <c r="V251" s="85" t="s">
        <v>35</v>
      </c>
      <c r="X251" s="89" t="s">
        <v>492</v>
      </c>
    </row>
    <row r="252" spans="1:24" ht="48.6" hidden="1" customHeight="1">
      <c r="A252" s="78" t="s">
        <v>24</v>
      </c>
      <c r="B252" s="79" t="s">
        <v>273</v>
      </c>
      <c r="C252" s="103" t="s">
        <v>493</v>
      </c>
      <c r="D252" s="81">
        <v>169</v>
      </c>
      <c r="E252" s="89" t="s">
        <v>494</v>
      </c>
      <c r="F252" s="82" t="s">
        <v>28</v>
      </c>
      <c r="G252" s="83">
        <v>486705.2</v>
      </c>
      <c r="H252" s="84">
        <v>6</v>
      </c>
      <c r="I252" s="85">
        <f>IFERROR(G252/(VLOOKUP(Pleitos[[#This Row],[Nome Município]],[9]Dados_Municipios!B:D,3,0)),0)</f>
        <v>4.4126982990077522E-2</v>
      </c>
      <c r="J252" s="82" t="s">
        <v>29</v>
      </c>
      <c r="K252" s="86" t="s">
        <v>30</v>
      </c>
      <c r="L252" s="87" t="s">
        <v>41</v>
      </c>
      <c r="M252" s="82" t="s">
        <v>32</v>
      </c>
      <c r="N252" s="82" t="s">
        <v>469</v>
      </c>
      <c r="O252" s="88">
        <f>VLOOKUP(Pleitos[[#This Row],[Deliberação; Ofício]],[9]CadastrosApoio!M:N,2,0)</f>
        <v>43544</v>
      </c>
      <c r="P252" s="82" t="str">
        <f>CONCATENATE(VLOOKUP(Pleitos[[#This Row],[Nome Município]],[9]CadastrosApoio!G:H,2,0),VLOOKUP(Pleitos[[#This Row],[Tipo de Pleito]],[9]CadastrosApoio!J:K,2,0),VLOOKUP(Pleitos[[#This Row],[Tipo]],[9]CadastrosApoio!J:K,2,0),Pleitos[[#This Row],[Número]])</f>
        <v>RASESPJ02</v>
      </c>
      <c r="Q252" s="90" t="str">
        <f>IF(OR(Pleitos[[#This Row],[Quantidade de localidades]]=1,Pleitos[[#This Row],[Quantidade de localidades]]=0),Pleitos[[#This Row],[Código Pleito]]&amp;".01",Pleitos[[#This Row],[Código Pleito]]&amp;".01 a "&amp;Pleitos[[#This Row],[Código Pleito]]&amp;"."&amp;TEXT(Pleitos[[#This Row],[Quantidade de localidades]],"0#"))</f>
        <v>RASESPJ02.01 a RASESPJ02.06</v>
      </c>
      <c r="R252" s="89"/>
      <c r="S252" s="83">
        <v>486705.2</v>
      </c>
      <c r="T252" s="85">
        <f>IFERROR(S252/(VLOOKUP(B252,[9]Dados_Municipios!B:D,3,0)),0)</f>
        <v>4.4126982990077522E-2</v>
      </c>
      <c r="U252" s="85" t="s">
        <v>20</v>
      </c>
      <c r="V252" s="85" t="s">
        <v>79</v>
      </c>
      <c r="W252" s="89"/>
      <c r="X252" s="89" t="s">
        <v>495</v>
      </c>
    </row>
    <row r="253" spans="1:24" ht="48.6" hidden="1" customHeight="1">
      <c r="A253" s="78" t="s">
        <v>24</v>
      </c>
      <c r="B253" s="79" t="s">
        <v>307</v>
      </c>
      <c r="C253" s="103" t="s">
        <v>496</v>
      </c>
      <c r="D253" s="81">
        <v>169</v>
      </c>
      <c r="E253" s="89" t="s">
        <v>489</v>
      </c>
      <c r="F253" s="82" t="s">
        <v>28</v>
      </c>
      <c r="G253" s="83">
        <v>93400</v>
      </c>
      <c r="H253" s="84">
        <v>1</v>
      </c>
      <c r="I253" s="85">
        <f>IFERROR(G253/(VLOOKUP(Pleitos[[#This Row],[Nome Município]],[9]Dados_Municipios!B:D,3,0)),0)</f>
        <v>9.8794306038616636E-3</v>
      </c>
      <c r="J253" s="82" t="s">
        <v>43</v>
      </c>
      <c r="K253" s="86" t="s">
        <v>392</v>
      </c>
      <c r="L253" s="87" t="s">
        <v>99</v>
      </c>
      <c r="M253" s="82" t="s">
        <v>117</v>
      </c>
      <c r="N253" s="82" t="s">
        <v>33</v>
      </c>
      <c r="O253" s="88">
        <f>VLOOKUP(Pleitos[[#This Row],[Deliberação; Ofício]],[9]CadastrosApoio!M:N,2,0)</f>
        <v>43552</v>
      </c>
      <c r="P253" s="82" t="str">
        <f>CONCATENATE(VLOOKUP(Pleitos[[#This Row],[Nome Município]],[9]CadastrosApoio!G:H,2,0),VLOOKUP(Pleitos[[#This Row],[Tipo de Pleito]],[9]CadastrosApoio!J:K,2,0),VLOOKUP(Pleitos[[#This Row],[Tipo]],[9]CadastrosApoio!J:K,2,0),Pleitos[[#This Row],[Número]])</f>
        <v>SDPRSPM04</v>
      </c>
      <c r="Q253" s="90" t="str">
        <f>IF(OR(Pleitos[[#This Row],[Quantidade de localidades]]=1,Pleitos[[#This Row],[Quantidade de localidades]]=0),Pleitos[[#This Row],[Código Pleito]]&amp;".01",Pleitos[[#This Row],[Código Pleito]]&amp;".01 a "&amp;Pleitos[[#This Row],[Código Pleito]]&amp;"."&amp;TEXT(Pleitos[[#This Row],[Quantidade de localidades]],"0#"))</f>
        <v>SDPRSPM04.01</v>
      </c>
      <c r="R253" s="89"/>
      <c r="S253" s="83">
        <v>93400</v>
      </c>
      <c r="T253" s="85">
        <f>IFERROR(S253/(VLOOKUP(B253,[9]Dados_Municipios!B:D,3,0)),0)</f>
        <v>9.8794306038616636E-3</v>
      </c>
      <c r="U253" s="85" t="s">
        <v>20</v>
      </c>
      <c r="V253" s="85" t="s">
        <v>79</v>
      </c>
      <c r="W253" s="89"/>
      <c r="X253" s="90" t="s">
        <v>436</v>
      </c>
    </row>
    <row r="254" spans="1:24" ht="48.6" hidden="1" customHeight="1">
      <c r="A254" s="78" t="s">
        <v>24</v>
      </c>
      <c r="B254" s="79" t="s">
        <v>25</v>
      </c>
      <c r="C254" s="103" t="s">
        <v>496</v>
      </c>
      <c r="D254" s="81">
        <v>169</v>
      </c>
      <c r="E254" s="89" t="s">
        <v>497</v>
      </c>
      <c r="F254" s="82" t="s">
        <v>28</v>
      </c>
      <c r="G254" s="83">
        <v>200000</v>
      </c>
      <c r="H254" s="84">
        <v>1</v>
      </c>
      <c r="I254" s="85">
        <f>IFERROR(G254/(VLOOKUP(Pleitos[[#This Row],[Nome Município]],[9]Dados_Municipios!B:D,3,0)),0)</f>
        <v>1.8132940839784544E-2</v>
      </c>
      <c r="J254" s="82" t="s">
        <v>29</v>
      </c>
      <c r="K254" s="86" t="s">
        <v>166</v>
      </c>
      <c r="L254" s="87" t="s">
        <v>31</v>
      </c>
      <c r="M254" s="82" t="s">
        <v>44</v>
      </c>
      <c r="N254" s="82" t="s">
        <v>45</v>
      </c>
      <c r="O254" s="88">
        <f>VLOOKUP(Pleitos[[#This Row],[Deliberação; Ofício]],[9]CadastrosApoio!M:N,2,0)</f>
        <v>43552</v>
      </c>
      <c r="P254" s="82" t="str">
        <f>CONCATENATE(VLOOKUP(Pleitos[[#This Row],[Nome Município]],[9]CadastrosApoio!G:H,2,0),VLOOKUP(Pleitos[[#This Row],[Tipo de Pleito]],[9]CadastrosApoio!J:K,2,0),VLOOKUP(Pleitos[[#This Row],[Tipo]],[9]CadastrosApoio!J:K,2,0),Pleitos[[#This Row],[Número]])</f>
        <v>AIMESCT01</v>
      </c>
      <c r="Q254" s="90" t="str">
        <f>IF(OR(Pleitos[[#This Row],[Quantidade de localidades]]=1,Pleitos[[#This Row],[Quantidade de localidades]]=0),Pleitos[[#This Row],[Código Pleito]]&amp;".01",Pleitos[[#This Row],[Código Pleito]]&amp;".01 a "&amp;Pleitos[[#This Row],[Código Pleito]]&amp;"."&amp;TEXT(Pleitos[[#This Row],[Quantidade de localidades]],"0#"))</f>
        <v>AIMESCT01.01</v>
      </c>
      <c r="R254" s="89"/>
      <c r="S254" s="83">
        <v>0</v>
      </c>
      <c r="T254" s="85">
        <f>IFERROR(S254/(VLOOKUP(B254,[9]Dados_Municipios!B:D,3,0)),0)</f>
        <v>0</v>
      </c>
      <c r="U254" s="85" t="s">
        <v>20</v>
      </c>
      <c r="V254" s="85" t="s">
        <v>35</v>
      </c>
      <c r="W254" s="89"/>
      <c r="X254" s="89"/>
    </row>
    <row r="255" spans="1:24" ht="48.6" hidden="1" customHeight="1">
      <c r="A255" s="78" t="s">
        <v>24</v>
      </c>
      <c r="B255" s="79" t="s">
        <v>25</v>
      </c>
      <c r="C255" s="103" t="s">
        <v>496</v>
      </c>
      <c r="D255" s="81">
        <v>169</v>
      </c>
      <c r="E255" s="89" t="s">
        <v>498</v>
      </c>
      <c r="F255" s="82" t="s">
        <v>28</v>
      </c>
      <c r="G255" s="83">
        <v>400000</v>
      </c>
      <c r="H255" s="84">
        <v>1</v>
      </c>
      <c r="I255" s="85">
        <f>IFERROR(G255/(VLOOKUP(Pleitos[[#This Row],[Nome Município]],[9]Dados_Municipios!B:D,3,0)),0)</f>
        <v>3.6265881679569088E-2</v>
      </c>
      <c r="J255" s="82" t="s">
        <v>29</v>
      </c>
      <c r="K255" s="86" t="s">
        <v>30</v>
      </c>
      <c r="L255" s="87" t="s">
        <v>41</v>
      </c>
      <c r="M255" s="82" t="s">
        <v>44</v>
      </c>
      <c r="N255" s="82" t="s">
        <v>45</v>
      </c>
      <c r="O255" s="88">
        <f>VLOOKUP(Pleitos[[#This Row],[Deliberação; Ofício]],[9]CadastrosApoio!M:N,2,0)</f>
        <v>43552</v>
      </c>
      <c r="P255" s="82" t="str">
        <f>CONCATENATE(VLOOKUP(Pleitos[[#This Row],[Nome Município]],[9]CadastrosApoio!G:H,2,0),VLOOKUP(Pleitos[[#This Row],[Tipo de Pleito]],[9]CadastrosApoio!J:K,2,0),VLOOKUP(Pleitos[[#This Row],[Tipo]],[9]CadastrosApoio!J:K,2,0),Pleitos[[#This Row],[Número]])</f>
        <v>AIMESPJ02</v>
      </c>
      <c r="Q255" s="90" t="str">
        <f>IF(OR(Pleitos[[#This Row],[Quantidade de localidades]]=1,Pleitos[[#This Row],[Quantidade de localidades]]=0),Pleitos[[#This Row],[Código Pleito]]&amp;".01",Pleitos[[#This Row],[Código Pleito]]&amp;".01 a "&amp;Pleitos[[#This Row],[Código Pleito]]&amp;"."&amp;TEXT(Pleitos[[#This Row],[Quantidade de localidades]],"0#"))</f>
        <v>AIMESPJ02.01</v>
      </c>
      <c r="R255" s="89"/>
      <c r="S255" s="83">
        <v>0</v>
      </c>
      <c r="T255" s="85">
        <f>IFERROR(S255/(VLOOKUP(B255,[9]Dados_Municipios!B:D,3,0)),0)</f>
        <v>0</v>
      </c>
      <c r="U255" s="85" t="s">
        <v>20</v>
      </c>
      <c r="V255" s="85" t="s">
        <v>35</v>
      </c>
      <c r="W255" s="89"/>
      <c r="X255" s="89"/>
    </row>
    <row r="256" spans="1:24" ht="48.6" hidden="1" customHeight="1">
      <c r="A256" s="78" t="s">
        <v>24</v>
      </c>
      <c r="B256" s="79" t="s">
        <v>25</v>
      </c>
      <c r="C256" s="103" t="s">
        <v>496</v>
      </c>
      <c r="D256" s="81">
        <v>169</v>
      </c>
      <c r="E256" s="89" t="s">
        <v>499</v>
      </c>
      <c r="F256" s="82" t="s">
        <v>28</v>
      </c>
      <c r="G256" s="83">
        <v>9326685.4499999993</v>
      </c>
      <c r="H256" s="84">
        <v>1</v>
      </c>
      <c r="I256" s="85">
        <f>IFERROR(G256/(VLOOKUP(Pleitos[[#This Row],[Nome Município]],[9]Dados_Municipios!B:D,3,0)),0)</f>
        <v>0.84560117748064634</v>
      </c>
      <c r="J256" s="82" t="s">
        <v>29</v>
      </c>
      <c r="K256" s="86" t="s">
        <v>37</v>
      </c>
      <c r="L256" s="87" t="s">
        <v>74</v>
      </c>
      <c r="M256" s="82" t="s">
        <v>44</v>
      </c>
      <c r="N256" s="82" t="s">
        <v>45</v>
      </c>
      <c r="O256" s="88">
        <f>VLOOKUP(Pleitos[[#This Row],[Deliberação; Ofício]],[9]CadastrosApoio!M:N,2,0)</f>
        <v>43552</v>
      </c>
      <c r="P256" s="82" t="str">
        <f>CONCATENATE(VLOOKUP(Pleitos[[#This Row],[Nome Município]],[9]CadastrosApoio!G:H,2,0),VLOOKUP(Pleitos[[#This Row],[Tipo de Pleito]],[9]CadastrosApoio!J:K,2,0),VLOOKUP(Pleitos[[#This Row],[Tipo]],[9]CadastrosApoio!J:K,2,0),Pleitos[[#This Row],[Número]])</f>
        <v>AIMESOB03</v>
      </c>
      <c r="Q256" s="90" t="str">
        <f>IF(OR(Pleitos[[#This Row],[Quantidade de localidades]]=1,Pleitos[[#This Row],[Quantidade de localidades]]=0),Pleitos[[#This Row],[Código Pleito]]&amp;".01",Pleitos[[#This Row],[Código Pleito]]&amp;".01 a "&amp;Pleitos[[#This Row],[Código Pleito]]&amp;"."&amp;TEXT(Pleitos[[#This Row],[Quantidade de localidades]],"0#"))</f>
        <v>AIMESOB03.01</v>
      </c>
      <c r="R256" s="89"/>
      <c r="S256" s="83">
        <v>0</v>
      </c>
      <c r="T256" s="85">
        <f>IFERROR(S256/(VLOOKUP(B256,[9]Dados_Municipios!B:D,3,0)),0)</f>
        <v>0</v>
      </c>
      <c r="U256" s="85" t="s">
        <v>20</v>
      </c>
      <c r="V256" s="85" t="s">
        <v>35</v>
      </c>
      <c r="W256" s="89"/>
      <c r="X256" s="89"/>
    </row>
    <row r="257" spans="1:24" ht="48.6" hidden="1" customHeight="1">
      <c r="A257" s="78" t="s">
        <v>24</v>
      </c>
      <c r="B257" s="79" t="s">
        <v>136</v>
      </c>
      <c r="C257" s="103" t="s">
        <v>496</v>
      </c>
      <c r="D257" s="81">
        <v>169</v>
      </c>
      <c r="E257" s="82" t="s">
        <v>137</v>
      </c>
      <c r="F257" s="82" t="s">
        <v>28</v>
      </c>
      <c r="G257" s="83">
        <v>8329983.2899999991</v>
      </c>
      <c r="H257" s="84">
        <v>1</v>
      </c>
      <c r="I257" s="85">
        <f>IFERROR(G257/(VLOOKUP(Pleitos[[#This Row],[Nome Município]],[9]Dados_Municipios!B:D,3,0)),0)</f>
        <v>0.88110804973107337</v>
      </c>
      <c r="J257" s="82" t="s">
        <v>29</v>
      </c>
      <c r="K257" s="86" t="s">
        <v>37</v>
      </c>
      <c r="L257" s="87" t="s">
        <v>31</v>
      </c>
      <c r="M257" s="82" t="s">
        <v>117</v>
      </c>
      <c r="N257" s="82" t="s">
        <v>33</v>
      </c>
      <c r="O257" s="88">
        <f>VLOOKUP(Pleitos[[#This Row],[Deliberação; Ofício]],[9]CadastrosApoio!M:N,2,0)</f>
        <v>43552</v>
      </c>
      <c r="P257" s="82" t="str">
        <f>CONCATENATE(VLOOKUP(Pleitos[[#This Row],[Nome Município]],[9]CadastrosApoio!G:H,2,0),VLOOKUP(Pleitos[[#This Row],[Tipo de Pleito]],[9]CadastrosApoio!J:K,2,0),VLOOKUP(Pleitos[[#This Row],[Tipo]],[9]CadastrosApoio!J:K,2,0),Pleitos[[#This Row],[Número]])</f>
        <v>COPESOB01</v>
      </c>
      <c r="Q257" s="90" t="str">
        <f>IF(OR(Pleitos[[#This Row],[Quantidade de localidades]]=1,Pleitos[[#This Row],[Quantidade de localidades]]=0),Pleitos[[#This Row],[Código Pleito]]&amp;".01",Pleitos[[#This Row],[Código Pleito]]&amp;".01 a "&amp;Pleitos[[#This Row],[Código Pleito]]&amp;"."&amp;TEXT(Pleitos[[#This Row],[Quantidade de localidades]],"0#"))</f>
        <v>COPESOB01.01</v>
      </c>
      <c r="R257" s="89" t="s">
        <v>500</v>
      </c>
      <c r="S257" s="83">
        <v>8329983.2899999991</v>
      </c>
      <c r="T257" s="85">
        <f>IFERROR(S257/(VLOOKUP(B257,[9]Dados_Municipios!B:D,3,0)),0)</f>
        <v>0.88110804973107337</v>
      </c>
      <c r="U257" s="85" t="s">
        <v>20</v>
      </c>
      <c r="V257" s="85" t="s">
        <v>49</v>
      </c>
      <c r="W257" s="89"/>
      <c r="X257" s="89"/>
    </row>
    <row r="258" spans="1:24" ht="48.6" hidden="1" customHeight="1">
      <c r="A258" s="78" t="s">
        <v>24</v>
      </c>
      <c r="B258" s="79" t="s">
        <v>136</v>
      </c>
      <c r="C258" s="103" t="s">
        <v>496</v>
      </c>
      <c r="D258" s="81">
        <v>169</v>
      </c>
      <c r="E258" s="89" t="s">
        <v>501</v>
      </c>
      <c r="F258" s="82" t="s">
        <v>28</v>
      </c>
      <c r="G258" s="83">
        <v>178604.24</v>
      </c>
      <c r="H258" s="84">
        <v>1</v>
      </c>
      <c r="I258" s="85">
        <f>IFERROR(G258/(VLOOKUP(Pleitos[[#This Row],[Nome Município]],[9]Dados_Municipios!B:D,3,0)),0)</f>
        <v>1.8891950692028408E-2</v>
      </c>
      <c r="J258" s="82" t="s">
        <v>29</v>
      </c>
      <c r="K258" s="86" t="s">
        <v>30</v>
      </c>
      <c r="L258" s="87" t="s">
        <v>31</v>
      </c>
      <c r="M258" s="82" t="s">
        <v>44</v>
      </c>
      <c r="N258" s="82" t="s">
        <v>33</v>
      </c>
      <c r="O258" s="88">
        <f>VLOOKUP(Pleitos[[#This Row],[Deliberação; Ofício]],[9]CadastrosApoio!M:N,2,0)</f>
        <v>43552</v>
      </c>
      <c r="P258" s="82" t="str">
        <f>CONCATENATE(VLOOKUP(Pleitos[[#This Row],[Nome Município]],[9]CadastrosApoio!G:H,2,0),VLOOKUP(Pleitos[[#This Row],[Tipo de Pleito]],[9]CadastrosApoio!J:K,2,0),VLOOKUP(Pleitos[[#This Row],[Tipo]],[9]CadastrosApoio!J:K,2,0),Pleitos[[#This Row],[Número]])</f>
        <v>COPESPJ01</v>
      </c>
      <c r="Q258" s="90" t="str">
        <f>IF(OR(Pleitos[[#This Row],[Quantidade de localidades]]=1,Pleitos[[#This Row],[Quantidade de localidades]]=0),Pleitos[[#This Row],[Código Pleito]]&amp;".01",Pleitos[[#This Row],[Código Pleito]]&amp;".01 a "&amp;Pleitos[[#This Row],[Código Pleito]]&amp;"."&amp;TEXT(Pleitos[[#This Row],[Quantidade de localidades]],"0#"))</f>
        <v>COPESPJ01.01</v>
      </c>
      <c r="R258" s="89"/>
      <c r="S258" s="83">
        <v>178604.24</v>
      </c>
      <c r="T258" s="85">
        <f>IFERROR(S258/(VLOOKUP(B258,[9]Dados_Municipios!B:D,3,0)),0)</f>
        <v>1.8891950692028408E-2</v>
      </c>
      <c r="U258" s="85" t="s">
        <v>20</v>
      </c>
      <c r="V258" s="85" t="s">
        <v>49</v>
      </c>
      <c r="W258" s="89"/>
      <c r="X258" s="89"/>
    </row>
    <row r="259" spans="1:24" ht="48.6" hidden="1" customHeight="1">
      <c r="A259" s="78" t="s">
        <v>24</v>
      </c>
      <c r="B259" s="79" t="s">
        <v>232</v>
      </c>
      <c r="C259" s="103" t="s">
        <v>496</v>
      </c>
      <c r="D259" s="81">
        <v>169</v>
      </c>
      <c r="E259" s="89" t="s">
        <v>502</v>
      </c>
      <c r="F259" s="82" t="s">
        <v>28</v>
      </c>
      <c r="G259" s="83">
        <v>55474794.920000002</v>
      </c>
      <c r="H259" s="84">
        <v>1</v>
      </c>
      <c r="I259" s="85">
        <f>IFERROR(G259/(VLOOKUP(Pleitos[[#This Row],[Nome Município]],[9]Dados_Municipios!B:D,3,0)),0)</f>
        <v>0.77808422863280302</v>
      </c>
      <c r="J259" s="82" t="s">
        <v>29</v>
      </c>
      <c r="K259" s="86" t="s">
        <v>37</v>
      </c>
      <c r="L259" s="87" t="s">
        <v>99</v>
      </c>
      <c r="M259" s="82" t="s">
        <v>44</v>
      </c>
      <c r="N259" s="82" t="s">
        <v>33</v>
      </c>
      <c r="O259" s="88">
        <f>VLOOKUP(Pleitos[[#This Row],[Deliberação; Ofício]],[9]CadastrosApoio!M:N,2,0)</f>
        <v>43552</v>
      </c>
      <c r="P259" s="82" t="str">
        <f>CONCATENATE(VLOOKUP(Pleitos[[#This Row],[Nome Município]],[9]CadastrosApoio!G:H,2,0),VLOOKUP(Pleitos[[#This Row],[Tipo de Pleito]],[9]CadastrosApoio!J:K,2,0),VLOOKUP(Pleitos[[#This Row],[Tipo]],[9]CadastrosApoio!J:K,2,0),Pleitos[[#This Row],[Número]])</f>
        <v>MRNESOB04</v>
      </c>
      <c r="Q259" s="90" t="str">
        <f>IF(OR(Pleitos[[#This Row],[Quantidade de localidades]]=1,Pleitos[[#This Row],[Quantidade de localidades]]=0),Pleitos[[#This Row],[Código Pleito]]&amp;".01",Pleitos[[#This Row],[Código Pleito]]&amp;".01 a "&amp;Pleitos[[#This Row],[Código Pleito]]&amp;"."&amp;TEXT(Pleitos[[#This Row],[Quantidade de localidades]],"0#"))</f>
        <v>MRNESOB04.01</v>
      </c>
      <c r="R259" s="89"/>
      <c r="S259" s="83">
        <v>55474794.920000002</v>
      </c>
      <c r="T259" s="85">
        <f>IFERROR(S259/(VLOOKUP(B259,[9]Dados_Municipios!B:D,3,0)),0)</f>
        <v>0.77808422863280302</v>
      </c>
      <c r="U259" s="85" t="s">
        <v>20</v>
      </c>
      <c r="V259" s="85" t="s">
        <v>232</v>
      </c>
      <c r="X259" s="90" t="s">
        <v>418</v>
      </c>
    </row>
    <row r="260" spans="1:24" ht="48.6" hidden="1" customHeight="1">
      <c r="A260" s="78" t="s">
        <v>24</v>
      </c>
      <c r="B260" s="79" t="s">
        <v>277</v>
      </c>
      <c r="C260" s="103" t="s">
        <v>496</v>
      </c>
      <c r="D260" s="81">
        <v>169</v>
      </c>
      <c r="E260" s="89" t="s">
        <v>503</v>
      </c>
      <c r="F260" s="94" t="s">
        <v>403</v>
      </c>
      <c r="G260" s="83">
        <v>973060.2</v>
      </c>
      <c r="H260" s="84">
        <v>1</v>
      </c>
      <c r="I260" s="85">
        <f>IFERROR(G260/(VLOOKUP(Pleitos[[#This Row],[Nome Município]],[9]Dados_Municipios!B:D,3,0)),0)</f>
        <v>0.10292591776530782</v>
      </c>
      <c r="J260" s="82" t="s">
        <v>43</v>
      </c>
      <c r="K260" s="86" t="s">
        <v>37</v>
      </c>
      <c r="L260" s="87" t="s">
        <v>41</v>
      </c>
      <c r="M260" s="82" t="s">
        <v>44</v>
      </c>
      <c r="N260" s="82" t="s">
        <v>33</v>
      </c>
      <c r="O260" s="88">
        <f>VLOOKUP(Pleitos[[#This Row],[Deliberação; Ofício]],[9]CadastrosApoio!M:N,2,0)</f>
        <v>43552</v>
      </c>
      <c r="P260" s="82" t="str">
        <f>CONCATENATE(VLOOKUP(Pleitos[[#This Row],[Nome Município]],[9]CadastrosApoio!G:H,2,0),VLOOKUP(Pleitos[[#This Row],[Tipo de Pleito]],[9]CadastrosApoio!J:K,2,0),VLOOKUP(Pleitos[[#This Row],[Tipo]],[9]CadastrosApoio!J:K,2,0),Pleitos[[#This Row],[Número]])</f>
        <v>RESRSOB02</v>
      </c>
      <c r="Q260" s="90" t="str">
        <f>IF(OR(Pleitos[[#This Row],[Quantidade de localidades]]=1,Pleitos[[#This Row],[Quantidade de localidades]]=0),Pleitos[[#This Row],[Código Pleito]]&amp;".01",Pleitos[[#This Row],[Código Pleito]]&amp;".01 a "&amp;Pleitos[[#This Row],[Código Pleito]]&amp;"."&amp;TEXT(Pleitos[[#This Row],[Quantidade de localidades]],"0#"))</f>
        <v>RESRSOB02.01</v>
      </c>
      <c r="R260" s="89" t="s">
        <v>504</v>
      </c>
      <c r="S260" s="83">
        <v>933398.51</v>
      </c>
      <c r="T260" s="85">
        <f>IFERROR(S260/(VLOOKUP(B260,[9]Dados_Municipios!B:D,3,0)),0)</f>
        <v>9.87306831401807E-2</v>
      </c>
      <c r="U260" s="85" t="s">
        <v>20</v>
      </c>
      <c r="V260" s="85" t="s">
        <v>35</v>
      </c>
      <c r="W260" s="89"/>
      <c r="X260" s="89" t="s">
        <v>505</v>
      </c>
    </row>
    <row r="261" spans="1:24" ht="48.6" hidden="1" customHeight="1">
      <c r="A261" s="78" t="s">
        <v>24</v>
      </c>
      <c r="B261" s="79" t="s">
        <v>277</v>
      </c>
      <c r="C261" s="103" t="s">
        <v>496</v>
      </c>
      <c r="D261" s="81">
        <v>169</v>
      </c>
      <c r="E261" s="89" t="s">
        <v>506</v>
      </c>
      <c r="F261" s="94" t="s">
        <v>403</v>
      </c>
      <c r="G261" s="83">
        <v>12000</v>
      </c>
      <c r="H261" s="84">
        <v>1</v>
      </c>
      <c r="I261" s="85">
        <f>IFERROR(G261/(VLOOKUP(Pleitos[[#This Row],[Nome Município]],[9]Dados_Municipios!B:D,3,0)),0)</f>
        <v>1.269305859168522E-3</v>
      </c>
      <c r="J261" s="82" t="s">
        <v>43</v>
      </c>
      <c r="K261" s="86" t="s">
        <v>392</v>
      </c>
      <c r="L261" s="87" t="s">
        <v>31</v>
      </c>
      <c r="M261" s="82" t="s">
        <v>44</v>
      </c>
      <c r="N261" s="82" t="s">
        <v>33</v>
      </c>
      <c r="O261" s="88">
        <f>VLOOKUP(Pleitos[[#This Row],[Deliberação; Ofício]],[9]CadastrosApoio!M:N,2,0)</f>
        <v>43552</v>
      </c>
      <c r="P261" s="82" t="str">
        <f>CONCATENATE(VLOOKUP(Pleitos[[#This Row],[Nome Município]],[9]CadastrosApoio!G:H,2,0),VLOOKUP(Pleitos[[#This Row],[Tipo de Pleito]],[9]CadastrosApoio!J:K,2,0),VLOOKUP(Pleitos[[#This Row],[Tipo]],[9]CadastrosApoio!J:K,2,0),Pleitos[[#This Row],[Número]])</f>
        <v>RESRSPM01</v>
      </c>
      <c r="Q261" s="90" t="str">
        <f>IF(OR(Pleitos[[#This Row],[Quantidade de localidades]]=1,Pleitos[[#This Row],[Quantidade de localidades]]=0),Pleitos[[#This Row],[Código Pleito]]&amp;".01",Pleitos[[#This Row],[Código Pleito]]&amp;".01 a "&amp;Pleitos[[#This Row],[Código Pleito]]&amp;"."&amp;TEXT(Pleitos[[#This Row],[Quantidade de localidades]],"0#"))</f>
        <v>RESRSPM01.01</v>
      </c>
      <c r="R261" s="89" t="s">
        <v>507</v>
      </c>
      <c r="S261" s="83">
        <v>12000</v>
      </c>
      <c r="T261" s="85">
        <f>IFERROR(S261/(VLOOKUP(B261,[9]Dados_Municipios!B:D,3,0)),0)</f>
        <v>1.269305859168522E-3</v>
      </c>
      <c r="U261" s="85" t="s">
        <v>20</v>
      </c>
      <c r="V261" s="85" t="s">
        <v>35</v>
      </c>
      <c r="W261" s="89"/>
      <c r="X261" s="89" t="s">
        <v>505</v>
      </c>
    </row>
    <row r="262" spans="1:24" ht="48.6" hidden="1" customHeight="1">
      <c r="A262" s="78" t="s">
        <v>24</v>
      </c>
      <c r="B262" s="79" t="s">
        <v>212</v>
      </c>
      <c r="C262" s="103" t="s">
        <v>496</v>
      </c>
      <c r="D262" s="81">
        <v>169</v>
      </c>
      <c r="E262" s="89" t="s">
        <v>508</v>
      </c>
      <c r="F262" s="94" t="s">
        <v>28</v>
      </c>
      <c r="G262" s="83">
        <v>289373.46999999997</v>
      </c>
      <c r="H262" s="84">
        <v>2</v>
      </c>
      <c r="I262" s="85">
        <f>IFERROR(G262/(VLOOKUP(Pleitos[[#This Row],[Nome Município]],[9]Dados_Municipios!B:D,3,0)),0)</f>
        <v>0.1087414136292419</v>
      </c>
      <c r="J262" s="82" t="s">
        <v>29</v>
      </c>
      <c r="K262" s="86" t="s">
        <v>37</v>
      </c>
      <c r="L262" s="87" t="s">
        <v>74</v>
      </c>
      <c r="M262" s="82" t="s">
        <v>44</v>
      </c>
      <c r="N262" s="82" t="s">
        <v>33</v>
      </c>
      <c r="O262" s="88">
        <f>VLOOKUP(Pleitos[[#This Row],[Deliberação; Ofício]],[9]CadastrosApoio!M:N,2,0)</f>
        <v>43552</v>
      </c>
      <c r="P262" s="82" t="str">
        <f>CONCATENATE(VLOOKUP(Pleitos[[#This Row],[Nome Município]],[9]CadastrosApoio!G:H,2,0),VLOOKUP(Pleitos[[#This Row],[Tipo de Pleito]],[9]CadastrosApoio!J:K,2,0),VLOOKUP(Pleitos[[#This Row],[Tipo]],[9]CadastrosApoio!J:K,2,0),Pleitos[[#This Row],[Número]])</f>
        <v>ITUESOB03</v>
      </c>
      <c r="Q262" s="90" t="str">
        <f>IF(OR(Pleitos[[#This Row],[Quantidade de localidades]]=1,Pleitos[[#This Row],[Quantidade de localidades]]=0),Pleitos[[#This Row],[Código Pleito]]&amp;".01",Pleitos[[#This Row],[Código Pleito]]&amp;".01 a "&amp;Pleitos[[#This Row],[Código Pleito]]&amp;"."&amp;TEXT(Pleitos[[#This Row],[Quantidade de localidades]],"0#"))</f>
        <v>ITUESOB03.01 a ITUESOB03.02</v>
      </c>
      <c r="R262" s="89"/>
      <c r="S262" s="83">
        <v>289373.46999999997</v>
      </c>
      <c r="T262" s="85">
        <f>IFERROR(S262/(VLOOKUP(B262,[9]Dados_Municipios!B:D,3,0)),0)</f>
        <v>0.1087414136292419</v>
      </c>
      <c r="U262" s="85" t="s">
        <v>20</v>
      </c>
      <c r="V262" s="85" t="s">
        <v>35</v>
      </c>
      <c r="W262" s="89"/>
      <c r="X262" s="89" t="s">
        <v>509</v>
      </c>
    </row>
    <row r="263" spans="1:24" ht="48.6" hidden="1" customHeight="1">
      <c r="A263" s="78" t="s">
        <v>24</v>
      </c>
      <c r="B263" s="79" t="s">
        <v>212</v>
      </c>
      <c r="C263" s="103" t="s">
        <v>496</v>
      </c>
      <c r="D263" s="81">
        <v>169</v>
      </c>
      <c r="E263" s="89" t="s">
        <v>510</v>
      </c>
      <c r="F263" s="94" t="s">
        <v>28</v>
      </c>
      <c r="G263" s="83">
        <v>114267.53</v>
      </c>
      <c r="H263" s="84">
        <v>1</v>
      </c>
      <c r="I263" s="85">
        <f>IFERROR(G263/(VLOOKUP(Pleitos[[#This Row],[Nome Município]],[9]Dados_Municipios!B:D,3,0)),0)</f>
        <v>4.2939709518366731E-2</v>
      </c>
      <c r="J263" s="82" t="s">
        <v>29</v>
      </c>
      <c r="K263" s="86" t="s">
        <v>37</v>
      </c>
      <c r="L263" s="87" t="s">
        <v>99</v>
      </c>
      <c r="M263" s="82" t="s">
        <v>44</v>
      </c>
      <c r="N263" s="82" t="s">
        <v>33</v>
      </c>
      <c r="O263" s="88">
        <f>VLOOKUP(Pleitos[[#This Row],[Deliberação; Ofício]],[9]CadastrosApoio!M:N,2,0)</f>
        <v>43552</v>
      </c>
      <c r="P263" s="82" t="str">
        <f>CONCATENATE(VLOOKUP(Pleitos[[#This Row],[Nome Município]],[9]CadastrosApoio!G:H,2,0),VLOOKUP(Pleitos[[#This Row],[Tipo de Pleito]],[9]CadastrosApoio!J:K,2,0),VLOOKUP(Pleitos[[#This Row],[Tipo]],[9]CadastrosApoio!J:K,2,0),Pleitos[[#This Row],[Número]])</f>
        <v>ITUESOB04</v>
      </c>
      <c r="Q263" s="90" t="str">
        <f>IF(OR(Pleitos[[#This Row],[Quantidade de localidades]]=1,Pleitos[[#This Row],[Quantidade de localidades]]=0),Pleitos[[#This Row],[Código Pleito]]&amp;".01",Pleitos[[#This Row],[Código Pleito]]&amp;".01 a "&amp;Pleitos[[#This Row],[Código Pleito]]&amp;"."&amp;TEXT(Pleitos[[#This Row],[Quantidade de localidades]],"0#"))</f>
        <v>ITUESOB04.01</v>
      </c>
      <c r="R263" s="89"/>
      <c r="S263" s="83">
        <v>114267.53</v>
      </c>
      <c r="T263" s="85">
        <f>IFERROR(S263/(VLOOKUP(B263,[9]Dados_Municipios!B:D,3,0)),0)</f>
        <v>4.2939709518366731E-2</v>
      </c>
      <c r="U263" s="85" t="s">
        <v>20</v>
      </c>
      <c r="V263" s="85" t="s">
        <v>35</v>
      </c>
      <c r="W263" s="89"/>
      <c r="X263" s="89" t="s">
        <v>509</v>
      </c>
    </row>
    <row r="264" spans="1:24" ht="48.6" hidden="1" customHeight="1">
      <c r="A264" s="78" t="s">
        <v>24</v>
      </c>
      <c r="B264" s="79" t="s">
        <v>212</v>
      </c>
      <c r="C264" s="103" t="s">
        <v>496</v>
      </c>
      <c r="D264" s="81">
        <v>169</v>
      </c>
      <c r="E264" s="89" t="s">
        <v>511</v>
      </c>
      <c r="F264" s="94" t="s">
        <v>403</v>
      </c>
      <c r="G264" s="83">
        <v>266111.55</v>
      </c>
      <c r="H264" s="84">
        <v>1</v>
      </c>
      <c r="I264" s="85">
        <f>IFERROR(G264/(VLOOKUP(Pleitos[[#This Row],[Nome Município]],[9]Dados_Municipios!B:D,3,0)),0)</f>
        <v>9.9999996993741999E-2</v>
      </c>
      <c r="J264" s="82" t="s">
        <v>43</v>
      </c>
      <c r="K264" s="86" t="s">
        <v>37</v>
      </c>
      <c r="L264" s="87" t="s">
        <v>41</v>
      </c>
      <c r="M264" s="82" t="s">
        <v>44</v>
      </c>
      <c r="N264" s="82" t="s">
        <v>33</v>
      </c>
      <c r="O264" s="88">
        <f>VLOOKUP(Pleitos[[#This Row],[Deliberação; Ofício]],[9]CadastrosApoio!M:N,2,0)</f>
        <v>43552</v>
      </c>
      <c r="P264" s="82" t="str">
        <f>CONCATENATE(VLOOKUP(Pleitos[[#This Row],[Nome Município]],[9]CadastrosApoio!G:H,2,0),VLOOKUP(Pleitos[[#This Row],[Tipo de Pleito]],[9]CadastrosApoio!J:K,2,0),VLOOKUP(Pleitos[[#This Row],[Tipo]],[9]CadastrosApoio!J:K,2,0),Pleitos[[#This Row],[Número]])</f>
        <v>ITURSOB02</v>
      </c>
      <c r="Q264" s="90" t="str">
        <f>IF(OR(Pleitos[[#This Row],[Quantidade de localidades]]=1,Pleitos[[#This Row],[Quantidade de localidades]]=0),Pleitos[[#This Row],[Código Pleito]]&amp;".01",Pleitos[[#This Row],[Código Pleito]]&amp;".01 a "&amp;Pleitos[[#This Row],[Código Pleito]]&amp;"."&amp;TEXT(Pleitos[[#This Row],[Quantidade de localidades]],"0#"))</f>
        <v>ITURSOB02.01</v>
      </c>
      <c r="R264" s="89"/>
      <c r="S264" s="83">
        <v>266111.55</v>
      </c>
      <c r="T264" s="85">
        <f>IFERROR(S264/(VLOOKUP(B264,[9]Dados_Municipios!B:D,3,0)),0)</f>
        <v>9.9999996993741999E-2</v>
      </c>
      <c r="U264" s="85" t="s">
        <v>20</v>
      </c>
      <c r="V264" s="85" t="s">
        <v>35</v>
      </c>
      <c r="X264" s="89" t="s">
        <v>509</v>
      </c>
    </row>
    <row r="265" spans="1:24" ht="48.6" hidden="1" customHeight="1">
      <c r="A265" s="78" t="s">
        <v>24</v>
      </c>
      <c r="B265" s="79" t="s">
        <v>193</v>
      </c>
      <c r="C265" s="103" t="s">
        <v>496</v>
      </c>
      <c r="D265" s="81">
        <v>169</v>
      </c>
      <c r="E265" s="89" t="s">
        <v>512</v>
      </c>
      <c r="F265" s="94" t="s">
        <v>28</v>
      </c>
      <c r="G265" s="83">
        <v>5572391.6900000004</v>
      </c>
      <c r="H265" s="84">
        <v>1</v>
      </c>
      <c r="I265" s="85">
        <f>IFERROR(G265/(VLOOKUP(Pleitos[[#This Row],[Nome Município]],[9]Dados_Municipios!B:D,3,0)),0)</f>
        <v>0.88413367724477465</v>
      </c>
      <c r="J265" s="82" t="s">
        <v>29</v>
      </c>
      <c r="K265" s="86" t="s">
        <v>37</v>
      </c>
      <c r="L265" s="87" t="s">
        <v>74</v>
      </c>
      <c r="M265" s="82" t="s">
        <v>44</v>
      </c>
      <c r="N265" s="82" t="s">
        <v>33</v>
      </c>
      <c r="O265" s="88">
        <f>VLOOKUP(Pleitos[[#This Row],[Deliberação; Ofício]],[9]CadastrosApoio!M:N,2,0)</f>
        <v>43552</v>
      </c>
      <c r="P265" s="82" t="str">
        <f>CONCATENATE(VLOOKUP(Pleitos[[#This Row],[Nome Município]],[9]CadastrosApoio!G:H,2,0),VLOOKUP(Pleitos[[#This Row],[Tipo de Pleito]],[9]CadastrosApoio!J:K,2,0),VLOOKUP(Pleitos[[#This Row],[Tipo]],[9]CadastrosApoio!J:K,2,0),Pleitos[[#This Row],[Número]])</f>
        <v>IAPESOB03</v>
      </c>
      <c r="Q265" s="90" t="str">
        <f>IF(OR(Pleitos[[#This Row],[Quantidade de localidades]]=1,Pleitos[[#This Row],[Quantidade de localidades]]=0),Pleitos[[#This Row],[Código Pleito]]&amp;".01",Pleitos[[#This Row],[Código Pleito]]&amp;".01 a "&amp;Pleitos[[#This Row],[Código Pleito]]&amp;"."&amp;TEXT(Pleitos[[#This Row],[Quantidade de localidades]],"0#"))</f>
        <v>IAPESOB03.01</v>
      </c>
      <c r="R265" s="89" t="s">
        <v>513</v>
      </c>
      <c r="S265" s="83">
        <v>5572391.6900000004</v>
      </c>
      <c r="T265" s="85">
        <f>IFERROR(S265/(VLOOKUP(B265,[9]Dados_Municipios!B:D,3,0)),0)</f>
        <v>0.88413367724477465</v>
      </c>
      <c r="U265" s="85" t="s">
        <v>20</v>
      </c>
      <c r="V265" s="85" t="s">
        <v>79</v>
      </c>
      <c r="W265" s="89"/>
      <c r="X265" s="89"/>
    </row>
    <row r="266" spans="1:24" ht="48.6" hidden="1" customHeight="1">
      <c r="A266" s="78" t="s">
        <v>24</v>
      </c>
      <c r="B266" s="79" t="s">
        <v>149</v>
      </c>
      <c r="C266" s="103" t="s">
        <v>496</v>
      </c>
      <c r="D266" s="81">
        <v>169</v>
      </c>
      <c r="E266" s="89" t="s">
        <v>514</v>
      </c>
      <c r="F266" s="94" t="s">
        <v>28</v>
      </c>
      <c r="G266" s="83">
        <v>98791.41</v>
      </c>
      <c r="H266" s="84">
        <v>1</v>
      </c>
      <c r="I266" s="85">
        <f>IFERROR(G266/(VLOOKUP(Pleitos[[#This Row],[Nome Município]],[9]Dados_Municipios!B:D,3,0)),0)</f>
        <v>3.712405832444151E-2</v>
      </c>
      <c r="J266" s="82" t="s">
        <v>29</v>
      </c>
      <c r="K266" s="86" t="s">
        <v>37</v>
      </c>
      <c r="L266" s="87" t="s">
        <v>74</v>
      </c>
      <c r="M266" s="82" t="s">
        <v>44</v>
      </c>
      <c r="N266" s="82" t="s">
        <v>45</v>
      </c>
      <c r="O266" s="88">
        <f>VLOOKUP(Pleitos[[#This Row],[Deliberação; Ofício]],[9]CadastrosApoio!M:N,2,0)</f>
        <v>43552</v>
      </c>
      <c r="P266" s="82" t="str">
        <f>CONCATENATE(VLOOKUP(Pleitos[[#This Row],[Nome Município]],[9]CadastrosApoio!G:H,2,0),VLOOKUP(Pleitos[[#This Row],[Tipo de Pleito]],[9]CadastrosApoio!J:K,2,0),VLOOKUP(Pleitos[[#This Row],[Tipo]],[9]CadastrosApoio!J:K,2,0),Pleitos[[#This Row],[Número]])</f>
        <v>FETESOB03</v>
      </c>
      <c r="Q266" s="90" t="str">
        <f>IF(OR(Pleitos[[#This Row],[Quantidade de localidades]]=1,Pleitos[[#This Row],[Quantidade de localidades]]=0),Pleitos[[#This Row],[Código Pleito]]&amp;".01",Pleitos[[#This Row],[Código Pleito]]&amp;".01 a "&amp;Pleitos[[#This Row],[Código Pleito]]&amp;"."&amp;TEXT(Pleitos[[#This Row],[Quantidade de localidades]],"0#"))</f>
        <v>FETESOB03.01</v>
      </c>
      <c r="R266" s="89" t="s">
        <v>515</v>
      </c>
      <c r="S266" s="83">
        <v>0</v>
      </c>
      <c r="T266" s="85">
        <f>IFERROR(S266/(VLOOKUP(B266,[9]Dados_Municipios!B:D,3,0)),0)</f>
        <v>0</v>
      </c>
      <c r="U266" s="85" t="s">
        <v>20</v>
      </c>
      <c r="V266" s="85" t="s">
        <v>79</v>
      </c>
      <c r="W266" s="89"/>
      <c r="X266" s="89"/>
    </row>
    <row r="267" spans="1:24" ht="48.6" customHeight="1">
      <c r="A267" s="78" t="s">
        <v>24</v>
      </c>
      <c r="B267" s="79" t="s">
        <v>193</v>
      </c>
      <c r="C267" s="103" t="s">
        <v>496</v>
      </c>
      <c r="D267" s="81">
        <v>169</v>
      </c>
      <c r="E267" s="89" t="s">
        <v>516</v>
      </c>
      <c r="F267" s="94" t="s">
        <v>28</v>
      </c>
      <c r="G267" s="83">
        <v>100000</v>
      </c>
      <c r="H267" s="84">
        <v>1</v>
      </c>
      <c r="I267" s="85">
        <f>IFERROR(G267/(VLOOKUP(Pleitos[[#This Row],[Nome Município]],[9]Dados_Municipios!B:D,3,0)),0)</f>
        <v>1.5866323231215188E-2</v>
      </c>
      <c r="J267" s="82" t="s">
        <v>29</v>
      </c>
      <c r="K267" s="86" t="s">
        <v>166</v>
      </c>
      <c r="L267" s="87" t="s">
        <v>31</v>
      </c>
      <c r="M267" s="82" t="s">
        <v>44</v>
      </c>
      <c r="N267" s="82" t="s">
        <v>33</v>
      </c>
      <c r="O267" s="88">
        <f>VLOOKUP(Pleitos[[#This Row],[Deliberação; Ofício]],[9]CadastrosApoio!M:N,2,0)</f>
        <v>43552</v>
      </c>
      <c r="P267" s="82" t="str">
        <f>CONCATENATE(VLOOKUP(Pleitos[[#This Row],[Nome Município]],[9]CadastrosApoio!G:H,2,0),VLOOKUP(Pleitos[[#This Row],[Tipo de Pleito]],[9]CadastrosApoio!J:K,2,0),VLOOKUP(Pleitos[[#This Row],[Tipo]],[9]CadastrosApoio!J:K,2,0),Pleitos[[#This Row],[Número]])</f>
        <v>IAPESCT01</v>
      </c>
      <c r="Q267" s="90" t="str">
        <f>IF(OR(Pleitos[[#This Row],[Quantidade de localidades]]=1,Pleitos[[#This Row],[Quantidade de localidades]]=0),Pleitos[[#This Row],[Código Pleito]]&amp;".01",Pleitos[[#This Row],[Código Pleito]]&amp;".01 a "&amp;Pleitos[[#This Row],[Código Pleito]]&amp;"."&amp;TEXT(Pleitos[[#This Row],[Quantidade de localidades]],"0#"))</f>
        <v>IAPESCT01.01</v>
      </c>
      <c r="R267" s="89" t="s">
        <v>513</v>
      </c>
      <c r="S267" s="83">
        <v>100000</v>
      </c>
      <c r="T267" s="85">
        <f>IFERROR(S267/(VLOOKUP(B267,[9]Dados_Municipios!B:D,3,0)),0)</f>
        <v>1.5866323231215188E-2</v>
      </c>
      <c r="U267" s="85" t="s">
        <v>263</v>
      </c>
      <c r="V267" s="85" t="s">
        <v>79</v>
      </c>
      <c r="X267" s="89" t="s">
        <v>517</v>
      </c>
    </row>
    <row r="268" spans="1:24" ht="48.6" customHeight="1">
      <c r="A268" s="78" t="s">
        <v>24</v>
      </c>
      <c r="B268" s="79" t="s">
        <v>212</v>
      </c>
      <c r="C268" s="103" t="s">
        <v>496</v>
      </c>
      <c r="D268" s="81">
        <v>169</v>
      </c>
      <c r="E268" s="89" t="s">
        <v>518</v>
      </c>
      <c r="F268" s="94" t="s">
        <v>28</v>
      </c>
      <c r="G268" s="83">
        <v>272013.01</v>
      </c>
      <c r="H268" s="84">
        <v>2</v>
      </c>
      <c r="I268" s="85">
        <f>IFERROR(G268/(VLOOKUP(Pleitos[[#This Row],[Nome Município]],[9]Dados_Municipios!B:D,3,0)),0)</f>
        <v>0.10221766091046673</v>
      </c>
      <c r="J268" s="82" t="s">
        <v>29</v>
      </c>
      <c r="K268" s="86" t="s">
        <v>30</v>
      </c>
      <c r="L268" s="87" t="s">
        <v>41</v>
      </c>
      <c r="M268" s="82" t="s">
        <v>44</v>
      </c>
      <c r="N268" s="82" t="s">
        <v>33</v>
      </c>
      <c r="O268" s="88">
        <f>VLOOKUP(Pleitos[[#This Row],[Deliberação; Ofício]],[9]CadastrosApoio!M:N,2,0)</f>
        <v>43552</v>
      </c>
      <c r="P268" s="82" t="str">
        <f>CONCATENATE(VLOOKUP(Pleitos[[#This Row],[Nome Município]],[9]CadastrosApoio!G:H,2,0),VLOOKUP(Pleitos[[#This Row],[Tipo de Pleito]],[9]CadastrosApoio!J:K,2,0),VLOOKUP(Pleitos[[#This Row],[Tipo]],[9]CadastrosApoio!J:K,2,0),Pleitos[[#This Row],[Número]])</f>
        <v>ITUESPJ02</v>
      </c>
      <c r="Q268" s="90" t="str">
        <f>IF(OR(Pleitos[[#This Row],[Quantidade de localidades]]=1,Pleitos[[#This Row],[Quantidade de localidades]]=0),Pleitos[[#This Row],[Código Pleito]]&amp;".01",Pleitos[[#This Row],[Código Pleito]]&amp;".01 a "&amp;Pleitos[[#This Row],[Código Pleito]]&amp;"."&amp;TEXT(Pleitos[[#This Row],[Quantidade de localidades]],"0#"))</f>
        <v>ITUESPJ02.01 a ITUESPJ02.02</v>
      </c>
      <c r="R268" s="89"/>
      <c r="S268" s="83">
        <v>272013.01</v>
      </c>
      <c r="T268" s="85">
        <f>IFERROR(S268/(VLOOKUP(B268,[9]Dados_Municipios!B:D,3,0)),0)</f>
        <v>0.10221766091046673</v>
      </c>
      <c r="U268" s="85" t="s">
        <v>263</v>
      </c>
      <c r="V268" s="85" t="s">
        <v>35</v>
      </c>
      <c r="X268" s="89" t="s">
        <v>509</v>
      </c>
    </row>
    <row r="269" spans="1:24" ht="48.6" customHeight="1">
      <c r="A269" s="78" t="s">
        <v>24</v>
      </c>
      <c r="B269" s="79" t="s">
        <v>232</v>
      </c>
      <c r="C269" s="103" t="s">
        <v>496</v>
      </c>
      <c r="D269" s="81">
        <v>169</v>
      </c>
      <c r="E269" s="89" t="s">
        <v>519</v>
      </c>
      <c r="F269" s="82" t="s">
        <v>28</v>
      </c>
      <c r="G269" s="83">
        <v>511200</v>
      </c>
      <c r="H269" s="84">
        <v>1</v>
      </c>
      <c r="I269" s="85">
        <f>IFERROR(G269/(VLOOKUP(Pleitos[[#This Row],[Nome Município]],[9]Dados_Municipios!B:D,3,0)),0)</f>
        <v>7.1700428681294335E-3</v>
      </c>
      <c r="J269" s="82" t="s">
        <v>29</v>
      </c>
      <c r="K269" s="86" t="s">
        <v>166</v>
      </c>
      <c r="L269" s="87" t="s">
        <v>31</v>
      </c>
      <c r="M269" s="82" t="s">
        <v>44</v>
      </c>
      <c r="N269" s="82" t="s">
        <v>33</v>
      </c>
      <c r="O269" s="88">
        <f>VLOOKUP(Pleitos[[#This Row],[Deliberação; Ofício]],[9]CadastrosApoio!M:N,2,0)</f>
        <v>43552</v>
      </c>
      <c r="P269" s="82" t="str">
        <f>CONCATENATE(VLOOKUP(Pleitos[[#This Row],[Nome Município]],[9]CadastrosApoio!G:H,2,0),VLOOKUP(Pleitos[[#This Row],[Tipo de Pleito]],[9]CadastrosApoio!J:K,2,0),VLOOKUP(Pleitos[[#This Row],[Tipo]],[9]CadastrosApoio!J:K,2,0),Pleitos[[#This Row],[Número]])</f>
        <v>MRNESCT01</v>
      </c>
      <c r="Q269" s="90" t="str">
        <f>IF(OR(Pleitos[[#This Row],[Quantidade de localidades]]=1,Pleitos[[#This Row],[Quantidade de localidades]]=0),Pleitos[[#This Row],[Código Pleito]]&amp;".01",Pleitos[[#This Row],[Código Pleito]]&amp;".01 a "&amp;Pleitos[[#This Row],[Código Pleito]]&amp;"."&amp;TEXT(Pleitos[[#This Row],[Quantidade de localidades]],"0#"))</f>
        <v>MRNESCT01.01</v>
      </c>
      <c r="R269" s="89"/>
      <c r="S269" s="83">
        <v>511200</v>
      </c>
      <c r="T269" s="85">
        <f>IFERROR(S269/(VLOOKUP(B269,[9]Dados_Municipios!B:D,3,0)),0)</f>
        <v>7.1700428681294335E-3</v>
      </c>
      <c r="U269" s="85" t="s">
        <v>263</v>
      </c>
      <c r="V269" s="85" t="s">
        <v>232</v>
      </c>
      <c r="X269" s="90" t="s">
        <v>418</v>
      </c>
    </row>
    <row r="270" spans="1:24" ht="48.6" customHeight="1">
      <c r="A270" s="78" t="s">
        <v>24</v>
      </c>
      <c r="B270" s="79" t="s">
        <v>232</v>
      </c>
      <c r="C270" s="103" t="s">
        <v>496</v>
      </c>
      <c r="D270" s="81">
        <v>169</v>
      </c>
      <c r="E270" s="89" t="s">
        <v>520</v>
      </c>
      <c r="F270" s="82" t="s">
        <v>28</v>
      </c>
      <c r="G270" s="83">
        <v>360000</v>
      </c>
      <c r="H270" s="84">
        <v>1</v>
      </c>
      <c r="I270" s="85">
        <f>IFERROR(G270/(VLOOKUP(Pleitos[[#This Row],[Nome Município]],[9]Dados_Municipios!B:D,3,0)),0)</f>
        <v>5.0493259634714314E-3</v>
      </c>
      <c r="J270" s="82" t="s">
        <v>29</v>
      </c>
      <c r="K270" s="86" t="s">
        <v>166</v>
      </c>
      <c r="L270" s="87" t="s">
        <v>41</v>
      </c>
      <c r="M270" s="82" t="s">
        <v>44</v>
      </c>
      <c r="N270" s="82" t="s">
        <v>33</v>
      </c>
      <c r="O270" s="88">
        <f>VLOOKUP(Pleitos[[#This Row],[Deliberação; Ofício]],[9]CadastrosApoio!M:N,2,0)</f>
        <v>43552</v>
      </c>
      <c r="P270" s="82" t="str">
        <f>CONCATENATE(VLOOKUP(Pleitos[[#This Row],[Nome Município]],[9]CadastrosApoio!G:H,2,0),VLOOKUP(Pleitos[[#This Row],[Tipo de Pleito]],[9]CadastrosApoio!J:K,2,0),VLOOKUP(Pleitos[[#This Row],[Tipo]],[9]CadastrosApoio!J:K,2,0),Pleitos[[#This Row],[Número]])</f>
        <v>MRNESCT02</v>
      </c>
      <c r="Q270" s="90" t="str">
        <f>IF(OR(Pleitos[[#This Row],[Quantidade de localidades]]=1,Pleitos[[#This Row],[Quantidade de localidades]]=0),Pleitos[[#This Row],[Código Pleito]]&amp;".01",Pleitos[[#This Row],[Código Pleito]]&amp;".01 a "&amp;Pleitos[[#This Row],[Código Pleito]]&amp;"."&amp;TEXT(Pleitos[[#This Row],[Quantidade de localidades]],"0#"))</f>
        <v>MRNESCT02.01</v>
      </c>
      <c r="R270" s="89"/>
      <c r="S270" s="83">
        <v>360000</v>
      </c>
      <c r="T270" s="85">
        <f>IFERROR(S270/(VLOOKUP(B270,[9]Dados_Municipios!B:D,3,0)),0)</f>
        <v>5.0493259634714314E-3</v>
      </c>
      <c r="U270" s="85" t="s">
        <v>263</v>
      </c>
      <c r="V270" s="85" t="s">
        <v>232</v>
      </c>
      <c r="X270" s="90" t="s">
        <v>418</v>
      </c>
    </row>
    <row r="271" spans="1:24" ht="48.6" customHeight="1">
      <c r="A271" s="78" t="s">
        <v>24</v>
      </c>
      <c r="B271" s="79" t="s">
        <v>232</v>
      </c>
      <c r="C271" s="103" t="s">
        <v>496</v>
      </c>
      <c r="D271" s="81">
        <v>169</v>
      </c>
      <c r="E271" s="89" t="s">
        <v>521</v>
      </c>
      <c r="F271" s="82" t="s">
        <v>28</v>
      </c>
      <c r="G271" s="83">
        <v>51600</v>
      </c>
      <c r="H271" s="84">
        <v>1</v>
      </c>
      <c r="I271" s="85">
        <f>IFERROR(G271/(VLOOKUP(Pleitos[[#This Row],[Nome Município]],[9]Dados_Municipios!B:D,3,0)),0)</f>
        <v>7.2373672143090525E-4</v>
      </c>
      <c r="J271" s="82" t="s">
        <v>29</v>
      </c>
      <c r="K271" s="86" t="s">
        <v>166</v>
      </c>
      <c r="L271" s="87" t="s">
        <v>74</v>
      </c>
      <c r="M271" s="82" t="s">
        <v>44</v>
      </c>
      <c r="N271" s="82" t="s">
        <v>33</v>
      </c>
      <c r="O271" s="88">
        <f>VLOOKUP(Pleitos[[#This Row],[Deliberação; Ofício]],[9]CadastrosApoio!M:N,2,0)</f>
        <v>43552</v>
      </c>
      <c r="P271" s="82" t="str">
        <f>CONCATENATE(VLOOKUP(Pleitos[[#This Row],[Nome Município]],[9]CadastrosApoio!G:H,2,0),VLOOKUP(Pleitos[[#This Row],[Tipo de Pleito]],[9]CadastrosApoio!J:K,2,0),VLOOKUP(Pleitos[[#This Row],[Tipo]],[9]CadastrosApoio!J:K,2,0),Pleitos[[#This Row],[Número]])</f>
        <v>MRNESCT03</v>
      </c>
      <c r="Q271" s="90" t="str">
        <f>IF(OR(Pleitos[[#This Row],[Quantidade de localidades]]=1,Pleitos[[#This Row],[Quantidade de localidades]]=0),Pleitos[[#This Row],[Código Pleito]]&amp;".01",Pleitos[[#This Row],[Código Pleito]]&amp;".01 a "&amp;Pleitos[[#This Row],[Código Pleito]]&amp;"."&amp;TEXT(Pleitos[[#This Row],[Quantidade de localidades]],"0#"))</f>
        <v>MRNESCT03.01</v>
      </c>
      <c r="R271" s="89"/>
      <c r="S271" s="83">
        <v>51600</v>
      </c>
      <c r="T271" s="85">
        <f>IFERROR(S271/(VLOOKUP(B271,[9]Dados_Municipios!B:D,3,0)),0)</f>
        <v>7.2373672143090525E-4</v>
      </c>
      <c r="U271" s="85" t="s">
        <v>263</v>
      </c>
      <c r="V271" s="85" t="s">
        <v>232</v>
      </c>
      <c r="X271" s="90" t="s">
        <v>418</v>
      </c>
    </row>
    <row r="272" spans="1:24" ht="48.6" customHeight="1">
      <c r="A272" s="78" t="s">
        <v>24</v>
      </c>
      <c r="B272" s="79" t="s">
        <v>232</v>
      </c>
      <c r="C272" s="103" t="s">
        <v>496</v>
      </c>
      <c r="D272" s="81">
        <v>169</v>
      </c>
      <c r="E272" s="89" t="s">
        <v>522</v>
      </c>
      <c r="F272" s="82" t="s">
        <v>28</v>
      </c>
      <c r="G272" s="83">
        <v>1882064.79</v>
      </c>
      <c r="H272" s="84">
        <v>1</v>
      </c>
      <c r="I272" s="85">
        <f>IFERROR(G272/(VLOOKUP(Pleitos[[#This Row],[Nome Município]],[9]Dados_Municipios!B:D,3,0)),0)</f>
        <v>2.6397662803006688E-2</v>
      </c>
      <c r="J272" s="82" t="s">
        <v>29</v>
      </c>
      <c r="K272" s="86" t="s">
        <v>37</v>
      </c>
      <c r="L272" s="87" t="s">
        <v>101</v>
      </c>
      <c r="M272" s="82" t="s">
        <v>44</v>
      </c>
      <c r="N272" s="82" t="s">
        <v>33</v>
      </c>
      <c r="O272" s="88">
        <f>VLOOKUP(Pleitos[[#This Row],[Deliberação; Ofício]],[9]CadastrosApoio!M:N,2,0)</f>
        <v>43552</v>
      </c>
      <c r="P272" s="82" t="str">
        <f>CONCATENATE(VLOOKUP(Pleitos[[#This Row],[Nome Município]],[9]CadastrosApoio!G:H,2,0),VLOOKUP(Pleitos[[#This Row],[Tipo de Pleito]],[9]CadastrosApoio!J:K,2,0),VLOOKUP(Pleitos[[#This Row],[Tipo]],[9]CadastrosApoio!J:K,2,0),Pleitos[[#This Row],[Número]])</f>
        <v>MRNESOB05</v>
      </c>
      <c r="Q272" s="90" t="str">
        <f>IF(OR(Pleitos[[#This Row],[Quantidade de localidades]]=1,Pleitos[[#This Row],[Quantidade de localidades]]=0),Pleitos[[#This Row],[Código Pleito]]&amp;".01",Pleitos[[#This Row],[Código Pleito]]&amp;".01 a "&amp;Pleitos[[#This Row],[Código Pleito]]&amp;"."&amp;TEXT(Pleitos[[#This Row],[Quantidade de localidades]],"0#"))</f>
        <v>MRNESOB05.01</v>
      </c>
      <c r="R272" s="89"/>
      <c r="S272" s="83">
        <v>1882064.79</v>
      </c>
      <c r="T272" s="85">
        <f>IFERROR(S272/(VLOOKUP(B272,[9]Dados_Municipios!B:D,3,0)),0)</f>
        <v>2.6397662803006688E-2</v>
      </c>
      <c r="U272" s="85" t="s">
        <v>263</v>
      </c>
      <c r="V272" s="85" t="s">
        <v>232</v>
      </c>
      <c r="X272" s="90" t="s">
        <v>418</v>
      </c>
    </row>
    <row r="273" spans="1:24" ht="48.6" customHeight="1">
      <c r="A273" s="78" t="s">
        <v>24</v>
      </c>
      <c r="B273" s="79" t="s">
        <v>232</v>
      </c>
      <c r="C273" s="103" t="s">
        <v>496</v>
      </c>
      <c r="D273" s="81">
        <v>169</v>
      </c>
      <c r="E273" s="89" t="s">
        <v>523</v>
      </c>
      <c r="F273" s="82" t="s">
        <v>28</v>
      </c>
      <c r="G273" s="83">
        <v>3045229.52</v>
      </c>
      <c r="H273" s="84">
        <v>1</v>
      </c>
      <c r="I273" s="85">
        <f>IFERROR(G273/(VLOOKUP(Pleitos[[#This Row],[Nome Município]],[9]Dados_Municipios!B:D,3,0)),0)</f>
        <v>4.2712101333515683E-2</v>
      </c>
      <c r="J273" s="82" t="s">
        <v>29</v>
      </c>
      <c r="K273" s="86" t="s">
        <v>37</v>
      </c>
      <c r="L273" s="87" t="s">
        <v>103</v>
      </c>
      <c r="M273" s="82" t="s">
        <v>44</v>
      </c>
      <c r="N273" s="82" t="s">
        <v>33</v>
      </c>
      <c r="O273" s="88">
        <f>VLOOKUP(Pleitos[[#This Row],[Deliberação; Ofício]],[9]CadastrosApoio!M:N,2,0)</f>
        <v>43552</v>
      </c>
      <c r="P273" s="82" t="str">
        <f>CONCATENATE(VLOOKUP(Pleitos[[#This Row],[Nome Município]],[9]CadastrosApoio!G:H,2,0),VLOOKUP(Pleitos[[#This Row],[Tipo de Pleito]],[9]CadastrosApoio!J:K,2,0),VLOOKUP(Pleitos[[#This Row],[Tipo]],[9]CadastrosApoio!J:K,2,0),Pleitos[[#This Row],[Número]])</f>
        <v>MRNESOB06</v>
      </c>
      <c r="Q273" s="90" t="str">
        <f>IF(OR(Pleitos[[#This Row],[Quantidade de localidades]]=1,Pleitos[[#This Row],[Quantidade de localidades]]=0),Pleitos[[#This Row],[Código Pleito]]&amp;".01",Pleitos[[#This Row],[Código Pleito]]&amp;".01 a "&amp;Pleitos[[#This Row],[Código Pleito]]&amp;"."&amp;TEXT(Pleitos[[#This Row],[Quantidade de localidades]],"0#"))</f>
        <v>MRNESOB06.01</v>
      </c>
      <c r="R273" s="89"/>
      <c r="S273" s="83">
        <v>3045229.52</v>
      </c>
      <c r="T273" s="85">
        <f>IFERROR(S273/(VLOOKUP(B273,[9]Dados_Municipios!B:D,3,0)),0)</f>
        <v>4.2712101333515683E-2</v>
      </c>
      <c r="U273" s="85" t="s">
        <v>263</v>
      </c>
      <c r="V273" s="85" t="s">
        <v>232</v>
      </c>
      <c r="X273" s="90" t="s">
        <v>418</v>
      </c>
    </row>
    <row r="274" spans="1:24" ht="48.6" customHeight="1">
      <c r="A274" s="78" t="s">
        <v>24</v>
      </c>
      <c r="B274" s="79" t="s">
        <v>232</v>
      </c>
      <c r="C274" s="103" t="s">
        <v>496</v>
      </c>
      <c r="D274" s="81">
        <v>169</v>
      </c>
      <c r="E274" s="89" t="s">
        <v>524</v>
      </c>
      <c r="F274" s="82" t="s">
        <v>28</v>
      </c>
      <c r="G274" s="83">
        <v>1132750</v>
      </c>
      <c r="H274" s="84">
        <v>11</v>
      </c>
      <c r="I274" s="85">
        <f>IFERROR(G274/(VLOOKUP(Pleitos[[#This Row],[Nome Município]],[9]Dados_Municipios!B:D,3,0)),0)</f>
        <v>1.5887844403117402E-2</v>
      </c>
      <c r="J274" s="82" t="s">
        <v>29</v>
      </c>
      <c r="K274" s="86" t="s">
        <v>30</v>
      </c>
      <c r="L274" s="87" t="s">
        <v>74</v>
      </c>
      <c r="M274" s="82" t="s">
        <v>44</v>
      </c>
      <c r="N274" s="82" t="s">
        <v>33</v>
      </c>
      <c r="O274" s="88">
        <f>VLOOKUP(Pleitos[[#This Row],[Deliberação; Ofício]],[9]CadastrosApoio!M:N,2,0)</f>
        <v>43552</v>
      </c>
      <c r="P274" s="82" t="str">
        <f>CONCATENATE(VLOOKUP(Pleitos[[#This Row],[Nome Município]],[9]CadastrosApoio!G:H,2,0),VLOOKUP(Pleitos[[#This Row],[Tipo de Pleito]],[9]CadastrosApoio!J:K,2,0),VLOOKUP(Pleitos[[#This Row],[Tipo]],[9]CadastrosApoio!J:K,2,0),Pleitos[[#This Row],[Número]])</f>
        <v>MRNESPJ03</v>
      </c>
      <c r="Q274" s="90" t="str">
        <f>IF(OR(Pleitos[[#This Row],[Quantidade de localidades]]=1,Pleitos[[#This Row],[Quantidade de localidades]]=0),Pleitos[[#This Row],[Código Pleito]]&amp;".01",Pleitos[[#This Row],[Código Pleito]]&amp;".01 a "&amp;Pleitos[[#This Row],[Código Pleito]]&amp;"."&amp;TEXT(Pleitos[[#This Row],[Quantidade de localidades]],"0#"))</f>
        <v>MRNESPJ03.01 a MRNESPJ03.11</v>
      </c>
      <c r="R274" s="89"/>
      <c r="S274" s="83">
        <v>1132750</v>
      </c>
      <c r="T274" s="85">
        <f>IFERROR(S274/(VLOOKUP(B274,[9]Dados_Municipios!B:D,3,0)),0)</f>
        <v>1.5887844403117402E-2</v>
      </c>
      <c r="U274" s="85" t="s">
        <v>263</v>
      </c>
      <c r="V274" s="85" t="s">
        <v>232</v>
      </c>
      <c r="X274" s="90" t="s">
        <v>418</v>
      </c>
    </row>
    <row r="275" spans="1:24" customFormat="1" ht="48.6" customHeight="1">
      <c r="A275" s="78" t="s">
        <v>24</v>
      </c>
      <c r="B275" s="79" t="s">
        <v>232</v>
      </c>
      <c r="C275" s="103" t="s">
        <v>496</v>
      </c>
      <c r="D275" s="81">
        <v>169</v>
      </c>
      <c r="E275" s="89" t="s">
        <v>525</v>
      </c>
      <c r="F275" s="82" t="s">
        <v>28</v>
      </c>
      <c r="G275" s="83">
        <v>632201.56000000006</v>
      </c>
      <c r="H275" s="84">
        <v>2</v>
      </c>
      <c r="I275" s="85">
        <f>IFERROR(G275/(VLOOKUP(Pleitos[[#This Row],[Nome Município]],[9]Dados_Municipios!B:D,3,0)),0)</f>
        <v>8.8671993084865064E-3</v>
      </c>
      <c r="J275" s="82" t="s">
        <v>29</v>
      </c>
      <c r="K275" s="86" t="s">
        <v>30</v>
      </c>
      <c r="L275" s="87" t="s">
        <v>99</v>
      </c>
      <c r="M275" s="82" t="s">
        <v>44</v>
      </c>
      <c r="N275" s="82" t="s">
        <v>33</v>
      </c>
      <c r="O275" s="88">
        <f>VLOOKUP(Pleitos[[#This Row],[Deliberação; Ofício]],[9]CadastrosApoio!M:N,2,0)</f>
        <v>43552</v>
      </c>
      <c r="P275" s="82" t="str">
        <f>CONCATENATE(VLOOKUP(Pleitos[[#This Row],[Nome Município]],[9]CadastrosApoio!G:H,2,0),VLOOKUP(Pleitos[[#This Row],[Tipo de Pleito]],[9]CadastrosApoio!J:K,2,0),VLOOKUP(Pleitos[[#This Row],[Tipo]],[9]CadastrosApoio!J:K,2,0),Pleitos[[#This Row],[Número]])</f>
        <v>MRNESPJ04</v>
      </c>
      <c r="Q275" s="90" t="str">
        <f>IF(OR(Pleitos[[#This Row],[Quantidade de localidades]]=1,Pleitos[[#This Row],[Quantidade de localidades]]=0),Pleitos[[#This Row],[Código Pleito]]&amp;".01",Pleitos[[#This Row],[Código Pleito]]&amp;".01 a "&amp;Pleitos[[#This Row],[Código Pleito]]&amp;"."&amp;TEXT(Pleitos[[#This Row],[Quantidade de localidades]],"0#"))</f>
        <v>MRNESPJ04.01 a MRNESPJ04.02</v>
      </c>
      <c r="R275" s="89"/>
      <c r="S275" s="83">
        <v>632201.56000000006</v>
      </c>
      <c r="T275" s="85">
        <f>IFERROR(S275/(VLOOKUP(B275,[9]Dados_Municipios!B:D,3,0)),0)</f>
        <v>8.8671993084865064E-3</v>
      </c>
      <c r="U275" s="85" t="s">
        <v>263</v>
      </c>
      <c r="V275" s="85" t="s">
        <v>232</v>
      </c>
      <c r="W275" s="82"/>
      <c r="X275" s="90" t="s">
        <v>418</v>
      </c>
    </row>
    <row r="276" spans="1:24" ht="48.6" customHeight="1">
      <c r="A276" s="78" t="s">
        <v>24</v>
      </c>
      <c r="B276" s="79" t="s">
        <v>232</v>
      </c>
      <c r="C276" s="103" t="s">
        <v>496</v>
      </c>
      <c r="D276" s="81">
        <v>169</v>
      </c>
      <c r="E276" s="89" t="s">
        <v>526</v>
      </c>
      <c r="F276" s="82" t="s">
        <v>28</v>
      </c>
      <c r="G276" s="83">
        <v>90000</v>
      </c>
      <c r="H276" s="84">
        <v>2</v>
      </c>
      <c r="I276" s="85">
        <f>IFERROR(G276/(VLOOKUP(Pleitos[[#This Row],[Nome Município]],[9]Dados_Municipios!B:D,3,0)),0)</f>
        <v>1.2623314908678579E-3</v>
      </c>
      <c r="J276" s="82" t="s">
        <v>29</v>
      </c>
      <c r="K276" s="86" t="s">
        <v>30</v>
      </c>
      <c r="L276" s="87" t="s">
        <v>101</v>
      </c>
      <c r="M276" s="82" t="s">
        <v>44</v>
      </c>
      <c r="N276" s="82" t="s">
        <v>33</v>
      </c>
      <c r="O276" s="88">
        <f>VLOOKUP(Pleitos[[#This Row],[Deliberação; Ofício]],[9]CadastrosApoio!M:N,2,0)</f>
        <v>43552</v>
      </c>
      <c r="P276" s="82" t="str">
        <f>CONCATENATE(VLOOKUP(Pleitos[[#This Row],[Nome Município]],[9]CadastrosApoio!G:H,2,0),VLOOKUP(Pleitos[[#This Row],[Tipo de Pleito]],[9]CadastrosApoio!J:K,2,0),VLOOKUP(Pleitos[[#This Row],[Tipo]],[9]CadastrosApoio!J:K,2,0),Pleitos[[#This Row],[Número]])</f>
        <v>MRNESPJ05</v>
      </c>
      <c r="Q276" s="90" t="str">
        <f>IF(OR(Pleitos[[#This Row],[Quantidade de localidades]]=1,Pleitos[[#This Row],[Quantidade de localidades]]=0),Pleitos[[#This Row],[Código Pleito]]&amp;".01",Pleitos[[#This Row],[Código Pleito]]&amp;".01 a "&amp;Pleitos[[#This Row],[Código Pleito]]&amp;"."&amp;TEXT(Pleitos[[#This Row],[Quantidade de localidades]],"0#"))</f>
        <v>MRNESPJ05.01 a MRNESPJ05.02</v>
      </c>
      <c r="R276" s="89"/>
      <c r="S276" s="83">
        <v>90000</v>
      </c>
      <c r="T276" s="85">
        <f>IFERROR(S276/(VLOOKUP(B276,[9]Dados_Municipios!B:D,3,0)),0)</f>
        <v>1.2623314908678579E-3</v>
      </c>
      <c r="U276" s="85" t="s">
        <v>263</v>
      </c>
      <c r="V276" s="85" t="s">
        <v>232</v>
      </c>
      <c r="X276" s="90" t="s">
        <v>418</v>
      </c>
    </row>
    <row r="277" spans="1:24" ht="48.6" customHeight="1">
      <c r="A277" s="78" t="s">
        <v>24</v>
      </c>
      <c r="B277" s="79" t="s">
        <v>232</v>
      </c>
      <c r="C277" s="103" t="s">
        <v>496</v>
      </c>
      <c r="D277" s="81">
        <v>169</v>
      </c>
      <c r="E277" s="89" t="s">
        <v>527</v>
      </c>
      <c r="F277" s="82" t="s">
        <v>28</v>
      </c>
      <c r="G277" s="83">
        <v>987139.58</v>
      </c>
      <c r="H277" s="84">
        <v>1</v>
      </c>
      <c r="I277" s="85">
        <f>IFERROR(G277/(VLOOKUP(Pleitos[[#This Row],[Nome Município]],[9]Dados_Municipios!B:D,3,0)),0)</f>
        <v>1.3845526419067456E-2</v>
      </c>
      <c r="J277" s="82" t="s">
        <v>29</v>
      </c>
      <c r="K277" s="86" t="s">
        <v>30</v>
      </c>
      <c r="L277" s="87" t="s">
        <v>103</v>
      </c>
      <c r="M277" s="82" t="s">
        <v>44</v>
      </c>
      <c r="N277" s="82" t="s">
        <v>33</v>
      </c>
      <c r="O277" s="88">
        <f>VLOOKUP(Pleitos[[#This Row],[Deliberação; Ofício]],[9]CadastrosApoio!M:N,2,0)</f>
        <v>43552</v>
      </c>
      <c r="P277" s="82" t="str">
        <f>CONCATENATE(VLOOKUP(Pleitos[[#This Row],[Nome Município]],[9]CadastrosApoio!G:H,2,0),VLOOKUP(Pleitos[[#This Row],[Tipo de Pleito]],[9]CadastrosApoio!J:K,2,0),VLOOKUP(Pleitos[[#This Row],[Tipo]],[9]CadastrosApoio!J:K,2,0),Pleitos[[#This Row],[Número]])</f>
        <v>MRNESPJ06</v>
      </c>
      <c r="Q277" s="90" t="str">
        <f>IF(OR(Pleitos[[#This Row],[Quantidade de localidades]]=1,Pleitos[[#This Row],[Quantidade de localidades]]=0),Pleitos[[#This Row],[Código Pleito]]&amp;".01",Pleitos[[#This Row],[Código Pleito]]&amp;".01 a "&amp;Pleitos[[#This Row],[Código Pleito]]&amp;"."&amp;TEXT(Pleitos[[#This Row],[Quantidade de localidades]],"0#"))</f>
        <v>MRNESPJ06.01</v>
      </c>
      <c r="R277" s="89"/>
      <c r="S277" s="83">
        <v>987139.58</v>
      </c>
      <c r="T277" s="85">
        <f>IFERROR(S277/(VLOOKUP(B277,[9]Dados_Municipios!B:D,3,0)),0)</f>
        <v>1.3845526419067456E-2</v>
      </c>
      <c r="U277" s="85" t="s">
        <v>263</v>
      </c>
      <c r="V277" s="85" t="s">
        <v>232</v>
      </c>
      <c r="X277" s="90" t="s">
        <v>418</v>
      </c>
    </row>
    <row r="278" spans="1:24" ht="48.6" customHeight="1">
      <c r="A278" s="78" t="s">
        <v>24</v>
      </c>
      <c r="B278" s="79" t="s">
        <v>77</v>
      </c>
      <c r="C278" s="103" t="s">
        <v>528</v>
      </c>
      <c r="D278" s="81">
        <v>169</v>
      </c>
      <c r="E278" s="89" t="s">
        <v>529</v>
      </c>
      <c r="F278" s="82" t="s">
        <v>28</v>
      </c>
      <c r="G278" s="83">
        <v>212714.69</v>
      </c>
      <c r="H278" s="84">
        <v>2</v>
      </c>
      <c r="I278" s="85">
        <f>IFERROR(G278/(VLOOKUP(Pleitos[[#This Row],[Nome Município]],[9]Dados_Municipios!B:D,3,0)),0)</f>
        <v>2.7000000211974077E-2</v>
      </c>
      <c r="J278" s="82" t="s">
        <v>29</v>
      </c>
      <c r="K278" s="86" t="s">
        <v>30</v>
      </c>
      <c r="L278" s="87" t="s">
        <v>41</v>
      </c>
      <c r="M278" s="82" t="s">
        <v>32</v>
      </c>
      <c r="N278" s="82" t="s">
        <v>469</v>
      </c>
      <c r="O278" s="88">
        <f>VLOOKUP(Pleitos[[#This Row],[Deliberação; Ofício]],[9]CadastrosApoio!M:N,2,0)</f>
        <v>43553</v>
      </c>
      <c r="P278" s="82" t="str">
        <f>CONCATENATE(VLOOKUP(Pleitos[[#This Row],[Nome Município]],[9]CadastrosApoio!G:H,2,0),VLOOKUP(Pleitos[[#This Row],[Tipo de Pleito]],[9]CadastrosApoio!J:K,2,0),VLOOKUP(Pleitos[[#This Row],[Tipo]],[9]CadastrosApoio!J:K,2,0),Pleitos[[#This Row],[Número]])</f>
        <v>BJGESPJ02</v>
      </c>
      <c r="Q278" s="90" t="str">
        <f>IF(OR(Pleitos[[#This Row],[Quantidade de localidades]]=1,Pleitos[[#This Row],[Quantidade de localidades]]=0),Pleitos[[#This Row],[Código Pleito]]&amp;".01",Pleitos[[#This Row],[Código Pleito]]&amp;".01 a "&amp;Pleitos[[#This Row],[Código Pleito]]&amp;"."&amp;TEXT(Pleitos[[#This Row],[Quantidade de localidades]],"0#"))</f>
        <v>BJGESPJ02.01 a BJGESPJ02.02</v>
      </c>
      <c r="R278" s="89"/>
      <c r="S278" s="83">
        <v>212714.69</v>
      </c>
      <c r="T278" s="85">
        <f>IFERROR(S278/(VLOOKUP(B278,[9]Dados_Municipios!B:D,3,0)),0)</f>
        <v>2.7000000211974077E-2</v>
      </c>
      <c r="U278" s="85" t="s">
        <v>263</v>
      </c>
      <c r="V278" s="85" t="s">
        <v>79</v>
      </c>
      <c r="X278" s="90" t="s">
        <v>470</v>
      </c>
    </row>
    <row r="279" spans="1:24" ht="48.6" hidden="1" customHeight="1">
      <c r="A279" s="78" t="s">
        <v>24</v>
      </c>
      <c r="B279" s="79" t="s">
        <v>25</v>
      </c>
      <c r="C279" s="103" t="s">
        <v>530</v>
      </c>
      <c r="D279" s="81">
        <v>169</v>
      </c>
      <c r="E279" s="89" t="s">
        <v>497</v>
      </c>
      <c r="F279" s="94" t="s">
        <v>28</v>
      </c>
      <c r="G279" s="83">
        <v>200000</v>
      </c>
      <c r="H279" s="84">
        <v>1</v>
      </c>
      <c r="I279" s="85">
        <f>IFERROR(G279/(VLOOKUP(Pleitos[[#This Row],[Nome Município]],[9]Dados_Municipios!B:D,3,0)),0)</f>
        <v>1.8132940839784544E-2</v>
      </c>
      <c r="J279" s="82" t="s">
        <v>29</v>
      </c>
      <c r="K279" s="86" t="s">
        <v>166</v>
      </c>
      <c r="L279" s="87" t="s">
        <v>41</v>
      </c>
      <c r="M279" s="82" t="s">
        <v>44</v>
      </c>
      <c r="N279" s="82" t="s">
        <v>33</v>
      </c>
      <c r="O279" s="88">
        <f>VLOOKUP(Pleitos[[#This Row],[Deliberação; Ofício]],[9]CadastrosApoio!M:N,2,0)</f>
        <v>43578</v>
      </c>
      <c r="P279" s="82" t="str">
        <f>CONCATENATE(VLOOKUP(Pleitos[[#This Row],[Nome Município]],[9]CadastrosApoio!G:H,2,0),VLOOKUP(Pleitos[[#This Row],[Tipo de Pleito]],[9]CadastrosApoio!J:K,2,0),VLOOKUP(Pleitos[[#This Row],[Tipo]],[9]CadastrosApoio!J:K,2,0),Pleitos[[#This Row],[Número]])</f>
        <v>AIMESCT02</v>
      </c>
      <c r="Q279" s="90" t="str">
        <f>IF(OR(Pleitos[[#This Row],[Quantidade de localidades]]=1,Pleitos[[#This Row],[Quantidade de localidades]]=0),Pleitos[[#This Row],[Código Pleito]]&amp;".01",Pleitos[[#This Row],[Código Pleito]]&amp;".01 a "&amp;Pleitos[[#This Row],[Código Pleito]]&amp;"."&amp;TEXT(Pleitos[[#This Row],[Quantidade de localidades]],"0#"))</f>
        <v>AIMESCT02.01</v>
      </c>
      <c r="R279" s="89"/>
      <c r="S279" s="83">
        <v>200000</v>
      </c>
      <c r="T279" s="85">
        <f>IFERROR(S279/(VLOOKUP(B279,[9]Dados_Municipios!B:D,3,0)),0)</f>
        <v>1.8132940839784544E-2</v>
      </c>
      <c r="U279" s="85" t="s">
        <v>20</v>
      </c>
      <c r="V279" s="85" t="s">
        <v>35</v>
      </c>
      <c r="W279" s="89"/>
      <c r="X279" s="89" t="s">
        <v>531</v>
      </c>
    </row>
    <row r="280" spans="1:24" ht="48.6" hidden="1" customHeight="1">
      <c r="A280" s="78" t="s">
        <v>24</v>
      </c>
      <c r="B280" s="79" t="s">
        <v>25</v>
      </c>
      <c r="C280" s="103" t="s">
        <v>530</v>
      </c>
      <c r="D280" s="81">
        <v>169</v>
      </c>
      <c r="E280" s="89" t="s">
        <v>498</v>
      </c>
      <c r="F280" s="94" t="s">
        <v>28</v>
      </c>
      <c r="G280" s="83">
        <v>400000</v>
      </c>
      <c r="H280" s="84">
        <v>1</v>
      </c>
      <c r="I280" s="85">
        <f>IFERROR(G280/(VLOOKUP(Pleitos[[#This Row],[Nome Município]],[9]Dados_Municipios!B:D,3,0)),0)</f>
        <v>3.6265881679569088E-2</v>
      </c>
      <c r="J280" s="82" t="s">
        <v>29</v>
      </c>
      <c r="K280" s="86" t="s">
        <v>30</v>
      </c>
      <c r="L280" s="87" t="s">
        <v>74</v>
      </c>
      <c r="M280" s="82" t="s">
        <v>44</v>
      </c>
      <c r="N280" s="82" t="s">
        <v>33</v>
      </c>
      <c r="O280" s="88">
        <f>VLOOKUP(Pleitos[[#This Row],[Deliberação; Ofício]],[9]CadastrosApoio!M:N,2,0)</f>
        <v>43578</v>
      </c>
      <c r="P280" s="82" t="str">
        <f>CONCATENATE(VLOOKUP(Pleitos[[#This Row],[Nome Município]],[9]CadastrosApoio!G:H,2,0),VLOOKUP(Pleitos[[#This Row],[Tipo de Pleito]],[9]CadastrosApoio!J:K,2,0),VLOOKUP(Pleitos[[#This Row],[Tipo]],[9]CadastrosApoio!J:K,2,0),Pleitos[[#This Row],[Número]])</f>
        <v>AIMESPJ03</v>
      </c>
      <c r="Q280" s="90" t="str">
        <f>IF(OR(Pleitos[[#This Row],[Quantidade de localidades]]=1,Pleitos[[#This Row],[Quantidade de localidades]]=0),Pleitos[[#This Row],[Código Pleito]]&amp;".01",Pleitos[[#This Row],[Código Pleito]]&amp;".01 a "&amp;Pleitos[[#This Row],[Código Pleito]]&amp;"."&amp;TEXT(Pleitos[[#This Row],[Quantidade de localidades]],"0#"))</f>
        <v>AIMESPJ03.01</v>
      </c>
      <c r="R280" s="89"/>
      <c r="S280" s="83">
        <v>400000</v>
      </c>
      <c r="T280" s="85">
        <f>IFERROR(S280/(VLOOKUP(B280,[9]Dados_Municipios!B:D,3,0)),0)</f>
        <v>3.6265881679569088E-2</v>
      </c>
      <c r="U280" s="85" t="s">
        <v>20</v>
      </c>
      <c r="V280" s="85" t="s">
        <v>35</v>
      </c>
      <c r="X280" s="89" t="s">
        <v>531</v>
      </c>
    </row>
    <row r="281" spans="1:24" ht="48.6" hidden="1" customHeight="1">
      <c r="A281" s="78" t="s">
        <v>24</v>
      </c>
      <c r="B281" s="79" t="s">
        <v>25</v>
      </c>
      <c r="C281" s="103" t="s">
        <v>530</v>
      </c>
      <c r="D281" s="81">
        <v>169</v>
      </c>
      <c r="E281" s="89" t="s">
        <v>532</v>
      </c>
      <c r="F281" s="94" t="s">
        <v>28</v>
      </c>
      <c r="G281" s="83">
        <v>9326685.4499999993</v>
      </c>
      <c r="H281" s="84">
        <v>1</v>
      </c>
      <c r="I281" s="85">
        <f>IFERROR(G281/(VLOOKUP(Pleitos[[#This Row],[Nome Município]],[9]Dados_Municipios!B:D,3,0)),0)</f>
        <v>0.84560117748064634</v>
      </c>
      <c r="J281" s="82" t="s">
        <v>29</v>
      </c>
      <c r="K281" s="86" t="s">
        <v>37</v>
      </c>
      <c r="L281" s="87" t="s">
        <v>99</v>
      </c>
      <c r="M281" s="82" t="s">
        <v>44</v>
      </c>
      <c r="N281" s="82" t="s">
        <v>45</v>
      </c>
      <c r="O281" s="88">
        <f>VLOOKUP(Pleitos[[#This Row],[Deliberação; Ofício]],[9]CadastrosApoio!M:N,2,0)</f>
        <v>43578</v>
      </c>
      <c r="P281" s="82" t="str">
        <f>CONCATENATE(VLOOKUP(Pleitos[[#This Row],[Nome Município]],[9]CadastrosApoio!G:H,2,0),VLOOKUP(Pleitos[[#This Row],[Tipo de Pleito]],[9]CadastrosApoio!J:K,2,0),VLOOKUP(Pleitos[[#This Row],[Tipo]],[9]CadastrosApoio!J:K,2,0),Pleitos[[#This Row],[Número]])</f>
        <v>AIMESOB04</v>
      </c>
      <c r="Q281" s="90" t="str">
        <f>IF(OR(Pleitos[[#This Row],[Quantidade de localidades]]=1,Pleitos[[#This Row],[Quantidade de localidades]]=0),Pleitos[[#This Row],[Código Pleito]]&amp;".01",Pleitos[[#This Row],[Código Pleito]]&amp;".01 a "&amp;Pleitos[[#This Row],[Código Pleito]]&amp;"."&amp;TEXT(Pleitos[[#This Row],[Quantidade de localidades]],"0#"))</f>
        <v>AIMESOB04.01</v>
      </c>
      <c r="R281" s="89" t="s">
        <v>533</v>
      </c>
      <c r="S281" s="83">
        <v>0</v>
      </c>
      <c r="T281" s="85">
        <f>IFERROR(S281/(VLOOKUP(B281,[9]Dados_Municipios!B:D,3,0)),0)</f>
        <v>0</v>
      </c>
      <c r="U281" s="85" t="s">
        <v>20</v>
      </c>
      <c r="V281" s="85" t="s">
        <v>35</v>
      </c>
      <c r="W281" s="89"/>
      <c r="X281" s="89" t="s">
        <v>531</v>
      </c>
    </row>
    <row r="282" spans="1:24" ht="48.6" hidden="1" customHeight="1">
      <c r="A282" s="78" t="s">
        <v>24</v>
      </c>
      <c r="B282" s="79" t="s">
        <v>146</v>
      </c>
      <c r="C282" s="103" t="s">
        <v>530</v>
      </c>
      <c r="D282" s="81">
        <v>169</v>
      </c>
      <c r="E282" s="89" t="s">
        <v>534</v>
      </c>
      <c r="F282" s="94" t="s">
        <v>28</v>
      </c>
      <c r="G282" s="83">
        <v>6754200</v>
      </c>
      <c r="H282" s="84">
        <v>1</v>
      </c>
      <c r="I282" s="85">
        <f>IFERROR(G282/(VLOOKUP(Pleitos[[#This Row],[Nome Município]],[9]Dados_Municipios!B:D,3,0)),0)</f>
        <v>1.4288576056660052</v>
      </c>
      <c r="J282" s="82" t="s">
        <v>29</v>
      </c>
      <c r="K282" s="86" t="s">
        <v>37</v>
      </c>
      <c r="L282" s="87" t="s">
        <v>31</v>
      </c>
      <c r="M282" s="82" t="s">
        <v>44</v>
      </c>
      <c r="N282" s="82" t="s">
        <v>45</v>
      </c>
      <c r="O282" s="88">
        <f>VLOOKUP(Pleitos[[#This Row],[Deliberação; Ofício]],[9]CadastrosApoio!M:N,2,0)</f>
        <v>43578</v>
      </c>
      <c r="P282" s="82" t="str">
        <f>CONCATENATE(VLOOKUP(Pleitos[[#This Row],[Nome Município]],[9]CadastrosApoio!G:H,2,0),VLOOKUP(Pleitos[[#This Row],[Tipo de Pleito]],[9]CadastrosApoio!J:K,2,0),VLOOKUP(Pleitos[[#This Row],[Tipo]],[9]CadastrosApoio!J:K,2,0),Pleitos[[#This Row],[Número]])</f>
        <v>DIOESOB01</v>
      </c>
      <c r="Q282" s="90" t="str">
        <f>IF(OR(Pleitos[[#This Row],[Quantidade de localidades]]=1,Pleitos[[#This Row],[Quantidade de localidades]]=0),Pleitos[[#This Row],[Código Pleito]]&amp;".01",Pleitos[[#This Row],[Código Pleito]]&amp;".01 a "&amp;Pleitos[[#This Row],[Código Pleito]]&amp;"."&amp;TEXT(Pleitos[[#This Row],[Quantidade de localidades]],"0#"))</f>
        <v>DIOESOB01.01</v>
      </c>
      <c r="R282" s="89" t="s">
        <v>535</v>
      </c>
      <c r="S282" s="83">
        <v>0</v>
      </c>
      <c r="T282" s="85">
        <f>IFERROR(S282/(VLOOKUP(B282,[9]Dados_Municipios!B:D,3,0)),0)</f>
        <v>0</v>
      </c>
      <c r="U282" s="85" t="s">
        <v>20</v>
      </c>
      <c r="V282" s="85" t="s">
        <v>79</v>
      </c>
      <c r="W282" s="89"/>
      <c r="X282" s="89"/>
    </row>
    <row r="283" spans="1:24" ht="48.6" hidden="1" customHeight="1">
      <c r="A283" s="78" t="s">
        <v>24</v>
      </c>
      <c r="B283" s="79" t="s">
        <v>149</v>
      </c>
      <c r="C283" s="103" t="s">
        <v>530</v>
      </c>
      <c r="D283" s="81">
        <v>169</v>
      </c>
      <c r="E283" s="89" t="s">
        <v>514</v>
      </c>
      <c r="F283" s="94" t="s">
        <v>28</v>
      </c>
      <c r="G283" s="83">
        <v>98791.41</v>
      </c>
      <c r="H283" s="84">
        <v>1</v>
      </c>
      <c r="I283" s="85">
        <f>IFERROR(G283/(VLOOKUP(Pleitos[[#This Row],[Nome Município]],[9]Dados_Municipios!B:D,3,0)),0)</f>
        <v>3.712405832444151E-2</v>
      </c>
      <c r="J283" s="82" t="s">
        <v>29</v>
      </c>
      <c r="K283" s="86" t="s">
        <v>37</v>
      </c>
      <c r="L283" s="87" t="s">
        <v>99</v>
      </c>
      <c r="M283" s="82" t="s">
        <v>44</v>
      </c>
      <c r="N283" s="82" t="s">
        <v>45</v>
      </c>
      <c r="O283" s="88">
        <f>VLOOKUP(Pleitos[[#This Row],[Deliberação; Ofício]],[9]CadastrosApoio!M:N,2,0)</f>
        <v>43578</v>
      </c>
      <c r="P283" s="82" t="str">
        <f>CONCATENATE(VLOOKUP(Pleitos[[#This Row],[Nome Município]],[9]CadastrosApoio!G:H,2,0),VLOOKUP(Pleitos[[#This Row],[Tipo de Pleito]],[9]CadastrosApoio!J:K,2,0),VLOOKUP(Pleitos[[#This Row],[Tipo]],[9]CadastrosApoio!J:K,2,0),Pleitos[[#This Row],[Número]])</f>
        <v>FETESOB04</v>
      </c>
      <c r="Q283" s="90" t="str">
        <f>IF(OR(Pleitos[[#This Row],[Quantidade de localidades]]=1,Pleitos[[#This Row],[Quantidade de localidades]]=0),Pleitos[[#This Row],[Código Pleito]]&amp;".01",Pleitos[[#This Row],[Código Pleito]]&amp;".01 a "&amp;Pleitos[[#This Row],[Código Pleito]]&amp;"."&amp;TEXT(Pleitos[[#This Row],[Quantidade de localidades]],"0#"))</f>
        <v>FETESOB04.01</v>
      </c>
      <c r="R283" s="89" t="s">
        <v>536</v>
      </c>
      <c r="S283" s="83">
        <v>0</v>
      </c>
      <c r="T283" s="85">
        <f>IFERROR(S283/(VLOOKUP(B283,[9]Dados_Municipios!B:D,3,0)),0)</f>
        <v>0</v>
      </c>
      <c r="U283" s="85" t="s">
        <v>20</v>
      </c>
      <c r="V283" s="85" t="s">
        <v>79</v>
      </c>
      <c r="W283" s="89"/>
      <c r="X283" s="89"/>
    </row>
    <row r="284" spans="1:24" ht="48.6" customHeight="1">
      <c r="A284" s="78" t="s">
        <v>24</v>
      </c>
      <c r="B284" s="79" t="s">
        <v>303</v>
      </c>
      <c r="C284" s="103" t="s">
        <v>530</v>
      </c>
      <c r="D284" s="81">
        <v>169</v>
      </c>
      <c r="E284" s="89" t="s">
        <v>537</v>
      </c>
      <c r="F284" s="94" t="s">
        <v>28</v>
      </c>
      <c r="G284" s="83">
        <v>600000</v>
      </c>
      <c r="H284" s="84">
        <v>12</v>
      </c>
      <c r="I284" s="85">
        <f>IFERROR(G284/(VLOOKUP(Pleitos[[#This Row],[Nome Município]],[9]Dados_Municipios!B:D,3,0)),0)</f>
        <v>4.7598969693645563E-2</v>
      </c>
      <c r="J284" s="82" t="s">
        <v>29</v>
      </c>
      <c r="K284" s="86" t="s">
        <v>30</v>
      </c>
      <c r="L284" s="87" t="s">
        <v>31</v>
      </c>
      <c r="M284" s="82" t="s">
        <v>44</v>
      </c>
      <c r="N284" s="82" t="s">
        <v>33</v>
      </c>
      <c r="O284" s="88">
        <f>VLOOKUP(Pleitos[[#This Row],[Deliberação; Ofício]],[9]CadastrosApoio!M:N,2,0)</f>
        <v>43578</v>
      </c>
      <c r="P284" s="82" t="str">
        <f>CONCATENATE(VLOOKUP(Pleitos[[#This Row],[Nome Município]],[9]CadastrosApoio!G:H,2,0),VLOOKUP(Pleitos[[#This Row],[Tipo de Pleito]],[9]CadastrosApoio!J:K,2,0),VLOOKUP(Pleitos[[#This Row],[Tipo]],[9]CadastrosApoio!J:K,2,0),Pleitos[[#This Row],[Número]])</f>
        <v>SAPESPJ01</v>
      </c>
      <c r="Q284" s="90" t="str">
        <f>IF(OR(Pleitos[[#This Row],[Quantidade de localidades]]=1,Pleitos[[#This Row],[Quantidade de localidades]]=0),Pleitos[[#This Row],[Código Pleito]]&amp;".01",Pleitos[[#This Row],[Código Pleito]]&amp;".01 a "&amp;Pleitos[[#This Row],[Código Pleito]]&amp;"."&amp;TEXT(Pleitos[[#This Row],[Quantidade de localidades]],"0#"))</f>
        <v>SAPESPJ01.01 a SAPESPJ01.12</v>
      </c>
      <c r="R284" s="89"/>
      <c r="S284" s="83">
        <v>600000</v>
      </c>
      <c r="T284" s="85">
        <f>IFERROR(S284/(VLOOKUP(B284,[9]Dados_Municipios!B:D,3,0)),0)</f>
        <v>4.7598969693645563E-2</v>
      </c>
      <c r="U284" s="85" t="s">
        <v>263</v>
      </c>
      <c r="V284" s="85" t="s">
        <v>79</v>
      </c>
      <c r="X284" s="90" t="s">
        <v>434</v>
      </c>
    </row>
    <row r="285" spans="1:24" ht="48.6" hidden="1" customHeight="1">
      <c r="A285" s="78" t="s">
        <v>53</v>
      </c>
      <c r="B285" s="79" t="s">
        <v>218</v>
      </c>
      <c r="C285" s="103" t="s">
        <v>538</v>
      </c>
      <c r="D285" s="81">
        <v>169</v>
      </c>
      <c r="E285" s="82" t="s">
        <v>221</v>
      </c>
      <c r="F285" s="94" t="s">
        <v>28</v>
      </c>
      <c r="G285" s="83">
        <v>3803310.07</v>
      </c>
      <c r="H285" s="84">
        <v>1</v>
      </c>
      <c r="I285" s="85">
        <f>IFERROR(G285/(VLOOKUP(Pleitos[[#This Row],[Nome Município]],[9]Dados_Municipios!B:D,3,0)),0)</f>
        <v>7.9640758315620078E-2</v>
      </c>
      <c r="J285" s="82" t="s">
        <v>29</v>
      </c>
      <c r="K285" s="86" t="s">
        <v>37</v>
      </c>
      <c r="L285" s="87" t="s">
        <v>109</v>
      </c>
      <c r="M285" s="82" t="s">
        <v>44</v>
      </c>
      <c r="N285" s="82" t="s">
        <v>33</v>
      </c>
      <c r="O285" s="88">
        <f>VLOOKUP(Pleitos[[#This Row],[Deliberação; Ofício]],[9]CadastrosApoio!M:N,2,0)</f>
        <v>43613</v>
      </c>
      <c r="P285" s="82" t="str">
        <f>CONCATENATE(VLOOKUP(Pleitos[[#This Row],[Nome Município]],[9]CadastrosApoio!G:H,2,0),VLOOKUP(Pleitos[[#This Row],[Tipo de Pleito]],[9]CadastrosApoio!J:K,2,0),VLOOKUP(Pleitos[[#This Row],[Tipo]],[9]CadastrosApoio!J:K,2,0),Pleitos[[#This Row],[Número]])</f>
        <v>LINESOB09</v>
      </c>
      <c r="Q285" s="90" t="str">
        <f>IF(OR(Pleitos[[#This Row],[Quantidade de localidades]]=1,Pleitos[[#This Row],[Quantidade de localidades]]=0),Pleitos[[#This Row],[Código Pleito]]&amp;".01",Pleitos[[#This Row],[Código Pleito]]&amp;".01 a "&amp;Pleitos[[#This Row],[Código Pleito]]&amp;"."&amp;TEXT(Pleitos[[#This Row],[Quantidade de localidades]],"0#"))</f>
        <v>LINESOB09.01</v>
      </c>
      <c r="R285" s="89" t="s">
        <v>539</v>
      </c>
      <c r="S285" s="83">
        <v>3803310.07</v>
      </c>
      <c r="T285" s="85">
        <f>IFERROR(S285/(VLOOKUP(B285,[9]Dados_Municipios!B:D,3,0)),0)</f>
        <v>7.9640758315620078E-2</v>
      </c>
      <c r="U285" s="85" t="s">
        <v>20</v>
      </c>
      <c r="V285" s="85" t="s">
        <v>220</v>
      </c>
      <c r="X285" s="89" t="s">
        <v>540</v>
      </c>
    </row>
    <row r="286" spans="1:24" ht="48.6" hidden="1" customHeight="1">
      <c r="A286" s="78" t="s">
        <v>53</v>
      </c>
      <c r="B286" s="79" t="s">
        <v>218</v>
      </c>
      <c r="C286" s="103" t="s">
        <v>538</v>
      </c>
      <c r="D286" s="81">
        <v>169</v>
      </c>
      <c r="E286" s="82" t="s">
        <v>223</v>
      </c>
      <c r="F286" s="94" t="s">
        <v>28</v>
      </c>
      <c r="G286" s="83">
        <v>4659779.08</v>
      </c>
      <c r="H286" s="84">
        <v>1</v>
      </c>
      <c r="I286" s="85">
        <f>IFERROR(G286/(VLOOKUP(Pleitos[[#This Row],[Nome Município]],[9]Dados_Municipios!B:D,3,0)),0)</f>
        <v>9.7575094505629553E-2</v>
      </c>
      <c r="J286" s="82" t="s">
        <v>29</v>
      </c>
      <c r="K286" s="86" t="s">
        <v>37</v>
      </c>
      <c r="L286" s="87" t="s">
        <v>122</v>
      </c>
      <c r="M286" s="82" t="s">
        <v>44</v>
      </c>
      <c r="N286" s="82" t="s">
        <v>33</v>
      </c>
      <c r="O286" s="88">
        <f>VLOOKUP(Pleitos[[#This Row],[Deliberação; Ofício]],[9]CadastrosApoio!M:N,2,0)</f>
        <v>43613</v>
      </c>
      <c r="P286" s="82" t="str">
        <f>CONCATENATE(VLOOKUP(Pleitos[[#This Row],[Nome Município]],[9]CadastrosApoio!G:H,2,0),VLOOKUP(Pleitos[[#This Row],[Tipo de Pleito]],[9]CadastrosApoio!J:K,2,0),VLOOKUP(Pleitos[[#This Row],[Tipo]],[9]CadastrosApoio!J:K,2,0),Pleitos[[#This Row],[Número]])</f>
        <v>LINESOB10</v>
      </c>
      <c r="Q286" s="90" t="str">
        <f>IF(OR(Pleitos[[#This Row],[Quantidade de localidades]]=1,Pleitos[[#This Row],[Quantidade de localidades]]=0),Pleitos[[#This Row],[Código Pleito]]&amp;".01",Pleitos[[#This Row],[Código Pleito]]&amp;".01 a "&amp;Pleitos[[#This Row],[Código Pleito]]&amp;"."&amp;TEXT(Pleitos[[#This Row],[Quantidade de localidades]],"0#"))</f>
        <v>LINESOB10.01</v>
      </c>
      <c r="R286" s="89" t="s">
        <v>541</v>
      </c>
      <c r="S286" s="83">
        <v>4659779.08</v>
      </c>
      <c r="T286" s="85">
        <f>IFERROR(S286/(VLOOKUP(B286,[9]Dados_Municipios!B:D,3,0)),0)</f>
        <v>9.7575094505629553E-2</v>
      </c>
      <c r="U286" s="85" t="s">
        <v>20</v>
      </c>
      <c r="V286" s="85" t="s">
        <v>220</v>
      </c>
      <c r="X286" s="89" t="s">
        <v>540</v>
      </c>
    </row>
    <row r="287" spans="1:24" ht="48.6" hidden="1" customHeight="1">
      <c r="A287" s="78" t="s">
        <v>53</v>
      </c>
      <c r="B287" s="79" t="s">
        <v>218</v>
      </c>
      <c r="C287" s="103" t="s">
        <v>538</v>
      </c>
      <c r="D287" s="81">
        <v>169</v>
      </c>
      <c r="E287" s="82" t="s">
        <v>229</v>
      </c>
      <c r="F287" s="94" t="s">
        <v>28</v>
      </c>
      <c r="G287" s="83">
        <v>8406298.2300000004</v>
      </c>
      <c r="H287" s="84">
        <v>1</v>
      </c>
      <c r="I287" s="85">
        <f>IFERROR(G287/(VLOOKUP(Pleitos[[#This Row],[Nome Município]],[9]Dados_Municipios!B:D,3,0)),0)</f>
        <v>0.17602665923697747</v>
      </c>
      <c r="J287" s="82" t="s">
        <v>29</v>
      </c>
      <c r="K287" s="86" t="s">
        <v>37</v>
      </c>
      <c r="L287" s="87" t="s">
        <v>126</v>
      </c>
      <c r="M287" s="82" t="s">
        <v>44</v>
      </c>
      <c r="N287" s="82" t="s">
        <v>33</v>
      </c>
      <c r="O287" s="88">
        <f>VLOOKUP(Pleitos[[#This Row],[Deliberação; Ofício]],[9]CadastrosApoio!M:N,2,0)</f>
        <v>43613</v>
      </c>
      <c r="P287" s="82" t="str">
        <f>CONCATENATE(VLOOKUP(Pleitos[[#This Row],[Nome Município]],[9]CadastrosApoio!G:H,2,0),VLOOKUP(Pleitos[[#This Row],[Tipo de Pleito]],[9]CadastrosApoio!J:K,2,0),VLOOKUP(Pleitos[[#This Row],[Tipo]],[9]CadastrosApoio!J:K,2,0),Pleitos[[#This Row],[Número]])</f>
        <v>LINESOB12</v>
      </c>
      <c r="Q287" s="90" t="str">
        <f>IF(OR(Pleitos[[#This Row],[Quantidade de localidades]]=1,Pleitos[[#This Row],[Quantidade de localidades]]=0),Pleitos[[#This Row],[Código Pleito]]&amp;".01",Pleitos[[#This Row],[Código Pleito]]&amp;".01 a "&amp;Pleitos[[#This Row],[Código Pleito]]&amp;"."&amp;TEXT(Pleitos[[#This Row],[Quantidade de localidades]],"0#"))</f>
        <v>LINESOB12.01</v>
      </c>
      <c r="R287" s="89" t="s">
        <v>542</v>
      </c>
      <c r="S287" s="83">
        <v>8406298.2300000004</v>
      </c>
      <c r="T287" s="85">
        <f>IFERROR(S287/(VLOOKUP(B287,[9]Dados_Municipios!B:D,3,0)),0)</f>
        <v>0.17602665923697747</v>
      </c>
      <c r="U287" s="85" t="s">
        <v>20</v>
      </c>
      <c r="V287" s="85" t="s">
        <v>220</v>
      </c>
      <c r="W287" s="89"/>
      <c r="X287" s="89" t="s">
        <v>540</v>
      </c>
    </row>
    <row r="288" spans="1:24" ht="48.6" hidden="1" customHeight="1">
      <c r="A288" s="78" t="s">
        <v>53</v>
      </c>
      <c r="B288" s="79" t="s">
        <v>218</v>
      </c>
      <c r="C288" s="103" t="s">
        <v>538</v>
      </c>
      <c r="D288" s="81">
        <v>169</v>
      </c>
      <c r="E288" s="82" t="s">
        <v>543</v>
      </c>
      <c r="F288" s="94" t="s">
        <v>28</v>
      </c>
      <c r="G288" s="83">
        <v>2763545.72</v>
      </c>
      <c r="H288" s="84">
        <v>1</v>
      </c>
      <c r="I288" s="85">
        <f>IFERROR(G288/(VLOOKUP(Pleitos[[#This Row],[Nome Município]],[9]Dados_Municipios!B:D,3,0)),0)</f>
        <v>5.7868244431799984E-2</v>
      </c>
      <c r="J288" s="82" t="s">
        <v>29</v>
      </c>
      <c r="K288" s="86" t="s">
        <v>37</v>
      </c>
      <c r="L288" s="87" t="s">
        <v>128</v>
      </c>
      <c r="M288" s="82" t="s">
        <v>44</v>
      </c>
      <c r="N288" s="82" t="s">
        <v>33</v>
      </c>
      <c r="O288" s="88">
        <f>VLOOKUP(Pleitos[[#This Row],[Deliberação; Ofício]],[9]CadastrosApoio!M:N,2,0)</f>
        <v>43613</v>
      </c>
      <c r="P288" s="82" t="str">
        <f>CONCATENATE(VLOOKUP(Pleitos[[#This Row],[Nome Município]],[9]CadastrosApoio!G:H,2,0),VLOOKUP(Pleitos[[#This Row],[Tipo de Pleito]],[9]CadastrosApoio!J:K,2,0),VLOOKUP(Pleitos[[#This Row],[Tipo]],[9]CadastrosApoio!J:K,2,0),Pleitos[[#This Row],[Número]])</f>
        <v>LINESOB13</v>
      </c>
      <c r="Q288" s="90" t="str">
        <f>IF(OR(Pleitos[[#This Row],[Quantidade de localidades]]=1,Pleitos[[#This Row],[Quantidade de localidades]]=0),Pleitos[[#This Row],[Código Pleito]]&amp;".01",Pleitos[[#This Row],[Código Pleito]]&amp;".01 a "&amp;Pleitos[[#This Row],[Código Pleito]]&amp;"."&amp;TEXT(Pleitos[[#This Row],[Quantidade de localidades]],"0#"))</f>
        <v>LINESOB13.01</v>
      </c>
      <c r="R288" s="89"/>
      <c r="S288" s="83">
        <v>2763545.72</v>
      </c>
      <c r="T288" s="85">
        <f>IFERROR(S288/(VLOOKUP(B288,[9]Dados_Municipios!B:D,3,0)),0)</f>
        <v>5.7868244431799984E-2</v>
      </c>
      <c r="U288" s="85" t="s">
        <v>20</v>
      </c>
      <c r="V288" s="85" t="s">
        <v>220</v>
      </c>
      <c r="W288" s="89"/>
      <c r="X288" s="89"/>
    </row>
    <row r="289" spans="1:24" ht="48.6" hidden="1" customHeight="1">
      <c r="A289" s="78" t="s">
        <v>53</v>
      </c>
      <c r="B289" s="79" t="s">
        <v>218</v>
      </c>
      <c r="C289" s="103" t="s">
        <v>538</v>
      </c>
      <c r="D289" s="81">
        <v>169</v>
      </c>
      <c r="E289" s="82" t="s">
        <v>544</v>
      </c>
      <c r="F289" s="94" t="s">
        <v>28</v>
      </c>
      <c r="G289" s="83">
        <v>2062758.82</v>
      </c>
      <c r="H289" s="84">
        <v>1</v>
      </c>
      <c r="I289" s="85">
        <f>IFERROR(G289/(VLOOKUP(Pleitos[[#This Row],[Nome Município]],[9]Dados_Municipios!B:D,3,0)),0)</f>
        <v>4.3193868925610286E-2</v>
      </c>
      <c r="J289" s="82" t="s">
        <v>29</v>
      </c>
      <c r="K289" s="86" t="s">
        <v>37</v>
      </c>
      <c r="L289" s="87" t="s">
        <v>130</v>
      </c>
      <c r="M289" s="82" t="s">
        <v>44</v>
      </c>
      <c r="N289" s="82" t="s">
        <v>33</v>
      </c>
      <c r="O289" s="88">
        <f>VLOOKUP(Pleitos[[#This Row],[Deliberação; Ofício]],[9]CadastrosApoio!M:N,2,0)</f>
        <v>43613</v>
      </c>
      <c r="P289" s="82" t="str">
        <f>CONCATENATE(VLOOKUP(Pleitos[[#This Row],[Nome Município]],[9]CadastrosApoio!G:H,2,0),VLOOKUP(Pleitos[[#This Row],[Tipo de Pleito]],[9]CadastrosApoio!J:K,2,0),VLOOKUP(Pleitos[[#This Row],[Tipo]],[9]CadastrosApoio!J:K,2,0),Pleitos[[#This Row],[Número]])</f>
        <v>LINESOB14</v>
      </c>
      <c r="Q289" s="90" t="str">
        <f>IF(OR(Pleitos[[#This Row],[Quantidade de localidades]]=1,Pleitos[[#This Row],[Quantidade de localidades]]=0),Pleitos[[#This Row],[Código Pleito]]&amp;".01",Pleitos[[#This Row],[Código Pleito]]&amp;".01 a "&amp;Pleitos[[#This Row],[Código Pleito]]&amp;"."&amp;TEXT(Pleitos[[#This Row],[Quantidade de localidades]],"0#"))</f>
        <v>LINESOB14.01</v>
      </c>
      <c r="R289" s="89"/>
      <c r="S289" s="83">
        <v>2062758.82</v>
      </c>
      <c r="T289" s="85">
        <f>IFERROR(S289/(VLOOKUP(B289,[9]Dados_Municipios!B:D,3,0)),0)</f>
        <v>4.3193868925610286E-2</v>
      </c>
      <c r="U289" s="85" t="s">
        <v>20</v>
      </c>
      <c r="V289" s="85" t="s">
        <v>220</v>
      </c>
      <c r="W289" s="89"/>
      <c r="X289" s="89"/>
    </row>
    <row r="290" spans="1:24" ht="48.6" hidden="1" customHeight="1">
      <c r="A290" s="78" t="s">
        <v>24</v>
      </c>
      <c r="B290" s="79" t="s">
        <v>149</v>
      </c>
      <c r="C290" s="103" t="s">
        <v>545</v>
      </c>
      <c r="D290" s="81">
        <v>169</v>
      </c>
      <c r="E290" s="89" t="s">
        <v>514</v>
      </c>
      <c r="F290" s="94" t="s">
        <v>28</v>
      </c>
      <c r="G290" s="83">
        <v>98791.41</v>
      </c>
      <c r="H290" s="84">
        <v>1</v>
      </c>
      <c r="I290" s="85">
        <f>IFERROR(G290/(VLOOKUP(Pleitos[[#This Row],[Nome Município]],[9]Dados_Municipios!B:D,3,0)),0)</f>
        <v>3.712405832444151E-2</v>
      </c>
      <c r="J290" s="82" t="s">
        <v>29</v>
      </c>
      <c r="K290" s="86" t="s">
        <v>37</v>
      </c>
      <c r="L290" s="87" t="s">
        <v>101</v>
      </c>
      <c r="M290" s="82" t="s">
        <v>44</v>
      </c>
      <c r="N290" s="82" t="s">
        <v>33</v>
      </c>
      <c r="O290" s="88">
        <f>VLOOKUP(Pleitos[[#This Row],[Deliberação; Ofício]],[9]CadastrosApoio!M:N,2,0)</f>
        <v>43613</v>
      </c>
      <c r="P290" s="82" t="str">
        <f>CONCATENATE(VLOOKUP(Pleitos[[#This Row],[Nome Município]],[9]CadastrosApoio!G:H,2,0),VLOOKUP(Pleitos[[#This Row],[Tipo de Pleito]],[9]CadastrosApoio!J:K,2,0),VLOOKUP(Pleitos[[#This Row],[Tipo]],[9]CadastrosApoio!J:K,2,0),Pleitos[[#This Row],[Número]])</f>
        <v>FETESOB05</v>
      </c>
      <c r="Q290" s="90" t="str">
        <f>IF(OR(Pleitos[[#This Row],[Quantidade de localidades]]=1,Pleitos[[#This Row],[Quantidade de localidades]]=0),Pleitos[[#This Row],[Código Pleito]]&amp;".01",Pleitos[[#This Row],[Código Pleito]]&amp;".01 a "&amp;Pleitos[[#This Row],[Código Pleito]]&amp;"."&amp;TEXT(Pleitos[[#This Row],[Quantidade de localidades]],"0#"))</f>
        <v>FETESOB05.01</v>
      </c>
      <c r="R290" s="89" t="s">
        <v>157</v>
      </c>
      <c r="S290" s="83">
        <v>98791.41</v>
      </c>
      <c r="T290" s="85">
        <f>IFERROR(S290/(VLOOKUP(B290,[9]Dados_Municipios!B:D,3,0)),0)</f>
        <v>3.712405832444151E-2</v>
      </c>
      <c r="U290" s="85" t="s">
        <v>20</v>
      </c>
      <c r="V290" s="85" t="s">
        <v>79</v>
      </c>
      <c r="X290" s="90" t="s">
        <v>152</v>
      </c>
    </row>
    <row r="291" spans="1:24" ht="48.6" hidden="1" customHeight="1">
      <c r="A291" s="78" t="s">
        <v>24</v>
      </c>
      <c r="B291" s="79" t="s">
        <v>279</v>
      </c>
      <c r="C291" s="103" t="s">
        <v>545</v>
      </c>
      <c r="D291" s="81">
        <v>169</v>
      </c>
      <c r="E291" s="82" t="s">
        <v>546</v>
      </c>
      <c r="F291" s="94" t="s">
        <v>28</v>
      </c>
      <c r="G291" s="83">
        <v>120000</v>
      </c>
      <c r="H291" s="84">
        <v>1</v>
      </c>
      <c r="I291" s="85">
        <f>IFERROR(G291/(VLOOKUP(Pleitos[[#This Row],[Nome Município]],[9]Dados_Municipios!B:D,3,0)),0)</f>
        <v>1.5231670297133166E-2</v>
      </c>
      <c r="J291" s="82" t="s">
        <v>29</v>
      </c>
      <c r="K291" s="86" t="s">
        <v>30</v>
      </c>
      <c r="L291" s="87" t="s">
        <v>41</v>
      </c>
      <c r="M291" s="82" t="s">
        <v>44</v>
      </c>
      <c r="N291" s="82" t="s">
        <v>33</v>
      </c>
      <c r="O291" s="88">
        <f>VLOOKUP(Pleitos[[#This Row],[Deliberação; Ofício]],[9]CadastrosApoio!M:N,2,0)</f>
        <v>43613</v>
      </c>
      <c r="P291" s="82" t="str">
        <f>CONCATENATE(VLOOKUP(Pleitos[[#This Row],[Nome Município]],[9]CadastrosApoio!G:H,2,0),VLOOKUP(Pleitos[[#This Row],[Tipo de Pleito]],[9]CadastrosApoio!J:K,2,0),VLOOKUP(Pleitos[[#This Row],[Tipo]],[9]CadastrosApoio!J:K,2,0),Pleitos[[#This Row],[Número]])</f>
        <v>RICESPJ02</v>
      </c>
      <c r="Q291" s="90" t="str">
        <f>IF(OR(Pleitos[[#This Row],[Quantidade de localidades]]=1,Pleitos[[#This Row],[Quantidade de localidades]]=0),Pleitos[[#This Row],[Código Pleito]]&amp;".01",Pleitos[[#This Row],[Código Pleito]]&amp;".01 a "&amp;Pleitos[[#This Row],[Código Pleito]]&amp;"."&amp;TEXT(Pleitos[[#This Row],[Quantidade de localidades]],"0#"))</f>
        <v>RICESPJ02.01</v>
      </c>
      <c r="R291" s="89"/>
      <c r="S291" s="83">
        <v>120000</v>
      </c>
      <c r="T291" s="85">
        <f>IFERROR(S291/(VLOOKUP(B291,[9]Dados_Municipios!B:D,3,0)),0)</f>
        <v>1.5231670297133166E-2</v>
      </c>
      <c r="U291" s="85" t="s">
        <v>20</v>
      </c>
      <c r="V291" s="85" t="s">
        <v>79</v>
      </c>
      <c r="W291" s="85"/>
      <c r="X291" s="90"/>
    </row>
    <row r="292" spans="1:24" ht="48.6" hidden="1" customHeight="1">
      <c r="A292" s="78" t="s">
        <v>24</v>
      </c>
      <c r="B292" s="79" t="s">
        <v>279</v>
      </c>
      <c r="C292" s="103" t="s">
        <v>545</v>
      </c>
      <c r="D292" s="81">
        <v>169</v>
      </c>
      <c r="E292" s="82" t="s">
        <v>547</v>
      </c>
      <c r="F292" s="94" t="s">
        <v>28</v>
      </c>
      <c r="G292" s="83">
        <v>25000</v>
      </c>
      <c r="H292" s="84">
        <v>1</v>
      </c>
      <c r="I292" s="85">
        <f>IFERROR(G292/(VLOOKUP(Pleitos[[#This Row],[Nome Município]],[9]Dados_Municipios!B:D,3,0)),0)</f>
        <v>3.1732646452360762E-3</v>
      </c>
      <c r="J292" s="82" t="s">
        <v>29</v>
      </c>
      <c r="K292" s="86" t="s">
        <v>257</v>
      </c>
      <c r="L292" s="87" t="s">
        <v>74</v>
      </c>
      <c r="M292" s="82" t="s">
        <v>44</v>
      </c>
      <c r="N292" s="82" t="s">
        <v>33</v>
      </c>
      <c r="O292" s="88">
        <f>VLOOKUP(Pleitos[[#This Row],[Deliberação; Ofício]],[9]CadastrosApoio!M:N,2,0)</f>
        <v>43613</v>
      </c>
      <c r="P292" s="82" t="str">
        <f>CONCATENATE(VLOOKUP(Pleitos[[#This Row],[Nome Município]],[9]CadastrosApoio!G:H,2,0),VLOOKUP(Pleitos[[#This Row],[Tipo de Pleito]],[9]CadastrosApoio!J:K,2,0),VLOOKUP(Pleitos[[#This Row],[Tipo]],[9]CadastrosApoio!J:K,2,0),Pleitos[[#This Row],[Número]])</f>
        <v>RICESAO03</v>
      </c>
      <c r="Q292" s="90" t="str">
        <f>IF(OR(Pleitos[[#This Row],[Quantidade de localidades]]=1,Pleitos[[#This Row],[Quantidade de localidades]]=0),Pleitos[[#This Row],[Código Pleito]]&amp;".01",Pleitos[[#This Row],[Código Pleito]]&amp;".01 a "&amp;Pleitos[[#This Row],[Código Pleito]]&amp;"."&amp;TEXT(Pleitos[[#This Row],[Quantidade de localidades]],"0#"))</f>
        <v>RICESAO03.01</v>
      </c>
      <c r="R292" s="89"/>
      <c r="S292" s="83">
        <v>25000</v>
      </c>
      <c r="T292" s="85">
        <f>IFERROR(S292/(VLOOKUP(B292,[9]Dados_Municipios!B:D,3,0)),0)</f>
        <v>3.1732646452360762E-3</v>
      </c>
      <c r="U292" s="85" t="s">
        <v>20</v>
      </c>
      <c r="V292" s="85" t="s">
        <v>79</v>
      </c>
      <c r="W292" s="85"/>
      <c r="X292" s="90"/>
    </row>
    <row r="293" spans="1:24" ht="48.6" hidden="1" customHeight="1">
      <c r="A293" s="78" t="s">
        <v>24</v>
      </c>
      <c r="B293" s="79" t="s">
        <v>279</v>
      </c>
      <c r="C293" s="103" t="s">
        <v>545</v>
      </c>
      <c r="D293" s="81">
        <v>169</v>
      </c>
      <c r="E293" s="82" t="s">
        <v>548</v>
      </c>
      <c r="F293" s="94" t="s">
        <v>28</v>
      </c>
      <c r="G293" s="83">
        <v>6734489.6100000003</v>
      </c>
      <c r="H293" s="84">
        <v>1</v>
      </c>
      <c r="I293" s="85">
        <f>IFERROR(G293/(VLOOKUP(Pleitos[[#This Row],[Nome Município]],[9]Dados_Municipios!B:D,3,0)),0)</f>
        <v>0.85481271132490777</v>
      </c>
      <c r="J293" s="82" t="s">
        <v>29</v>
      </c>
      <c r="K293" s="86" t="s">
        <v>37</v>
      </c>
      <c r="L293" s="87" t="s">
        <v>99</v>
      </c>
      <c r="M293" s="82" t="s">
        <v>44</v>
      </c>
      <c r="N293" s="82" t="s">
        <v>45</v>
      </c>
      <c r="O293" s="88">
        <f>VLOOKUP(Pleitos[[#This Row],[Deliberação; Ofício]],[9]CadastrosApoio!M:N,2,0)</f>
        <v>43613</v>
      </c>
      <c r="P293" s="82" t="str">
        <f>CONCATENATE(VLOOKUP(Pleitos[[#This Row],[Nome Município]],[9]CadastrosApoio!G:H,2,0),VLOOKUP(Pleitos[[#This Row],[Tipo de Pleito]],[9]CadastrosApoio!J:K,2,0),VLOOKUP(Pleitos[[#This Row],[Tipo]],[9]CadastrosApoio!J:K,2,0),Pleitos[[#This Row],[Número]])</f>
        <v>RICESOB04</v>
      </c>
      <c r="Q293" s="90" t="str">
        <f>IF(OR(Pleitos[[#This Row],[Quantidade de localidades]]=1,Pleitos[[#This Row],[Quantidade de localidades]]=0),Pleitos[[#This Row],[Código Pleito]]&amp;".01",Pleitos[[#This Row],[Código Pleito]]&amp;".01 a "&amp;Pleitos[[#This Row],[Código Pleito]]&amp;"."&amp;TEXT(Pleitos[[#This Row],[Quantidade de localidades]],"0#"))</f>
        <v>RICESOB04.01</v>
      </c>
      <c r="R293" s="89"/>
      <c r="S293" s="83">
        <v>0</v>
      </c>
      <c r="T293" s="85">
        <f>IFERROR(S293/(VLOOKUP(B293,[9]Dados_Municipios!B:D,3,0)),0)</f>
        <v>0</v>
      </c>
      <c r="U293" s="85" t="s">
        <v>20</v>
      </c>
      <c r="V293" s="85" t="s">
        <v>79</v>
      </c>
      <c r="W293" s="89"/>
      <c r="X293" s="90" t="s">
        <v>286</v>
      </c>
    </row>
    <row r="294" spans="1:24" customFormat="1" ht="90">
      <c r="A294" s="78" t="s">
        <v>53</v>
      </c>
      <c r="B294" s="79" t="s">
        <v>218</v>
      </c>
      <c r="C294" s="103" t="s">
        <v>538</v>
      </c>
      <c r="D294" s="81">
        <v>169</v>
      </c>
      <c r="E294" s="82" t="s">
        <v>225</v>
      </c>
      <c r="F294" s="94" t="s">
        <v>28</v>
      </c>
      <c r="G294" s="83">
        <v>13204809.74</v>
      </c>
      <c r="H294" s="84">
        <v>1</v>
      </c>
      <c r="I294" s="85">
        <f>IFERROR(G294/(VLOOKUP(Pleitos[[#This Row],[Nome Município]],[9]Dados_Municipios!B:D,3,0)),0)</f>
        <v>0.27650679059861299</v>
      </c>
      <c r="J294" s="82" t="s">
        <v>29</v>
      </c>
      <c r="K294" s="86" t="s">
        <v>37</v>
      </c>
      <c r="L294" s="87" t="s">
        <v>124</v>
      </c>
      <c r="M294" s="82" t="s">
        <v>44</v>
      </c>
      <c r="N294" s="82" t="s">
        <v>33</v>
      </c>
      <c r="O294" s="88">
        <f>VLOOKUP(Pleitos[[#This Row],[Deliberação; Ofício]],[9]CadastrosApoio!M:N,2,0)</f>
        <v>43613</v>
      </c>
      <c r="P294" s="82" t="str">
        <f>CONCATENATE(VLOOKUP(Pleitos[[#This Row],[Nome Município]],[9]CadastrosApoio!G:H,2,0),VLOOKUP(Pleitos[[#This Row],[Tipo de Pleito]],[9]CadastrosApoio!J:K,2,0),VLOOKUP(Pleitos[[#This Row],[Tipo]],[9]CadastrosApoio!J:K,2,0),Pleitos[[#This Row],[Número]])</f>
        <v>LINESOB11</v>
      </c>
      <c r="Q294" s="90" t="str">
        <f>IF(OR(Pleitos[[#This Row],[Quantidade de localidades]]=1,Pleitos[[#This Row],[Quantidade de localidades]]=0),Pleitos[[#This Row],[Código Pleito]]&amp;".01",Pleitos[[#This Row],[Código Pleito]]&amp;".01 a "&amp;Pleitos[[#This Row],[Código Pleito]]&amp;"."&amp;TEXT(Pleitos[[#This Row],[Quantidade de localidades]],"0#"))</f>
        <v>LINESOB11.01</v>
      </c>
      <c r="R294" s="89" t="s">
        <v>549</v>
      </c>
      <c r="S294" s="83">
        <v>13204809.74</v>
      </c>
      <c r="T294" s="85">
        <f>IFERROR(S294/(VLOOKUP(B294,[9]Dados_Municipios!B:D,3,0)),0)</f>
        <v>0.27650679059861299</v>
      </c>
      <c r="U294" s="85" t="s">
        <v>263</v>
      </c>
      <c r="V294" s="85" t="s">
        <v>220</v>
      </c>
      <c r="W294" s="82"/>
      <c r="X294" s="89" t="s">
        <v>540</v>
      </c>
    </row>
    <row r="295" spans="1:24" customFormat="1" ht="48.6" customHeight="1">
      <c r="A295" s="78" t="s">
        <v>53</v>
      </c>
      <c r="B295" s="79" t="s">
        <v>218</v>
      </c>
      <c r="C295" s="103" t="s">
        <v>538</v>
      </c>
      <c r="D295" s="81">
        <v>169</v>
      </c>
      <c r="E295" s="82" t="s">
        <v>550</v>
      </c>
      <c r="F295" s="94" t="s">
        <v>28</v>
      </c>
      <c r="G295" s="83">
        <v>2064949.03</v>
      </c>
      <c r="H295" s="84">
        <v>1</v>
      </c>
      <c r="I295" s="85">
        <f>IFERROR(G295/(VLOOKUP(Pleitos[[#This Row],[Nome Município]],[9]Dados_Municipios!B:D,3,0)),0)</f>
        <v>4.3239731603661791E-2</v>
      </c>
      <c r="J295" s="82" t="s">
        <v>29</v>
      </c>
      <c r="K295" s="86" t="s">
        <v>37</v>
      </c>
      <c r="L295" s="87" t="s">
        <v>132</v>
      </c>
      <c r="M295" s="82" t="s">
        <v>44</v>
      </c>
      <c r="N295" s="82" t="s">
        <v>33</v>
      </c>
      <c r="O295" s="88">
        <f>VLOOKUP(Pleitos[[#This Row],[Deliberação; Ofício]],[9]CadastrosApoio!M:N,2,0)</f>
        <v>43613</v>
      </c>
      <c r="P295" s="82" t="str">
        <f>CONCATENATE(VLOOKUP(Pleitos[[#This Row],[Nome Município]],[9]CadastrosApoio!G:H,2,0),VLOOKUP(Pleitos[[#This Row],[Tipo de Pleito]],[9]CadastrosApoio!J:K,2,0),VLOOKUP(Pleitos[[#This Row],[Tipo]],[9]CadastrosApoio!J:K,2,0),Pleitos[[#This Row],[Número]])</f>
        <v>LINESOB15</v>
      </c>
      <c r="Q295" s="90" t="str">
        <f>IF(OR(Pleitos[[#This Row],[Quantidade de localidades]]=1,Pleitos[[#This Row],[Quantidade de localidades]]=0),Pleitos[[#This Row],[Código Pleito]]&amp;".01",Pleitos[[#This Row],[Código Pleito]]&amp;".01 a "&amp;Pleitos[[#This Row],[Código Pleito]]&amp;"."&amp;TEXT(Pleitos[[#This Row],[Quantidade de localidades]],"0#"))</f>
        <v>LINESOB15.01</v>
      </c>
      <c r="R295" s="89"/>
      <c r="S295" s="83">
        <v>2064949.03</v>
      </c>
      <c r="T295" s="85">
        <f>IFERROR(S295/(VLOOKUP(B295,[9]Dados_Municipios!B:D,3,0)),0)</f>
        <v>4.3239731603661791E-2</v>
      </c>
      <c r="U295" s="85" t="s">
        <v>263</v>
      </c>
      <c r="V295" s="85" t="s">
        <v>220</v>
      </c>
      <c r="W295" s="82"/>
      <c r="X295" s="89" t="s">
        <v>540</v>
      </c>
    </row>
    <row r="296" spans="1:24" ht="48.6" customHeight="1">
      <c r="A296" s="78" t="s">
        <v>53</v>
      </c>
      <c r="B296" s="79" t="s">
        <v>218</v>
      </c>
      <c r="C296" s="103" t="s">
        <v>538</v>
      </c>
      <c r="D296" s="81">
        <v>169</v>
      </c>
      <c r="E296" s="82" t="s">
        <v>551</v>
      </c>
      <c r="F296" s="94" t="s">
        <v>28</v>
      </c>
      <c r="G296" s="83">
        <v>2313872.12</v>
      </c>
      <c r="H296" s="84">
        <v>1</v>
      </c>
      <c r="I296" s="85">
        <f>IFERROR(G296/(VLOOKUP(Pleitos[[#This Row],[Nome Município]],[9]Dados_Municipios!B:D,3,0)),0)</f>
        <v>4.8452144813470731E-2</v>
      </c>
      <c r="J296" s="82" t="s">
        <v>29</v>
      </c>
      <c r="K296" s="86" t="s">
        <v>37</v>
      </c>
      <c r="L296" s="87" t="s">
        <v>134</v>
      </c>
      <c r="M296" s="82" t="s">
        <v>44</v>
      </c>
      <c r="N296" s="82" t="s">
        <v>33</v>
      </c>
      <c r="O296" s="88">
        <f>VLOOKUP(Pleitos[[#This Row],[Deliberação; Ofício]],[9]CadastrosApoio!M:N,2,0)</f>
        <v>43613</v>
      </c>
      <c r="P296" s="82" t="str">
        <f>CONCATENATE(VLOOKUP(Pleitos[[#This Row],[Nome Município]],[9]CadastrosApoio!G:H,2,0),VLOOKUP(Pleitos[[#This Row],[Tipo de Pleito]],[9]CadastrosApoio!J:K,2,0),VLOOKUP(Pleitos[[#This Row],[Tipo]],[9]CadastrosApoio!J:K,2,0),Pleitos[[#This Row],[Número]])</f>
        <v>LINESOB16</v>
      </c>
      <c r="Q296" s="90" t="str">
        <f>IF(OR(Pleitos[[#This Row],[Quantidade de localidades]]=1,Pleitos[[#This Row],[Quantidade de localidades]]=0),Pleitos[[#This Row],[Código Pleito]]&amp;".01",Pleitos[[#This Row],[Código Pleito]]&amp;".01 a "&amp;Pleitos[[#This Row],[Código Pleito]]&amp;"."&amp;TEXT(Pleitos[[#This Row],[Quantidade de localidades]],"0#"))</f>
        <v>LINESOB16.01</v>
      </c>
      <c r="R296" s="89"/>
      <c r="S296" s="83">
        <v>2313872.12</v>
      </c>
      <c r="T296" s="85">
        <f>IFERROR(S296/(VLOOKUP(B296,[9]Dados_Municipios!B:D,3,0)),0)</f>
        <v>4.8452144813470731E-2</v>
      </c>
      <c r="U296" s="85" t="s">
        <v>263</v>
      </c>
      <c r="V296" s="85" t="s">
        <v>220</v>
      </c>
      <c r="X296" s="89" t="s">
        <v>540</v>
      </c>
    </row>
    <row r="297" spans="1:24" ht="48.6" customHeight="1">
      <c r="A297" s="78" t="s">
        <v>53</v>
      </c>
      <c r="B297" s="79" t="s">
        <v>218</v>
      </c>
      <c r="C297" s="104" t="s">
        <v>538</v>
      </c>
      <c r="D297" s="81">
        <v>169</v>
      </c>
      <c r="E297" s="82" t="s">
        <v>552</v>
      </c>
      <c r="F297" s="94" t="s">
        <v>28</v>
      </c>
      <c r="G297" s="83">
        <v>3700919.16</v>
      </c>
      <c r="H297" s="84">
        <v>2</v>
      </c>
      <c r="I297" s="85">
        <f>IFERROR(G297/(VLOOKUP(Pleitos[[#This Row],[Nome Município]],[9]Dados_Municipios!B:D,3,0)),0)</f>
        <v>7.749670758955704E-2</v>
      </c>
      <c r="J297" s="82" t="s">
        <v>29</v>
      </c>
      <c r="K297" s="86" t="s">
        <v>37</v>
      </c>
      <c r="L297" s="87" t="s">
        <v>365</v>
      </c>
      <c r="M297" s="82" t="s">
        <v>44</v>
      </c>
      <c r="N297" s="82" t="s">
        <v>33</v>
      </c>
      <c r="O297" s="88">
        <f>VLOOKUP(Pleitos[[#This Row],[Deliberação; Ofício]],[9]CadastrosApoio!M:N,2,0)</f>
        <v>43613</v>
      </c>
      <c r="P297" s="82" t="str">
        <f>CONCATENATE(VLOOKUP(Pleitos[[#This Row],[Nome Município]],[9]CadastrosApoio!G:H,2,0),VLOOKUP(Pleitos[[#This Row],[Tipo de Pleito]],[9]CadastrosApoio!J:K,2,0),VLOOKUP(Pleitos[[#This Row],[Tipo]],[9]CadastrosApoio!J:K,2,0),Pleitos[[#This Row],[Número]])</f>
        <v>LINESOB17</v>
      </c>
      <c r="Q297" s="90" t="str">
        <f>IF(OR(Pleitos[[#This Row],[Quantidade de localidades]]=1,Pleitos[[#This Row],[Quantidade de localidades]]=0),Pleitos[[#This Row],[Código Pleito]]&amp;".01",Pleitos[[#This Row],[Código Pleito]]&amp;".01 a "&amp;Pleitos[[#This Row],[Código Pleito]]&amp;"."&amp;TEXT(Pleitos[[#This Row],[Quantidade de localidades]],"0#"))</f>
        <v>LINESOB17.01 a LINESOB17.02</v>
      </c>
      <c r="R297" s="89"/>
      <c r="S297" s="83">
        <v>3700919.16</v>
      </c>
      <c r="T297" s="85">
        <f>IFERROR(S297/(VLOOKUP(B297,[9]Dados_Municipios!B:D,3,0)),0)</f>
        <v>7.749670758955704E-2</v>
      </c>
      <c r="U297" s="85" t="s">
        <v>263</v>
      </c>
      <c r="V297" s="85" t="s">
        <v>220</v>
      </c>
      <c r="X297" s="89" t="s">
        <v>540</v>
      </c>
    </row>
    <row r="298" spans="1:24" ht="48.6" hidden="1" customHeight="1">
      <c r="A298" s="78" t="s">
        <v>53</v>
      </c>
      <c r="B298" s="79" t="s">
        <v>93</v>
      </c>
      <c r="C298" s="104" t="s">
        <v>553</v>
      </c>
      <c r="D298" s="81">
        <v>169</v>
      </c>
      <c r="E298" s="82" t="s">
        <v>114</v>
      </c>
      <c r="F298" s="94" t="s">
        <v>28</v>
      </c>
      <c r="G298" s="83">
        <v>2015010.84</v>
      </c>
      <c r="H298" s="84">
        <v>1</v>
      </c>
      <c r="I298" s="85">
        <f>IFERROR(G298/(VLOOKUP(Pleitos[[#This Row],[Nome Município]],[9]Dados_Municipios!B:D,3,0)),0)</f>
        <v>4.6829318325613628E-2</v>
      </c>
      <c r="J298" s="82" t="s">
        <v>29</v>
      </c>
      <c r="K298" s="86" t="s">
        <v>37</v>
      </c>
      <c r="L298" s="87" t="s">
        <v>554</v>
      </c>
      <c r="M298" s="82" t="s">
        <v>44</v>
      </c>
      <c r="N298" s="82" t="s">
        <v>469</v>
      </c>
      <c r="O298" s="88">
        <f>VLOOKUP(Pleitos[[#This Row],[Deliberação; Ofício]],[9]CadastrosApoio!M:N,2,0)</f>
        <v>43626</v>
      </c>
      <c r="P298" s="82" t="str">
        <f>CONCATENATE(VLOOKUP(Pleitos[[#This Row],[Nome Município]],[9]CadastrosApoio!G:H,2,0),VLOOKUP(Pleitos[[#This Row],[Tipo de Pleito]],[9]CadastrosApoio!J:K,2,0),VLOOKUP(Pleitos[[#This Row],[Tipo]],[9]CadastrosApoio!J:K,2,0),Pleitos[[#This Row],[Número]])</f>
        <v>COLESOB26</v>
      </c>
      <c r="Q298" s="90" t="str">
        <f>IF(OR(Pleitos[[#This Row],[Quantidade de localidades]]=1,Pleitos[[#This Row],[Quantidade de localidades]]=0),Pleitos[[#This Row],[Código Pleito]]&amp;".01",Pleitos[[#This Row],[Código Pleito]]&amp;".01 a "&amp;Pleitos[[#This Row],[Código Pleito]]&amp;"."&amp;TEXT(Pleitos[[#This Row],[Quantidade de localidades]],"0#"))</f>
        <v>COLESOB26.01</v>
      </c>
      <c r="R298" s="89"/>
      <c r="S298" s="83">
        <v>2015010.84</v>
      </c>
      <c r="T298" s="85">
        <f>IFERROR(S298/(VLOOKUP(B298,[9]Dados_Municipios!B:D,3,0)),0)</f>
        <v>4.6829318325613628E-2</v>
      </c>
      <c r="U298" s="85" t="s">
        <v>20</v>
      </c>
      <c r="V298" s="85" t="s">
        <v>35</v>
      </c>
      <c r="W298" s="89"/>
      <c r="X298" s="90" t="s">
        <v>95</v>
      </c>
    </row>
    <row r="299" spans="1:24" ht="48.6" hidden="1" customHeight="1">
      <c r="A299" s="78" t="s">
        <v>53</v>
      </c>
      <c r="B299" s="79" t="s">
        <v>93</v>
      </c>
      <c r="C299" s="104" t="s">
        <v>553</v>
      </c>
      <c r="D299" s="81">
        <v>169</v>
      </c>
      <c r="E299" s="82" t="s">
        <v>116</v>
      </c>
      <c r="F299" s="94" t="s">
        <v>28</v>
      </c>
      <c r="G299" s="83">
        <v>2675398.0299999998</v>
      </c>
      <c r="H299" s="84">
        <v>1</v>
      </c>
      <c r="I299" s="85">
        <f>IFERROR(G299/(VLOOKUP(Pleitos[[#This Row],[Nome Município]],[9]Dados_Municipios!B:D,3,0)),0)</f>
        <v>6.2176869477580367E-2</v>
      </c>
      <c r="J299" s="82" t="s">
        <v>29</v>
      </c>
      <c r="K299" s="86" t="s">
        <v>37</v>
      </c>
      <c r="L299" s="87" t="s">
        <v>555</v>
      </c>
      <c r="M299" s="82" t="s">
        <v>44</v>
      </c>
      <c r="N299" s="82" t="s">
        <v>469</v>
      </c>
      <c r="O299" s="88">
        <f>VLOOKUP(Pleitos[[#This Row],[Deliberação; Ofício]],[9]CadastrosApoio!M:N,2,0)</f>
        <v>43626</v>
      </c>
      <c r="P299" s="82" t="str">
        <f>CONCATENATE(VLOOKUP(Pleitos[[#This Row],[Nome Município]],[9]CadastrosApoio!G:H,2,0),VLOOKUP(Pleitos[[#This Row],[Tipo de Pleito]],[9]CadastrosApoio!J:K,2,0),VLOOKUP(Pleitos[[#This Row],[Tipo]],[9]CadastrosApoio!J:K,2,0),Pleitos[[#This Row],[Número]])</f>
        <v>COLESOB27</v>
      </c>
      <c r="Q299" s="90" t="str">
        <f>IF(OR(Pleitos[[#This Row],[Quantidade de localidades]]=1,Pleitos[[#This Row],[Quantidade de localidades]]=0),Pleitos[[#This Row],[Código Pleito]]&amp;".01",Pleitos[[#This Row],[Código Pleito]]&amp;".01 a "&amp;Pleitos[[#This Row],[Código Pleito]]&amp;"."&amp;TEXT(Pleitos[[#This Row],[Quantidade de localidades]],"0#"))</f>
        <v>COLESOB27.01</v>
      </c>
      <c r="R299" s="89"/>
      <c r="S299" s="83">
        <v>2675398.0299999998</v>
      </c>
      <c r="T299" s="85">
        <f>IFERROR(S299/(VLOOKUP(B299,[9]Dados_Municipios!B:D,3,0)),0)</f>
        <v>6.2176869477580367E-2</v>
      </c>
      <c r="U299" s="85" t="s">
        <v>20</v>
      </c>
      <c r="V299" s="85" t="s">
        <v>35</v>
      </c>
      <c r="W299" s="89"/>
      <c r="X299" s="90" t="s">
        <v>95</v>
      </c>
    </row>
    <row r="300" spans="1:24" ht="48.6" hidden="1" customHeight="1">
      <c r="A300" s="78" t="s">
        <v>53</v>
      </c>
      <c r="B300" s="79" t="s">
        <v>93</v>
      </c>
      <c r="C300" s="104" t="s">
        <v>553</v>
      </c>
      <c r="D300" s="81">
        <v>169</v>
      </c>
      <c r="E300" s="82" t="s">
        <v>131</v>
      </c>
      <c r="F300" s="94" t="s">
        <v>28</v>
      </c>
      <c r="G300" s="83">
        <v>1733394.27</v>
      </c>
      <c r="H300" s="84">
        <v>1</v>
      </c>
      <c r="I300" s="85">
        <f>IFERROR(G300/(VLOOKUP(Pleitos[[#This Row],[Nome Município]],[9]Dados_Municipios!B:D,3,0)),0)</f>
        <v>4.0284484054499997E-2</v>
      </c>
      <c r="J300" s="82" t="s">
        <v>29</v>
      </c>
      <c r="K300" s="86" t="s">
        <v>37</v>
      </c>
      <c r="L300" s="87" t="s">
        <v>556</v>
      </c>
      <c r="M300" s="82" t="s">
        <v>44</v>
      </c>
      <c r="N300" s="82" t="s">
        <v>469</v>
      </c>
      <c r="O300" s="88">
        <f>VLOOKUP(Pleitos[[#This Row],[Deliberação; Ofício]],[9]CadastrosApoio!M:N,2,0)</f>
        <v>43626</v>
      </c>
      <c r="P300" s="82" t="str">
        <f>CONCATENATE(VLOOKUP(Pleitos[[#This Row],[Nome Município]],[9]CadastrosApoio!G:H,2,0),VLOOKUP(Pleitos[[#This Row],[Tipo de Pleito]],[9]CadastrosApoio!J:K,2,0),VLOOKUP(Pleitos[[#This Row],[Tipo]],[9]CadastrosApoio!J:K,2,0),Pleitos[[#This Row],[Número]])</f>
        <v>COLESOB28</v>
      </c>
      <c r="Q300" s="90" t="str">
        <f>IF(OR(Pleitos[[#This Row],[Quantidade de localidades]]=1,Pleitos[[#This Row],[Quantidade de localidades]]=0),Pleitos[[#This Row],[Código Pleito]]&amp;".01",Pleitos[[#This Row],[Código Pleito]]&amp;".01 a "&amp;Pleitos[[#This Row],[Código Pleito]]&amp;"."&amp;TEXT(Pleitos[[#This Row],[Quantidade de localidades]],"0#"))</f>
        <v>COLESOB28.01</v>
      </c>
      <c r="R300" s="89"/>
      <c r="S300" s="83">
        <v>1733394.27</v>
      </c>
      <c r="T300" s="85">
        <f>IFERROR(S300/(VLOOKUP(B300,[9]Dados_Municipios!B:D,3,0)),0)</f>
        <v>4.0284484054499997E-2</v>
      </c>
      <c r="U300" s="85" t="s">
        <v>20</v>
      </c>
      <c r="V300" s="85" t="s">
        <v>35</v>
      </c>
      <c r="W300" s="89"/>
      <c r="X300" s="90" t="s">
        <v>95</v>
      </c>
    </row>
    <row r="301" spans="1:24" ht="48.6" customHeight="1">
      <c r="A301" s="78" t="s">
        <v>53</v>
      </c>
      <c r="B301" s="79" t="s">
        <v>93</v>
      </c>
      <c r="C301" s="104" t="s">
        <v>553</v>
      </c>
      <c r="D301" s="81">
        <v>169</v>
      </c>
      <c r="E301" s="82" t="s">
        <v>557</v>
      </c>
      <c r="F301" s="94" t="s">
        <v>28</v>
      </c>
      <c r="G301" s="83">
        <v>1213134.08</v>
      </c>
      <c r="H301" s="84">
        <v>1</v>
      </c>
      <c r="I301" s="85">
        <f>IFERROR(G301/(VLOOKUP(Pleitos[[#This Row],[Nome Município]],[9]Dados_Municipios!B:D,3,0)),0)</f>
        <v>2.819351681699659E-2</v>
      </c>
      <c r="J301" s="82" t="s">
        <v>29</v>
      </c>
      <c r="K301" s="86" t="s">
        <v>37</v>
      </c>
      <c r="L301" s="87" t="s">
        <v>558</v>
      </c>
      <c r="M301" s="82" t="s">
        <v>44</v>
      </c>
      <c r="N301" s="82" t="s">
        <v>469</v>
      </c>
      <c r="O301" s="88">
        <f>VLOOKUP(Pleitos[[#This Row],[Deliberação; Ofício]],[9]CadastrosApoio!M:N,2,0)</f>
        <v>43626</v>
      </c>
      <c r="P301" s="82" t="str">
        <f>CONCATENATE(VLOOKUP(Pleitos[[#This Row],[Nome Município]],[9]CadastrosApoio!G:H,2,0),VLOOKUP(Pleitos[[#This Row],[Tipo de Pleito]],[9]CadastrosApoio!J:K,2,0),VLOOKUP(Pleitos[[#This Row],[Tipo]],[9]CadastrosApoio!J:K,2,0),Pleitos[[#This Row],[Número]])</f>
        <v>COLESOB24</v>
      </c>
      <c r="Q301" s="90" t="str">
        <f>IF(OR(Pleitos[[#This Row],[Quantidade de localidades]]=1,Pleitos[[#This Row],[Quantidade de localidades]]=0),Pleitos[[#This Row],[Código Pleito]]&amp;".01",Pleitos[[#This Row],[Código Pleito]]&amp;".01 a "&amp;Pleitos[[#This Row],[Código Pleito]]&amp;"."&amp;TEXT(Pleitos[[#This Row],[Quantidade de localidades]],"0#"))</f>
        <v>COLESOB24.01</v>
      </c>
      <c r="R301" s="89"/>
      <c r="S301" s="83">
        <v>1213134.08</v>
      </c>
      <c r="T301" s="85">
        <f>IFERROR(S301/(VLOOKUP(B301,[9]Dados_Municipios!B:D,3,0)),0)</f>
        <v>2.819351681699659E-2</v>
      </c>
      <c r="U301" s="85" t="s">
        <v>263</v>
      </c>
      <c r="V301" s="85" t="s">
        <v>35</v>
      </c>
      <c r="X301" s="90" t="s">
        <v>95</v>
      </c>
    </row>
    <row r="302" spans="1:24" ht="48.6" customHeight="1">
      <c r="A302" s="78" t="s">
        <v>53</v>
      </c>
      <c r="B302" s="79" t="s">
        <v>93</v>
      </c>
      <c r="C302" s="80" t="s">
        <v>553</v>
      </c>
      <c r="D302" s="81">
        <v>169</v>
      </c>
      <c r="E302" s="82" t="s">
        <v>113</v>
      </c>
      <c r="F302" s="94" t="s">
        <v>28</v>
      </c>
      <c r="G302" s="83">
        <v>960700.62</v>
      </c>
      <c r="H302" s="84">
        <v>1</v>
      </c>
      <c r="I302" s="85">
        <f>IFERROR(G302/(VLOOKUP(Pleitos[[#This Row],[Nome Município]],[9]Dados_Municipios!B:D,3,0)),0)</f>
        <v>2.2326904777144708E-2</v>
      </c>
      <c r="J302" s="82" t="s">
        <v>29</v>
      </c>
      <c r="K302" s="86" t="s">
        <v>37</v>
      </c>
      <c r="L302" s="87" t="s">
        <v>559</v>
      </c>
      <c r="M302" s="82" t="s">
        <v>44</v>
      </c>
      <c r="N302" s="82" t="s">
        <v>469</v>
      </c>
      <c r="O302" s="88">
        <f>VLOOKUP(Pleitos[[#This Row],[Deliberação; Ofício]],[9]CadastrosApoio!M:N,2,0)</f>
        <v>43626</v>
      </c>
      <c r="P302" s="82" t="str">
        <f>CONCATENATE(VLOOKUP(Pleitos[[#This Row],[Nome Município]],[9]CadastrosApoio!G:H,2,0),VLOOKUP(Pleitos[[#This Row],[Tipo de Pleito]],[9]CadastrosApoio!J:K,2,0),VLOOKUP(Pleitos[[#This Row],[Tipo]],[9]CadastrosApoio!J:K,2,0),Pleitos[[#This Row],[Número]])</f>
        <v>COLESOB25</v>
      </c>
      <c r="Q302" s="90" t="str">
        <f>IF(OR(Pleitos[[#This Row],[Quantidade de localidades]]=1,Pleitos[[#This Row],[Quantidade de localidades]]=0),Pleitos[[#This Row],[Código Pleito]]&amp;".01",Pleitos[[#This Row],[Código Pleito]]&amp;".01 a "&amp;Pleitos[[#This Row],[Código Pleito]]&amp;"."&amp;TEXT(Pleitos[[#This Row],[Quantidade de localidades]],"0#"))</f>
        <v>COLESOB25.01</v>
      </c>
      <c r="R302" s="89"/>
      <c r="S302" s="83">
        <v>960700.62</v>
      </c>
      <c r="T302" s="85">
        <f>IFERROR(S302/(VLOOKUP(B302,[9]Dados_Municipios!B:D,3,0)),0)</f>
        <v>2.2326904777144708E-2</v>
      </c>
      <c r="U302" s="85" t="s">
        <v>263</v>
      </c>
      <c r="V302" s="85" t="s">
        <v>35</v>
      </c>
      <c r="X302" s="90" t="s">
        <v>95</v>
      </c>
    </row>
    <row r="303" spans="1:24" ht="48.6" hidden="1" customHeight="1">
      <c r="A303" s="78" t="s">
        <v>24</v>
      </c>
      <c r="B303" s="79" t="s">
        <v>205</v>
      </c>
      <c r="C303" s="80" t="s">
        <v>560</v>
      </c>
      <c r="D303" s="81">
        <v>169</v>
      </c>
      <c r="E303" s="82" t="s">
        <v>561</v>
      </c>
      <c r="F303" s="94" t="s">
        <v>28</v>
      </c>
      <c r="G303" s="105">
        <v>14190747.449999999</v>
      </c>
      <c r="H303" s="84">
        <v>10</v>
      </c>
      <c r="I303" s="85">
        <f>IFERROR(G303/(VLOOKUP(Pleitos[[#This Row],[Nome Município]],[9]Dados_Municipios!B:D,3,0)),0)</f>
        <v>0.79989464955912271</v>
      </c>
      <c r="J303" s="82" t="s">
        <v>29</v>
      </c>
      <c r="K303" s="86" t="s">
        <v>37</v>
      </c>
      <c r="L303" s="87" t="s">
        <v>41</v>
      </c>
      <c r="M303" s="82" t="s">
        <v>44</v>
      </c>
      <c r="N303" s="82" t="s">
        <v>469</v>
      </c>
      <c r="O303" s="88">
        <f>VLOOKUP(Pleitos[[#This Row],[Deliberação; Ofício]],[9]CadastrosApoio!M:N,2,0)</f>
        <v>43640</v>
      </c>
      <c r="P303" s="82" t="str">
        <f>CONCATENATE(VLOOKUP(Pleitos[[#This Row],[Nome Município]],[9]CadastrosApoio!G:H,2,0),VLOOKUP(Pleitos[[#This Row],[Tipo de Pleito]],[9]CadastrosApoio!J:K,2,0),VLOOKUP(Pleitos[[#This Row],[Tipo]],[9]CadastrosApoio!J:K,2,0),Pleitos[[#This Row],[Número]])</f>
        <v>IPAESOB02</v>
      </c>
      <c r="Q303" s="90" t="str">
        <f>IF(OR(Pleitos[[#This Row],[Quantidade de localidades]]=1,Pleitos[[#This Row],[Quantidade de localidades]]=0),Pleitos[[#This Row],[Código Pleito]]&amp;".01",Pleitos[[#This Row],[Código Pleito]]&amp;".01 a "&amp;Pleitos[[#This Row],[Código Pleito]]&amp;"."&amp;TEXT(Pleitos[[#This Row],[Quantidade de localidades]],"0#"))</f>
        <v>IPAESOB02.01 a IPAESOB02.10</v>
      </c>
      <c r="R303" s="89"/>
      <c r="S303" s="105">
        <v>14190747.449999999</v>
      </c>
      <c r="T303" s="96">
        <f>IFERROR(S303/(VLOOKUP(B303,[9]Dados_Municipios!B:D,3,0)),0)</f>
        <v>0.79989464955912271</v>
      </c>
      <c r="U303" s="85" t="s">
        <v>20</v>
      </c>
      <c r="V303" s="85" t="s">
        <v>79</v>
      </c>
      <c r="W303" s="89"/>
      <c r="X303" s="90" t="s">
        <v>209</v>
      </c>
    </row>
    <row r="304" spans="1:24" ht="48.6" hidden="1" customHeight="1">
      <c r="A304" s="78" t="s">
        <v>24</v>
      </c>
      <c r="B304" s="79" t="s">
        <v>58</v>
      </c>
      <c r="C304" s="80" t="s">
        <v>562</v>
      </c>
      <c r="D304" s="81">
        <v>169</v>
      </c>
      <c r="E304" s="82" t="s">
        <v>563</v>
      </c>
      <c r="F304" s="94" t="s">
        <v>65</v>
      </c>
      <c r="G304" s="83">
        <v>130428.57150000001</v>
      </c>
      <c r="H304" s="84">
        <v>1</v>
      </c>
      <c r="I304" s="85">
        <f>IFERROR(G304/(VLOOKUP(Pleitos[[#This Row],[Nome Município]],[9]Dados_Municipios!B:D,3,0)),0)</f>
        <v>1.5000000000000001E-2</v>
      </c>
      <c r="J304" s="82" t="s">
        <v>43</v>
      </c>
      <c r="K304" s="86" t="s">
        <v>392</v>
      </c>
      <c r="L304" s="87" t="s">
        <v>31</v>
      </c>
      <c r="M304" s="82" t="s">
        <v>44</v>
      </c>
      <c r="N304" s="82" t="s">
        <v>33</v>
      </c>
      <c r="O304" s="88">
        <f>VLOOKUP(Pleitos[[#This Row],[Deliberação; Ofício]],[9]CadastrosApoio!M:N,2,0)</f>
        <v>43641</v>
      </c>
      <c r="P304" s="82" t="str">
        <f>CONCATENATE(VLOOKUP(Pleitos[[#This Row],[Nome Município]],[9]CadastrosApoio!G:H,2,0),VLOOKUP(Pleitos[[#This Row],[Tipo de Pleito]],[9]CadastrosApoio!J:K,2,0),VLOOKUP(Pleitos[[#This Row],[Tipo]],[9]CadastrosApoio!J:K,2,0),Pleitos[[#This Row],[Número]])</f>
        <v>BALRSPM01</v>
      </c>
      <c r="Q304" s="90" t="str">
        <f>IF(OR(Pleitos[[#This Row],[Quantidade de localidades]]=1,Pleitos[[#This Row],[Quantidade de localidades]]=0),Pleitos[[#This Row],[Código Pleito]]&amp;".01",Pleitos[[#This Row],[Código Pleito]]&amp;".01 a "&amp;Pleitos[[#This Row],[Código Pleito]]&amp;"."&amp;TEXT(Pleitos[[#This Row],[Quantidade de localidades]],"0#"))</f>
        <v>BALRSPM01.01</v>
      </c>
      <c r="R304" s="89" t="s">
        <v>564</v>
      </c>
      <c r="S304" s="83">
        <v>130428.57150000001</v>
      </c>
      <c r="T304" s="85">
        <f>IFERROR(S304/(VLOOKUP(B304,[9]Dados_Municipios!B:D,3,0)),0)</f>
        <v>1.5000000000000001E-2</v>
      </c>
      <c r="U304" s="85" t="s">
        <v>565</v>
      </c>
      <c r="V304" s="85" t="s">
        <v>61</v>
      </c>
      <c r="W304" s="89"/>
      <c r="X304" s="90" t="s">
        <v>398</v>
      </c>
    </row>
    <row r="305" spans="1:24" ht="48.6" hidden="1" customHeight="1">
      <c r="A305" s="78" t="s">
        <v>24</v>
      </c>
      <c r="B305" s="79" t="s">
        <v>232</v>
      </c>
      <c r="C305" s="80" t="s">
        <v>562</v>
      </c>
      <c r="D305" s="81">
        <v>169</v>
      </c>
      <c r="E305" s="82" t="s">
        <v>566</v>
      </c>
      <c r="F305" s="94" t="s">
        <v>65</v>
      </c>
      <c r="G305" s="105">
        <v>1069449.6729000001</v>
      </c>
      <c r="H305" s="84">
        <v>1</v>
      </c>
      <c r="I305" s="85">
        <f>IFERROR(G305/(VLOOKUP(Pleitos[[#This Row],[Nome Município]],[9]Dados_Municipios!B:D,3,0)),0)</f>
        <v>1.5000000000000001E-2</v>
      </c>
      <c r="J305" s="82" t="s">
        <v>43</v>
      </c>
      <c r="K305" s="86" t="s">
        <v>392</v>
      </c>
      <c r="L305" s="87" t="s">
        <v>31</v>
      </c>
      <c r="M305" s="82" t="s">
        <v>44</v>
      </c>
      <c r="N305" s="82" t="s">
        <v>33</v>
      </c>
      <c r="O305" s="88">
        <f>VLOOKUP(Pleitos[[#This Row],[Deliberação; Ofício]],[9]CadastrosApoio!M:N,2,0)</f>
        <v>43641</v>
      </c>
      <c r="P305" s="82" t="str">
        <f>CONCATENATE(VLOOKUP(Pleitos[[#This Row],[Nome Município]],[9]CadastrosApoio!G:H,2,0),VLOOKUP(Pleitos[[#This Row],[Tipo de Pleito]],[9]CadastrosApoio!J:K,2,0),VLOOKUP(Pleitos[[#This Row],[Tipo]],[9]CadastrosApoio!J:K,2,0),Pleitos[[#This Row],[Número]])</f>
        <v>MRNRSPM01</v>
      </c>
      <c r="Q305" s="90" t="str">
        <f>IF(OR(Pleitos[[#This Row],[Quantidade de localidades]]=1,Pleitos[[#This Row],[Quantidade de localidades]]=0),Pleitos[[#This Row],[Código Pleito]]&amp;".01",Pleitos[[#This Row],[Código Pleito]]&amp;".01 a "&amp;Pleitos[[#This Row],[Código Pleito]]&amp;"."&amp;TEXT(Pleitos[[#This Row],[Quantidade de localidades]],"0#"))</f>
        <v>MRNRSPM01.01</v>
      </c>
      <c r="R305" s="89" t="s">
        <v>564</v>
      </c>
      <c r="S305" s="105">
        <v>1069449.6729000001</v>
      </c>
      <c r="T305" s="96">
        <f>IFERROR(S305/(VLOOKUP(B305,[9]Dados_Municipios!B:D,3,0)),0)</f>
        <v>1.5000000000000001E-2</v>
      </c>
      <c r="U305" s="85" t="s">
        <v>565</v>
      </c>
      <c r="V305" s="85" t="s">
        <v>232</v>
      </c>
      <c r="W305" s="89"/>
      <c r="X305" s="90" t="s">
        <v>418</v>
      </c>
    </row>
    <row r="306" spans="1:24" ht="48.6" hidden="1" customHeight="1">
      <c r="A306" s="78" t="s">
        <v>24</v>
      </c>
      <c r="B306" s="79" t="s">
        <v>273</v>
      </c>
      <c r="C306" s="80" t="s">
        <v>562</v>
      </c>
      <c r="D306" s="81">
        <v>169</v>
      </c>
      <c r="E306" s="82" t="s">
        <v>566</v>
      </c>
      <c r="F306" s="94" t="s">
        <v>65</v>
      </c>
      <c r="G306" s="105">
        <v>165444.75750000001</v>
      </c>
      <c r="H306" s="84">
        <v>1</v>
      </c>
      <c r="I306" s="85">
        <f>IFERROR(G306/(VLOOKUP(Pleitos[[#This Row],[Nome Município]],[9]Dados_Municipios!B:D,3,0)),0)</f>
        <v>1.5000000000000001E-2</v>
      </c>
      <c r="J306" s="82" t="s">
        <v>43</v>
      </c>
      <c r="K306" s="86" t="s">
        <v>392</v>
      </c>
      <c r="L306" s="87" t="s">
        <v>31</v>
      </c>
      <c r="M306" s="82" t="s">
        <v>44</v>
      </c>
      <c r="N306" s="82" t="s">
        <v>33</v>
      </c>
      <c r="O306" s="88">
        <f>VLOOKUP(Pleitos[[#This Row],[Deliberação; Ofício]],[9]CadastrosApoio!M:N,2,0)</f>
        <v>43641</v>
      </c>
      <c r="P306" s="82" t="str">
        <f>CONCATENATE(VLOOKUP(Pleitos[[#This Row],[Nome Município]],[9]CadastrosApoio!G:H,2,0),VLOOKUP(Pleitos[[#This Row],[Tipo de Pleito]],[9]CadastrosApoio!J:K,2,0),VLOOKUP(Pleitos[[#This Row],[Tipo]],[9]CadastrosApoio!J:K,2,0),Pleitos[[#This Row],[Número]])</f>
        <v>RASRSPM01</v>
      </c>
      <c r="Q306" s="90" t="str">
        <f>IF(OR(Pleitos[[#This Row],[Quantidade de localidades]]=1,Pleitos[[#This Row],[Quantidade de localidades]]=0),Pleitos[[#This Row],[Código Pleito]]&amp;".01",Pleitos[[#This Row],[Código Pleito]]&amp;".01 a "&amp;Pleitos[[#This Row],[Código Pleito]]&amp;"."&amp;TEXT(Pleitos[[#This Row],[Quantidade de localidades]],"0#"))</f>
        <v>RASRSPM01.01</v>
      </c>
      <c r="R306" s="89" t="s">
        <v>564</v>
      </c>
      <c r="S306" s="105">
        <v>165444.75750000001</v>
      </c>
      <c r="T306" s="96">
        <f>IFERROR(S306/(VLOOKUP(B306,[9]Dados_Municipios!B:D,3,0)),0)</f>
        <v>1.5000000000000001E-2</v>
      </c>
      <c r="U306" s="85" t="s">
        <v>565</v>
      </c>
      <c r="V306" s="85" t="s">
        <v>79</v>
      </c>
      <c r="W306" s="89"/>
      <c r="X306" s="89" t="s">
        <v>495</v>
      </c>
    </row>
    <row r="307" spans="1:24" ht="48.6" hidden="1" customHeight="1">
      <c r="A307" s="78" t="s">
        <v>24</v>
      </c>
      <c r="B307" s="79" t="s">
        <v>279</v>
      </c>
      <c r="C307" s="80" t="s">
        <v>562</v>
      </c>
      <c r="D307" s="81">
        <v>169</v>
      </c>
      <c r="E307" s="82" t="s">
        <v>566</v>
      </c>
      <c r="F307" s="94" t="s">
        <v>65</v>
      </c>
      <c r="G307" s="105">
        <v>118174.82685</v>
      </c>
      <c r="H307" s="84">
        <v>1</v>
      </c>
      <c r="I307" s="85">
        <f>IFERROR(G307/(VLOOKUP(Pleitos[[#This Row],[Nome Município]],[9]Dados_Municipios!B:D,3,0)),0)</f>
        <v>1.4999999999999999E-2</v>
      </c>
      <c r="J307" s="82" t="s">
        <v>43</v>
      </c>
      <c r="K307" s="86" t="s">
        <v>392</v>
      </c>
      <c r="L307" s="87" t="s">
        <v>31</v>
      </c>
      <c r="M307" s="82" t="s">
        <v>44</v>
      </c>
      <c r="N307" s="82" t="s">
        <v>33</v>
      </c>
      <c r="O307" s="88">
        <f>VLOOKUP(Pleitos[[#This Row],[Deliberação; Ofício]],[9]CadastrosApoio!M:N,2,0)</f>
        <v>43641</v>
      </c>
      <c r="P307" s="82" t="str">
        <f>CONCATENATE(VLOOKUP(Pleitos[[#This Row],[Nome Município]],[9]CadastrosApoio!G:H,2,0),VLOOKUP(Pleitos[[#This Row],[Tipo de Pleito]],[9]CadastrosApoio!J:K,2,0),VLOOKUP(Pleitos[[#This Row],[Tipo]],[9]CadastrosApoio!J:K,2,0),Pleitos[[#This Row],[Número]])</f>
        <v>RICRSPM01</v>
      </c>
      <c r="Q307" s="90" t="str">
        <f>IF(OR(Pleitos[[#This Row],[Quantidade de localidades]]=1,Pleitos[[#This Row],[Quantidade de localidades]]=0),Pleitos[[#This Row],[Código Pleito]]&amp;".01",Pleitos[[#This Row],[Código Pleito]]&amp;".01 a "&amp;Pleitos[[#This Row],[Código Pleito]]&amp;"."&amp;TEXT(Pleitos[[#This Row],[Quantidade de localidades]],"0#"))</f>
        <v>RICRSPM01.01</v>
      </c>
      <c r="R307" s="89" t="s">
        <v>564</v>
      </c>
      <c r="S307" s="105">
        <v>118174.82685</v>
      </c>
      <c r="T307" s="96">
        <f>IFERROR(S307/(VLOOKUP(B307,[9]Dados_Municipios!B:D,3,0)),0)</f>
        <v>1.4999999999999999E-2</v>
      </c>
      <c r="U307" s="85" t="s">
        <v>565</v>
      </c>
      <c r="V307" s="85" t="s">
        <v>79</v>
      </c>
      <c r="W307" s="89"/>
      <c r="X307" s="90" t="s">
        <v>286</v>
      </c>
    </row>
    <row r="308" spans="1:24" ht="48.6" hidden="1" customHeight="1">
      <c r="A308" s="78" t="s">
        <v>24</v>
      </c>
      <c r="B308" s="79" t="s">
        <v>291</v>
      </c>
      <c r="C308" s="80" t="s">
        <v>562</v>
      </c>
      <c r="D308" s="81">
        <v>169</v>
      </c>
      <c r="E308" s="82" t="s">
        <v>566</v>
      </c>
      <c r="F308" s="94" t="s">
        <v>65</v>
      </c>
      <c r="G308" s="105">
        <v>39916.733700000004</v>
      </c>
      <c r="H308" s="84">
        <v>1</v>
      </c>
      <c r="I308" s="85">
        <f>IFERROR(G308/(VLOOKUP(Pleitos[[#This Row],[Nome Município]],[9]Dados_Municipios!B:D,3,0)),0)</f>
        <v>1.5000000000000001E-2</v>
      </c>
      <c r="J308" s="82" t="s">
        <v>43</v>
      </c>
      <c r="K308" s="86" t="s">
        <v>392</v>
      </c>
      <c r="L308" s="87" t="s">
        <v>31</v>
      </c>
      <c r="M308" s="82" t="s">
        <v>44</v>
      </c>
      <c r="N308" s="82" t="s">
        <v>33</v>
      </c>
      <c r="O308" s="88">
        <f>VLOOKUP(Pleitos[[#This Row],[Deliberação; Ofício]],[9]CadastrosApoio!M:N,2,0)</f>
        <v>43641</v>
      </c>
      <c r="P308" s="82" t="str">
        <f>CONCATENATE(VLOOKUP(Pleitos[[#This Row],[Nome Município]],[9]CadastrosApoio!G:H,2,0),VLOOKUP(Pleitos[[#This Row],[Tipo de Pleito]],[9]CadastrosApoio!J:K,2,0),VLOOKUP(Pleitos[[#This Row],[Tipo]],[9]CadastrosApoio!J:K,2,0),Pleitos[[#This Row],[Número]])</f>
        <v>RIDRSPM01</v>
      </c>
      <c r="Q308" s="90" t="str">
        <f>IF(OR(Pleitos[[#This Row],[Quantidade de localidades]]=1,Pleitos[[#This Row],[Quantidade de localidades]]=0),Pleitos[[#This Row],[Código Pleito]]&amp;".01",Pleitos[[#This Row],[Código Pleito]]&amp;".01 a "&amp;Pleitos[[#This Row],[Código Pleito]]&amp;"."&amp;TEXT(Pleitos[[#This Row],[Quantidade de localidades]],"0#"))</f>
        <v>RIDRSPM01.01</v>
      </c>
      <c r="R308" s="89" t="s">
        <v>564</v>
      </c>
      <c r="S308" s="105">
        <v>39916.733700000004</v>
      </c>
      <c r="T308" s="96">
        <f>IFERROR(S308/(VLOOKUP(B308,[9]Dados_Municipios!B:D,3,0)),0)</f>
        <v>1.5000000000000001E-2</v>
      </c>
      <c r="U308" s="85" t="s">
        <v>565</v>
      </c>
      <c r="V308" s="85" t="s">
        <v>61</v>
      </c>
      <c r="W308" s="89"/>
      <c r="X308" s="90" t="s">
        <v>294</v>
      </c>
    </row>
    <row r="309" spans="1:24" ht="48.6" hidden="1" customHeight="1">
      <c r="A309" s="78" t="s">
        <v>24</v>
      </c>
      <c r="B309" s="79" t="s">
        <v>298</v>
      </c>
      <c r="C309" s="80" t="s">
        <v>562</v>
      </c>
      <c r="D309" s="81">
        <v>169</v>
      </c>
      <c r="E309" s="82" t="s">
        <v>566</v>
      </c>
      <c r="F309" s="94" t="s">
        <v>65</v>
      </c>
      <c r="G309" s="105">
        <v>70904.896049999996</v>
      </c>
      <c r="H309" s="84">
        <v>1</v>
      </c>
      <c r="I309" s="85">
        <f>IFERROR(G309/(VLOOKUP(Pleitos[[#This Row],[Nome Município]],[9]Dados_Municipios!B:D,3,0)),0)</f>
        <v>1.4999999999999998E-2</v>
      </c>
      <c r="J309" s="82" t="s">
        <v>43</v>
      </c>
      <c r="K309" s="86" t="s">
        <v>392</v>
      </c>
      <c r="L309" s="87" t="s">
        <v>31</v>
      </c>
      <c r="M309" s="82" t="s">
        <v>44</v>
      </c>
      <c r="N309" s="82" t="s">
        <v>33</v>
      </c>
      <c r="O309" s="88">
        <f>VLOOKUP(Pleitos[[#This Row],[Deliberação; Ofício]],[9]CadastrosApoio!M:N,2,0)</f>
        <v>43641</v>
      </c>
      <c r="P309" s="82" t="str">
        <f>CONCATENATE(VLOOKUP(Pleitos[[#This Row],[Nome Município]],[9]CadastrosApoio!G:H,2,0),VLOOKUP(Pleitos[[#This Row],[Tipo de Pleito]],[9]CadastrosApoio!J:K,2,0),VLOOKUP(Pleitos[[#This Row],[Tipo]],[9]CadastrosApoio!J:K,2,0),Pleitos[[#This Row],[Número]])</f>
        <v>SCERSPM01</v>
      </c>
      <c r="Q309" s="90" t="str">
        <f>IF(OR(Pleitos[[#This Row],[Quantidade de localidades]]=1,Pleitos[[#This Row],[Quantidade de localidades]]=0),Pleitos[[#This Row],[Código Pleito]]&amp;".01",Pleitos[[#This Row],[Código Pleito]]&amp;".01 a "&amp;Pleitos[[#This Row],[Código Pleito]]&amp;"."&amp;TEXT(Pleitos[[#This Row],[Quantidade de localidades]],"0#"))</f>
        <v>SCERSPM01.01</v>
      </c>
      <c r="R309" s="89" t="s">
        <v>564</v>
      </c>
      <c r="S309" s="105">
        <v>70904.896049999996</v>
      </c>
      <c r="T309" s="96">
        <f>IFERROR(S309/(VLOOKUP(B309,[9]Dados_Municipios!B:D,3,0)),0)</f>
        <v>1.4999999999999998E-2</v>
      </c>
      <c r="U309" s="85" t="s">
        <v>565</v>
      </c>
      <c r="V309" s="85" t="s">
        <v>61</v>
      </c>
      <c r="W309" s="89"/>
      <c r="X309" s="89" t="s">
        <v>567</v>
      </c>
    </row>
    <row r="310" spans="1:24" ht="48.6" hidden="1" customHeight="1">
      <c r="A310" s="78" t="s">
        <v>24</v>
      </c>
      <c r="B310" s="79" t="s">
        <v>321</v>
      </c>
      <c r="C310" s="80" t="s">
        <v>562</v>
      </c>
      <c r="D310" s="81">
        <v>169</v>
      </c>
      <c r="E310" s="82" t="s">
        <v>566</v>
      </c>
      <c r="F310" s="94" t="s">
        <v>65</v>
      </c>
      <c r="G310" s="105">
        <v>70904.896049999996</v>
      </c>
      <c r="H310" s="84">
        <v>1</v>
      </c>
      <c r="I310" s="85">
        <f>IFERROR(G310/(VLOOKUP(Pleitos[[#This Row],[Nome Município]],[9]Dados_Municipios!B:D,3,0)),0)</f>
        <v>1.4999999999999998E-2</v>
      </c>
      <c r="J310" s="82" t="s">
        <v>43</v>
      </c>
      <c r="K310" s="86" t="s">
        <v>392</v>
      </c>
      <c r="L310" s="87" t="s">
        <v>31</v>
      </c>
      <c r="M310" s="82" t="s">
        <v>44</v>
      </c>
      <c r="N310" s="82" t="s">
        <v>33</v>
      </c>
      <c r="O310" s="88">
        <f>VLOOKUP(Pleitos[[#This Row],[Deliberação; Ofício]],[9]CadastrosApoio!M:N,2,0)</f>
        <v>43641</v>
      </c>
      <c r="P310" s="82" t="str">
        <f>CONCATENATE(VLOOKUP(Pleitos[[#This Row],[Nome Município]],[9]CadastrosApoio!G:H,2,0),VLOOKUP(Pleitos[[#This Row],[Tipo de Pleito]],[9]CadastrosApoio!J:K,2,0),VLOOKUP(Pleitos[[#This Row],[Tipo]],[9]CadastrosApoio!J:K,2,0),Pleitos[[#This Row],[Número]])</f>
        <v>SJGRSPM01</v>
      </c>
      <c r="Q310" s="90" t="str">
        <f>IF(OR(Pleitos[[#This Row],[Quantidade de localidades]]=1,Pleitos[[#This Row],[Quantidade de localidades]]=0),Pleitos[[#This Row],[Código Pleito]]&amp;".01",Pleitos[[#This Row],[Código Pleito]]&amp;".01 a "&amp;Pleitos[[#This Row],[Código Pleito]]&amp;"."&amp;TEXT(Pleitos[[#This Row],[Quantidade de localidades]],"0#"))</f>
        <v>SJGRSPM01.01</v>
      </c>
      <c r="R310" s="89" t="s">
        <v>564</v>
      </c>
      <c r="S310" s="105">
        <v>70904.896049999996</v>
      </c>
      <c r="T310" s="96">
        <f>IFERROR(S310/(VLOOKUP(B310,[9]Dados_Municipios!B:D,3,0)),0)</f>
        <v>1.4999999999999998E-2</v>
      </c>
      <c r="U310" s="85" t="s">
        <v>565</v>
      </c>
      <c r="V310" s="85" t="s">
        <v>79</v>
      </c>
      <c r="W310" s="89"/>
      <c r="X310" s="90" t="s">
        <v>326</v>
      </c>
    </row>
    <row r="311" spans="1:24" ht="48.6" hidden="1" customHeight="1">
      <c r="A311" s="78" t="s">
        <v>24</v>
      </c>
      <c r="B311" s="79" t="s">
        <v>327</v>
      </c>
      <c r="C311" s="80" t="s">
        <v>562</v>
      </c>
      <c r="D311" s="81">
        <v>169</v>
      </c>
      <c r="E311" s="82" t="s">
        <v>566</v>
      </c>
      <c r="F311" s="94" t="s">
        <v>65</v>
      </c>
      <c r="G311" s="105">
        <v>70904.896049999996</v>
      </c>
      <c r="H311" s="84">
        <v>1</v>
      </c>
      <c r="I311" s="85">
        <f>IFERROR(G311/(VLOOKUP(Pleitos[[#This Row],[Nome Município]],[9]Dados_Municipios!B:D,3,0)),0)</f>
        <v>1.4999999999999998E-2</v>
      </c>
      <c r="J311" s="82" t="s">
        <v>43</v>
      </c>
      <c r="K311" s="86" t="s">
        <v>392</v>
      </c>
      <c r="L311" s="87" t="s">
        <v>31</v>
      </c>
      <c r="M311" s="82" t="s">
        <v>44</v>
      </c>
      <c r="N311" s="82" t="s">
        <v>33</v>
      </c>
      <c r="O311" s="88">
        <f>VLOOKUP(Pleitos[[#This Row],[Deliberação; Ofício]],[9]CadastrosApoio!M:N,2,0)</f>
        <v>43641</v>
      </c>
      <c r="P311" s="82" t="str">
        <f>CONCATENATE(VLOOKUP(Pleitos[[#This Row],[Nome Município]],[9]CadastrosApoio!G:H,2,0),VLOOKUP(Pleitos[[#This Row],[Tipo de Pleito]],[9]CadastrosApoio!J:K,2,0),VLOOKUP(Pleitos[[#This Row],[Tipo]],[9]CadastrosApoio!J:K,2,0),Pleitos[[#This Row],[Número]])</f>
        <v>SPFRSPM01</v>
      </c>
      <c r="Q311" s="90" t="str">
        <f>IF(OR(Pleitos[[#This Row],[Quantidade de localidades]]=1,Pleitos[[#This Row],[Quantidade de localidades]]=0),Pleitos[[#This Row],[Código Pleito]]&amp;".01",Pleitos[[#This Row],[Código Pleito]]&amp;".01 a "&amp;Pleitos[[#This Row],[Código Pleito]]&amp;"."&amp;TEXT(Pleitos[[#This Row],[Quantidade de localidades]],"0#"))</f>
        <v>SPFRSPM01.01</v>
      </c>
      <c r="R311" s="89" t="s">
        <v>564</v>
      </c>
      <c r="S311" s="105">
        <v>70904.896049999996</v>
      </c>
      <c r="T311" s="96">
        <f>IFERROR(S311/(VLOOKUP(B311,[9]Dados_Municipios!B:D,3,0)),0)</f>
        <v>1.4999999999999998E-2</v>
      </c>
      <c r="U311" s="85" t="s">
        <v>565</v>
      </c>
      <c r="V311" s="85" t="s">
        <v>79</v>
      </c>
      <c r="W311" s="89"/>
      <c r="X311" s="90" t="s">
        <v>329</v>
      </c>
    </row>
    <row r="312" spans="1:24" ht="48.6" hidden="1" customHeight="1">
      <c r="A312" s="78" t="s">
        <v>24</v>
      </c>
      <c r="B312" s="79" t="s">
        <v>334</v>
      </c>
      <c r="C312" s="80" t="s">
        <v>562</v>
      </c>
      <c r="D312" s="81">
        <v>169</v>
      </c>
      <c r="E312" s="82" t="s">
        <v>566</v>
      </c>
      <c r="F312" s="94" t="s">
        <v>65</v>
      </c>
      <c r="G312" s="105">
        <v>70904.896049999996</v>
      </c>
      <c r="H312" s="84">
        <v>1</v>
      </c>
      <c r="I312" s="85">
        <f>IFERROR(G312/(VLOOKUP(Pleitos[[#This Row],[Nome Município]],[9]Dados_Municipios!B:D,3,0)),0)</f>
        <v>1.4999999999999998E-2</v>
      </c>
      <c r="J312" s="82" t="s">
        <v>43</v>
      </c>
      <c r="K312" s="86" t="s">
        <v>392</v>
      </c>
      <c r="L312" s="87" t="s">
        <v>31</v>
      </c>
      <c r="M312" s="82" t="s">
        <v>44</v>
      </c>
      <c r="N312" s="82" t="s">
        <v>33</v>
      </c>
      <c r="O312" s="88">
        <f>VLOOKUP(Pleitos[[#This Row],[Deliberação; Ofício]],[9]CadastrosApoio!M:N,2,0)</f>
        <v>43641</v>
      </c>
      <c r="P312" s="82" t="str">
        <f>CONCATENATE(VLOOKUP(Pleitos[[#This Row],[Nome Município]],[9]CadastrosApoio!G:H,2,0),VLOOKUP(Pleitos[[#This Row],[Tipo de Pleito]],[9]CadastrosApoio!J:K,2,0),VLOOKUP(Pleitos[[#This Row],[Tipo]],[9]CadastrosApoio!J:K,2,0),Pleitos[[#This Row],[Número]])</f>
        <v>SEPRSPM01</v>
      </c>
      <c r="Q312" s="90" t="str">
        <f>IF(OR(Pleitos[[#This Row],[Quantidade de localidades]]=1,Pleitos[[#This Row],[Quantidade de localidades]]=0),Pleitos[[#This Row],[Código Pleito]]&amp;".01",Pleitos[[#This Row],[Código Pleito]]&amp;".01 a "&amp;Pleitos[[#This Row],[Código Pleito]]&amp;"."&amp;TEXT(Pleitos[[#This Row],[Quantidade de localidades]],"0#"))</f>
        <v>SEPRSPM01.01</v>
      </c>
      <c r="R312" s="89" t="s">
        <v>564</v>
      </c>
      <c r="S312" s="105">
        <v>70904.896049999996</v>
      </c>
      <c r="T312" s="96">
        <f>IFERROR(S312/(VLOOKUP(B312,[9]Dados_Municipios!B:D,3,0)),0)</f>
        <v>1.4999999999999998E-2</v>
      </c>
      <c r="U312" s="85" t="s">
        <v>565</v>
      </c>
      <c r="V312" s="85" t="s">
        <v>79</v>
      </c>
      <c r="W312" s="89"/>
      <c r="X312" s="90" t="s">
        <v>336</v>
      </c>
    </row>
    <row r="313" spans="1:24" ht="45.95" hidden="1" customHeight="1">
      <c r="A313" s="78" t="s">
        <v>24</v>
      </c>
      <c r="B313" s="79" t="s">
        <v>25</v>
      </c>
      <c r="C313" s="80" t="s">
        <v>568</v>
      </c>
      <c r="D313" s="81">
        <v>169</v>
      </c>
      <c r="E313" s="82" t="s">
        <v>569</v>
      </c>
      <c r="F313" s="94" t="s">
        <v>28</v>
      </c>
      <c r="G313" s="105">
        <v>150000</v>
      </c>
      <c r="H313" s="84">
        <v>1</v>
      </c>
      <c r="I313" s="85">
        <f>IFERROR(G313/(VLOOKUP(Pleitos[[#This Row],[Nome Município]],[9]Dados_Municipios!B:D,3,0)),0)</f>
        <v>1.3599705629838407E-2</v>
      </c>
      <c r="J313" s="82" t="s">
        <v>43</v>
      </c>
      <c r="K313" s="86" t="s">
        <v>37</v>
      </c>
      <c r="L313" s="87" t="s">
        <v>74</v>
      </c>
      <c r="M313" s="82" t="s">
        <v>44</v>
      </c>
      <c r="N313" s="82" t="s">
        <v>33</v>
      </c>
      <c r="O313" s="88">
        <f>VLOOKUP(Pleitos[[#This Row],[Deliberação; Ofício]],[9]CadastrosApoio!M:N,2,0)</f>
        <v>43641</v>
      </c>
      <c r="P313" s="82" t="str">
        <f>CONCATENATE(VLOOKUP(Pleitos[[#This Row],[Nome Município]],[9]CadastrosApoio!G:H,2,0),VLOOKUP(Pleitos[[#This Row],[Tipo de Pleito]],[9]CadastrosApoio!J:K,2,0),VLOOKUP(Pleitos[[#This Row],[Tipo]],[9]CadastrosApoio!J:K,2,0),Pleitos[[#This Row],[Número]])</f>
        <v>AIMRSOB03</v>
      </c>
      <c r="Q313" s="90" t="str">
        <f>IF(OR(Pleitos[[#This Row],[Quantidade de localidades]]=1,Pleitos[[#This Row],[Quantidade de localidades]]=0),Pleitos[[#This Row],[Código Pleito]]&amp;".01",Pleitos[[#This Row],[Código Pleito]]&amp;".01 a "&amp;Pleitos[[#This Row],[Código Pleito]]&amp;"."&amp;TEXT(Pleitos[[#This Row],[Quantidade de localidades]],"0#"))</f>
        <v>AIMRSOB03.01</v>
      </c>
      <c r="R313" s="89" t="s">
        <v>570</v>
      </c>
      <c r="S313" s="105">
        <v>150000</v>
      </c>
      <c r="T313" s="96">
        <f>IFERROR(S313/(VLOOKUP(B313,[9]Dados_Municipios!B:D,3,0)),0)</f>
        <v>1.3599705629838407E-2</v>
      </c>
      <c r="U313" s="85" t="s">
        <v>20</v>
      </c>
      <c r="V313" s="85" t="s">
        <v>35</v>
      </c>
      <c r="W313" s="89"/>
      <c r="X313" s="89" t="s">
        <v>531</v>
      </c>
    </row>
    <row r="314" spans="1:24" ht="48.6" hidden="1" customHeight="1">
      <c r="A314" s="78" t="s">
        <v>24</v>
      </c>
      <c r="B314" s="79" t="s">
        <v>25</v>
      </c>
      <c r="C314" s="80" t="s">
        <v>568</v>
      </c>
      <c r="D314" s="81">
        <v>169</v>
      </c>
      <c r="E314" s="82" t="s">
        <v>571</v>
      </c>
      <c r="F314" s="94" t="s">
        <v>28</v>
      </c>
      <c r="G314" s="105">
        <v>100000</v>
      </c>
      <c r="H314" s="84">
        <v>1</v>
      </c>
      <c r="I314" s="85">
        <f>IFERROR(G314/(VLOOKUP(Pleitos[[#This Row],[Nome Município]],[9]Dados_Municipios!B:D,3,0)),0)</f>
        <v>9.0664704198922721E-3</v>
      </c>
      <c r="J314" s="82" t="s">
        <v>43</v>
      </c>
      <c r="K314" s="86" t="s">
        <v>392</v>
      </c>
      <c r="L314" s="87" t="s">
        <v>31</v>
      </c>
      <c r="M314" s="82" t="s">
        <v>44</v>
      </c>
      <c r="N314" s="82" t="s">
        <v>33</v>
      </c>
      <c r="O314" s="88">
        <f>VLOOKUP(Pleitos[[#This Row],[Deliberação; Ofício]],[9]CadastrosApoio!M:N,2,0)</f>
        <v>43641</v>
      </c>
      <c r="P314" s="82" t="str">
        <f>CONCATENATE(VLOOKUP(Pleitos[[#This Row],[Nome Município]],[9]CadastrosApoio!G:H,2,0),VLOOKUP(Pleitos[[#This Row],[Tipo de Pleito]],[9]CadastrosApoio!J:K,2,0),VLOOKUP(Pleitos[[#This Row],[Tipo]],[9]CadastrosApoio!J:K,2,0),Pleitos[[#This Row],[Número]])</f>
        <v>AIMRSPM01</v>
      </c>
      <c r="Q314" s="90" t="str">
        <f>IF(OR(Pleitos[[#This Row],[Quantidade de localidades]]=1,Pleitos[[#This Row],[Quantidade de localidades]]=0),Pleitos[[#This Row],[Código Pleito]]&amp;".01",Pleitos[[#This Row],[Código Pleito]]&amp;".01 a "&amp;Pleitos[[#This Row],[Código Pleito]]&amp;"."&amp;TEXT(Pleitos[[#This Row],[Quantidade de localidades]],"0#"))</f>
        <v>AIMRSPM01.01</v>
      </c>
      <c r="R314" s="89" t="s">
        <v>570</v>
      </c>
      <c r="S314" s="105">
        <v>100000</v>
      </c>
      <c r="T314" s="96">
        <f>IFERROR(S314/(VLOOKUP(B314,[9]Dados_Municipios!B:D,3,0)),0)</f>
        <v>9.0664704198922721E-3</v>
      </c>
      <c r="U314" s="85" t="s">
        <v>20</v>
      </c>
      <c r="V314" s="85" t="s">
        <v>35</v>
      </c>
      <c r="W314" s="89"/>
      <c r="X314" s="89" t="s">
        <v>531</v>
      </c>
    </row>
    <row r="315" spans="1:24" ht="48.6" hidden="1" customHeight="1">
      <c r="A315" s="78" t="s">
        <v>24</v>
      </c>
      <c r="B315" s="79" t="s">
        <v>25</v>
      </c>
      <c r="C315" s="80" t="s">
        <v>568</v>
      </c>
      <c r="D315" s="81">
        <v>169</v>
      </c>
      <c r="E315" s="82" t="s">
        <v>572</v>
      </c>
      <c r="F315" s="94" t="s">
        <v>28</v>
      </c>
      <c r="G315" s="105">
        <v>100000</v>
      </c>
      <c r="H315" s="84">
        <v>1</v>
      </c>
      <c r="I315" s="85">
        <f>IFERROR(G315/(VLOOKUP(Pleitos[[#This Row],[Nome Município]],[9]Dados_Municipios!B:D,3,0)),0)</f>
        <v>9.0664704198922721E-3</v>
      </c>
      <c r="J315" s="82" t="s">
        <v>43</v>
      </c>
      <c r="K315" s="86" t="s">
        <v>37</v>
      </c>
      <c r="L315" s="87" t="s">
        <v>99</v>
      </c>
      <c r="M315" s="82" t="s">
        <v>44</v>
      </c>
      <c r="N315" s="82" t="s">
        <v>33</v>
      </c>
      <c r="O315" s="88">
        <f>VLOOKUP(Pleitos[[#This Row],[Deliberação; Ofício]],[9]CadastrosApoio!M:N,2,0)</f>
        <v>43641</v>
      </c>
      <c r="P315" s="82" t="str">
        <f>CONCATENATE(VLOOKUP(Pleitos[[#This Row],[Nome Município]],[9]CadastrosApoio!G:H,2,0),VLOOKUP(Pleitos[[#This Row],[Tipo de Pleito]],[9]CadastrosApoio!J:K,2,0),VLOOKUP(Pleitos[[#This Row],[Tipo]],[9]CadastrosApoio!J:K,2,0),Pleitos[[#This Row],[Número]])</f>
        <v>AIMRSOB04</v>
      </c>
      <c r="Q315" s="90" t="str">
        <f>IF(OR(Pleitos[[#This Row],[Quantidade de localidades]]=1,Pleitos[[#This Row],[Quantidade de localidades]]=0),Pleitos[[#This Row],[Código Pleito]]&amp;".01",Pleitos[[#This Row],[Código Pleito]]&amp;".01 a "&amp;Pleitos[[#This Row],[Código Pleito]]&amp;"."&amp;TEXT(Pleitos[[#This Row],[Quantidade de localidades]],"0#"))</f>
        <v>AIMRSOB04.01</v>
      </c>
      <c r="R315" s="89" t="s">
        <v>570</v>
      </c>
      <c r="S315" s="105">
        <v>100000</v>
      </c>
      <c r="T315" s="96">
        <f>IFERROR(S315/(VLOOKUP(B315,[9]Dados_Municipios!B:D,3,0)),0)</f>
        <v>9.0664704198922721E-3</v>
      </c>
      <c r="U315" s="85" t="s">
        <v>20</v>
      </c>
      <c r="V315" s="85" t="s">
        <v>35</v>
      </c>
      <c r="W315" s="89"/>
      <c r="X315" s="89" t="s">
        <v>531</v>
      </c>
    </row>
    <row r="316" spans="1:24" ht="48.6" hidden="1" customHeight="1">
      <c r="A316" s="78" t="s">
        <v>24</v>
      </c>
      <c r="B316" s="79" t="s">
        <v>25</v>
      </c>
      <c r="C316" s="80" t="s">
        <v>568</v>
      </c>
      <c r="D316" s="81">
        <v>169</v>
      </c>
      <c r="E316" s="82" t="s">
        <v>573</v>
      </c>
      <c r="F316" s="94" t="s">
        <v>28</v>
      </c>
      <c r="G316" s="105">
        <v>75000</v>
      </c>
      <c r="H316" s="84">
        <v>1</v>
      </c>
      <c r="I316" s="85">
        <f>IFERROR(G316/(VLOOKUP(Pleitos[[#This Row],[Nome Município]],[9]Dados_Municipios!B:D,3,0)),0)</f>
        <v>6.7998528149192036E-3</v>
      </c>
      <c r="J316" s="82" t="s">
        <v>43</v>
      </c>
      <c r="K316" s="86" t="s">
        <v>30</v>
      </c>
      <c r="L316" s="87" t="s">
        <v>31</v>
      </c>
      <c r="M316" s="82" t="s">
        <v>44</v>
      </c>
      <c r="N316" s="82" t="s">
        <v>33</v>
      </c>
      <c r="O316" s="88">
        <f>VLOOKUP(Pleitos[[#This Row],[Deliberação; Ofício]],[9]CadastrosApoio!M:N,2,0)</f>
        <v>43641</v>
      </c>
      <c r="P316" s="82" t="str">
        <f>CONCATENATE(VLOOKUP(Pleitos[[#This Row],[Nome Município]],[9]CadastrosApoio!G:H,2,0),VLOOKUP(Pleitos[[#This Row],[Tipo de Pleito]],[9]CadastrosApoio!J:K,2,0),VLOOKUP(Pleitos[[#This Row],[Tipo]],[9]CadastrosApoio!J:K,2,0),Pleitos[[#This Row],[Número]])</f>
        <v>AIMRSPJ01</v>
      </c>
      <c r="Q316" s="90" t="str">
        <f>IF(OR(Pleitos[[#This Row],[Quantidade de localidades]]=1,Pleitos[[#This Row],[Quantidade de localidades]]=0),Pleitos[[#This Row],[Código Pleito]]&amp;".01",Pleitos[[#This Row],[Código Pleito]]&amp;".01 a "&amp;Pleitos[[#This Row],[Código Pleito]]&amp;"."&amp;TEXT(Pleitos[[#This Row],[Quantidade de localidades]],"0#"))</f>
        <v>AIMRSPJ01.01</v>
      </c>
      <c r="R316" s="89"/>
      <c r="S316" s="105">
        <v>75000</v>
      </c>
      <c r="T316" s="96">
        <f>IFERROR(S316/(VLOOKUP(B316,[9]Dados_Municipios!B:D,3,0)),0)</f>
        <v>6.7998528149192036E-3</v>
      </c>
      <c r="U316" s="85" t="s">
        <v>20</v>
      </c>
      <c r="V316" s="85" t="s">
        <v>35</v>
      </c>
      <c r="W316" s="89"/>
      <c r="X316" s="89" t="s">
        <v>531</v>
      </c>
    </row>
    <row r="317" spans="1:24" ht="48.6" hidden="1" customHeight="1">
      <c r="A317" s="78" t="s">
        <v>24</v>
      </c>
      <c r="B317" s="79" t="s">
        <v>25</v>
      </c>
      <c r="C317" s="104" t="s">
        <v>568</v>
      </c>
      <c r="D317" s="81">
        <v>169</v>
      </c>
      <c r="E317" s="82" t="s">
        <v>574</v>
      </c>
      <c r="F317" s="94" t="s">
        <v>28</v>
      </c>
      <c r="G317" s="105">
        <v>75000</v>
      </c>
      <c r="H317" s="84">
        <v>1</v>
      </c>
      <c r="I317" s="85">
        <f>IFERROR(G317/(VLOOKUP(Pleitos[[#This Row],[Nome Município]],[9]Dados_Municipios!B:D,3,0)),0)</f>
        <v>6.7998528149192036E-3</v>
      </c>
      <c r="J317" s="82" t="s">
        <v>43</v>
      </c>
      <c r="K317" s="86" t="s">
        <v>392</v>
      </c>
      <c r="L317" s="87" t="s">
        <v>41</v>
      </c>
      <c r="M317" s="82" t="s">
        <v>44</v>
      </c>
      <c r="N317" s="82" t="s">
        <v>33</v>
      </c>
      <c r="O317" s="88">
        <f>VLOOKUP(Pleitos[[#This Row],[Deliberação; Ofício]],[9]CadastrosApoio!M:N,2,0)</f>
        <v>43641</v>
      </c>
      <c r="P317" s="82" t="str">
        <f>CONCATENATE(VLOOKUP(Pleitos[[#This Row],[Nome Município]],[9]CadastrosApoio!G:H,2,0),VLOOKUP(Pleitos[[#This Row],[Tipo de Pleito]],[9]CadastrosApoio!J:K,2,0),VLOOKUP(Pleitos[[#This Row],[Tipo]],[9]CadastrosApoio!J:K,2,0),Pleitos[[#This Row],[Número]])</f>
        <v>AIMRSPM02</v>
      </c>
      <c r="Q317" s="90" t="str">
        <f>IF(OR(Pleitos[[#This Row],[Quantidade de localidades]]=1,Pleitos[[#This Row],[Quantidade de localidades]]=0),Pleitos[[#This Row],[Código Pleito]]&amp;".01",Pleitos[[#This Row],[Código Pleito]]&amp;".01 a "&amp;Pleitos[[#This Row],[Código Pleito]]&amp;"."&amp;TEXT(Pleitos[[#This Row],[Quantidade de localidades]],"0#"))</f>
        <v>AIMRSPM02.01</v>
      </c>
      <c r="R317" s="89" t="s">
        <v>570</v>
      </c>
      <c r="S317" s="105">
        <v>75000</v>
      </c>
      <c r="T317" s="96">
        <f>IFERROR(S317/(VLOOKUP(B317,[9]Dados_Municipios!B:D,3,0)),0)</f>
        <v>6.7998528149192036E-3</v>
      </c>
      <c r="U317" s="85" t="s">
        <v>20</v>
      </c>
      <c r="V317" s="85" t="s">
        <v>35</v>
      </c>
      <c r="W317" s="89"/>
      <c r="X317" s="89" t="s">
        <v>531</v>
      </c>
    </row>
    <row r="318" spans="1:24" customFormat="1" ht="48.6" hidden="1" customHeight="1">
      <c r="A318" s="78" t="s">
        <v>24</v>
      </c>
      <c r="B318" s="79" t="s">
        <v>25</v>
      </c>
      <c r="C318" s="104" t="s">
        <v>568</v>
      </c>
      <c r="D318" s="81">
        <v>169</v>
      </c>
      <c r="E318" s="82" t="s">
        <v>575</v>
      </c>
      <c r="F318" s="94" t="s">
        <v>28</v>
      </c>
      <c r="G318" s="105">
        <v>50000</v>
      </c>
      <c r="H318" s="84">
        <v>1</v>
      </c>
      <c r="I318" s="85">
        <f>IFERROR(G318/(VLOOKUP(Pleitos[[#This Row],[Nome Município]],[9]Dados_Municipios!B:D,3,0)),0)</f>
        <v>4.533235209946136E-3</v>
      </c>
      <c r="J318" s="82" t="s">
        <v>43</v>
      </c>
      <c r="K318" s="86" t="s">
        <v>392</v>
      </c>
      <c r="L318" s="87" t="s">
        <v>74</v>
      </c>
      <c r="M318" s="82" t="s">
        <v>44</v>
      </c>
      <c r="N318" s="82" t="s">
        <v>33</v>
      </c>
      <c r="O318" s="88">
        <f>VLOOKUP(Pleitos[[#This Row],[Deliberação; Ofício]],[9]CadastrosApoio!M:N,2,0)</f>
        <v>43641</v>
      </c>
      <c r="P318" s="82" t="str">
        <f>CONCATENATE(VLOOKUP(Pleitos[[#This Row],[Nome Município]],[9]CadastrosApoio!G:H,2,0),VLOOKUP(Pleitos[[#This Row],[Tipo de Pleito]],[9]CadastrosApoio!J:K,2,0),VLOOKUP(Pleitos[[#This Row],[Tipo]],[9]CadastrosApoio!J:K,2,0),Pleitos[[#This Row],[Número]])</f>
        <v>AIMRSPM03</v>
      </c>
      <c r="Q318" s="90" t="str">
        <f>IF(OR(Pleitos[[#This Row],[Quantidade de localidades]]=1,Pleitos[[#This Row],[Quantidade de localidades]]=0),Pleitos[[#This Row],[Código Pleito]]&amp;".01",Pleitos[[#This Row],[Código Pleito]]&amp;".01 a "&amp;Pleitos[[#This Row],[Código Pleito]]&amp;"."&amp;TEXT(Pleitos[[#This Row],[Quantidade de localidades]],"0#"))</f>
        <v>AIMRSPM03.01</v>
      </c>
      <c r="R318" s="89" t="s">
        <v>570</v>
      </c>
      <c r="S318" s="105">
        <v>50000</v>
      </c>
      <c r="T318" s="96">
        <f>IFERROR(S318/(VLOOKUP(B318,[9]Dados_Municipios!B:D,3,0)),0)</f>
        <v>4.533235209946136E-3</v>
      </c>
      <c r="U318" s="85" t="s">
        <v>20</v>
      </c>
      <c r="V318" s="85" t="s">
        <v>35</v>
      </c>
      <c r="W318" s="89"/>
      <c r="X318" s="89" t="s">
        <v>531</v>
      </c>
    </row>
    <row r="319" spans="1:24" ht="48.6" hidden="1" customHeight="1">
      <c r="A319" s="89" t="s">
        <v>24</v>
      </c>
      <c r="B319" s="79" t="s">
        <v>65</v>
      </c>
      <c r="C319" s="104" t="s">
        <v>562</v>
      </c>
      <c r="D319" s="81">
        <v>169</v>
      </c>
      <c r="E319" s="82" t="s">
        <v>566</v>
      </c>
      <c r="F319" s="82" t="s">
        <v>65</v>
      </c>
      <c r="G319" s="83">
        <v>1807034.1466500007</v>
      </c>
      <c r="H319" s="84">
        <v>1</v>
      </c>
      <c r="I319" s="85">
        <v>1</v>
      </c>
      <c r="J319" s="82" t="s">
        <v>43</v>
      </c>
      <c r="K319" s="86" t="s">
        <v>392</v>
      </c>
      <c r="L319" s="87" t="s">
        <v>31</v>
      </c>
      <c r="M319" s="82" t="s">
        <v>44</v>
      </c>
      <c r="N319" s="82" t="s">
        <v>33</v>
      </c>
      <c r="O319" s="88">
        <f>VLOOKUP(Pleitos[[#This Row],[Deliberação; Ofício]],[9]CadastrosApoio!M:N,2,0)</f>
        <v>43641</v>
      </c>
      <c r="P319" s="82" t="s">
        <v>576</v>
      </c>
      <c r="Q319" s="90" t="str">
        <f>IF(OR(Pleitos[[#This Row],[Quantidade de localidades]]=1,Pleitos[[#This Row],[Quantidade de localidades]]=0),Pleitos[[#This Row],[Código Pleito]]&amp;".01",Pleitos[[#This Row],[Código Pleito]]&amp;".01 a "&amp;Pleitos[[#This Row],[Código Pleito]]&amp;"."&amp;TEXT(Pleitos[[#This Row],[Quantidade de localidades]],"0#"))</f>
        <v>CVPRSPM01.01</v>
      </c>
      <c r="R319" s="89" t="s">
        <v>577</v>
      </c>
      <c r="S319" s="83">
        <v>1807034.1466500002</v>
      </c>
      <c r="T319" s="96">
        <v>1</v>
      </c>
      <c r="U319" s="85" t="s">
        <v>20</v>
      </c>
      <c r="V319" s="85" t="s">
        <v>61</v>
      </c>
      <c r="W319" s="111"/>
      <c r="X319" s="89"/>
    </row>
    <row r="320" spans="1:24" ht="48.6" customHeight="1">
      <c r="A320" s="78" t="s">
        <v>24</v>
      </c>
      <c r="B320" s="79" t="s">
        <v>205</v>
      </c>
      <c r="C320" s="80" t="s">
        <v>578</v>
      </c>
      <c r="D320" s="81">
        <v>169</v>
      </c>
      <c r="E320" s="82" t="s">
        <v>579</v>
      </c>
      <c r="F320" s="94" t="s">
        <v>28</v>
      </c>
      <c r="G320" s="105">
        <v>14190747.449999999</v>
      </c>
      <c r="H320" s="84">
        <v>24</v>
      </c>
      <c r="I320" s="85">
        <f>IFERROR(G320/(VLOOKUP(Pleitos[[#This Row],[Nome Município]],[9]Dados_Municipios!B:D,3,0)),0)</f>
        <v>0.79989464955912271</v>
      </c>
      <c r="J320" s="82" t="s">
        <v>29</v>
      </c>
      <c r="K320" s="86" t="s">
        <v>37</v>
      </c>
      <c r="L320" s="87" t="s">
        <v>74</v>
      </c>
      <c r="M320" s="82" t="s">
        <v>44</v>
      </c>
      <c r="N320" s="82" t="s">
        <v>469</v>
      </c>
      <c r="O320" s="88">
        <f>VLOOKUP(Pleitos[[#This Row],[Deliberação; Ofício]],[9]CadastrosApoio!M:N,2,0)</f>
        <v>43665</v>
      </c>
      <c r="P320" s="82" t="str">
        <f>CONCATENATE(VLOOKUP(Pleitos[[#This Row],[Nome Município]],[9]CadastrosApoio!G:H,2,0),VLOOKUP(Pleitos[[#This Row],[Tipo de Pleito]],[9]CadastrosApoio!J:K,2,0),VLOOKUP(Pleitos[[#This Row],[Tipo]],[9]CadastrosApoio!J:K,2,0),Pleitos[[#This Row],[Número]])</f>
        <v>IPAESOB03</v>
      </c>
      <c r="Q320" s="90" t="str">
        <f>IF(OR(Pleitos[[#This Row],[Quantidade de localidades]]=1,Pleitos[[#This Row],[Quantidade de localidades]]=0),Pleitos[[#This Row],[Código Pleito]]&amp;".01",Pleitos[[#This Row],[Código Pleito]]&amp;".01 a "&amp;Pleitos[[#This Row],[Código Pleito]]&amp;"."&amp;TEXT(Pleitos[[#This Row],[Quantidade de localidades]],"0#"))</f>
        <v>IPAESOB03.01 a IPAESOB03.24</v>
      </c>
      <c r="R320" s="89" t="s">
        <v>580</v>
      </c>
      <c r="S320" s="105">
        <v>14190747.449999999</v>
      </c>
      <c r="T320" s="96">
        <f>IFERROR(S320/(VLOOKUP(B320,[9]Dados_Municipios!B:D,3,0)),0)</f>
        <v>0.79989464955912271</v>
      </c>
      <c r="U320" s="85" t="s">
        <v>263</v>
      </c>
      <c r="V320" s="85" t="s">
        <v>79</v>
      </c>
      <c r="X320" s="90" t="s">
        <v>209</v>
      </c>
    </row>
    <row r="321" spans="1:24" ht="48.6" customHeight="1">
      <c r="A321" s="78" t="s">
        <v>24</v>
      </c>
      <c r="B321" s="79" t="s">
        <v>205</v>
      </c>
      <c r="C321" s="80" t="s">
        <v>578</v>
      </c>
      <c r="D321" s="81">
        <v>169</v>
      </c>
      <c r="E321" s="82" t="s">
        <v>206</v>
      </c>
      <c r="F321" s="94" t="s">
        <v>28</v>
      </c>
      <c r="G321" s="83">
        <v>450023.12</v>
      </c>
      <c r="H321" s="84">
        <v>11</v>
      </c>
      <c r="I321" s="85">
        <f>IFERROR(G321/(VLOOKUP(Pleitos[[#This Row],[Nome Município]],[9]Dados_Municipios!B:D,3,0)),0)</f>
        <v>2.536660504559279E-2</v>
      </c>
      <c r="J321" s="82" t="s">
        <v>29</v>
      </c>
      <c r="K321" s="86" t="s">
        <v>30</v>
      </c>
      <c r="L321" s="87" t="s">
        <v>74</v>
      </c>
      <c r="M321" s="82" t="s">
        <v>44</v>
      </c>
      <c r="N321" s="82" t="s">
        <v>469</v>
      </c>
      <c r="O321" s="88">
        <f>VLOOKUP(Pleitos[[#This Row],[Deliberação; Ofício]],[9]CadastrosApoio!M:N,2,0)</f>
        <v>43665</v>
      </c>
      <c r="P321" s="82" t="str">
        <f>CONCATENATE(VLOOKUP(Pleitos[[#This Row],[Nome Município]],[9]CadastrosApoio!G:H,2,0),VLOOKUP(Pleitos[[#This Row],[Tipo de Pleito]],[9]CadastrosApoio!J:K,2,0),VLOOKUP(Pleitos[[#This Row],[Tipo]],[9]CadastrosApoio!J:K,2,0),Pleitos[[#This Row],[Número]])</f>
        <v>IPAESPJ03</v>
      </c>
      <c r="Q321" s="90" t="str">
        <f>IF(OR(Pleitos[[#This Row],[Quantidade de localidades]]=1,Pleitos[[#This Row],[Quantidade de localidades]]=0),Pleitos[[#This Row],[Código Pleito]]&amp;".01",Pleitos[[#This Row],[Código Pleito]]&amp;".01 a "&amp;Pleitos[[#This Row],[Código Pleito]]&amp;"."&amp;TEXT(Pleitos[[#This Row],[Quantidade de localidades]],"0#"))</f>
        <v>IPAESPJ03.01 a IPAESPJ03.11</v>
      </c>
      <c r="R321" s="89" t="s">
        <v>580</v>
      </c>
      <c r="S321" s="105">
        <v>450023.12</v>
      </c>
      <c r="T321" s="96">
        <f>IFERROR(S321/(VLOOKUP(B321,[9]Dados_Municipios!B:D,3,0)),0)</f>
        <v>2.536660504559279E-2</v>
      </c>
      <c r="U321" s="85" t="s">
        <v>263</v>
      </c>
      <c r="V321" s="85" t="s">
        <v>79</v>
      </c>
      <c r="X321" s="90" t="s">
        <v>209</v>
      </c>
    </row>
    <row r="322" spans="1:24" ht="48.6" hidden="1" customHeight="1">
      <c r="A322" s="78" t="s">
        <v>24</v>
      </c>
      <c r="B322" s="79" t="s">
        <v>307</v>
      </c>
      <c r="C322" s="80" t="s">
        <v>581</v>
      </c>
      <c r="D322" s="81">
        <v>169</v>
      </c>
      <c r="E322" s="82" t="s">
        <v>582</v>
      </c>
      <c r="F322" s="94" t="s">
        <v>28</v>
      </c>
      <c r="G322" s="105">
        <v>489800</v>
      </c>
      <c r="H322" s="84">
        <v>1</v>
      </c>
      <c r="I322" s="85">
        <f>IFERROR(G322/(VLOOKUP(Pleitos[[#This Row],[Nome Município]],[9]Dados_Municipios!B:D,3,0)),0)</f>
        <v>5.180883415172851E-2</v>
      </c>
      <c r="J322" s="82" t="s">
        <v>43</v>
      </c>
      <c r="K322" s="86" t="s">
        <v>583</v>
      </c>
      <c r="L322" s="87" t="s">
        <v>31</v>
      </c>
      <c r="M322" s="82" t="s">
        <v>44</v>
      </c>
      <c r="N322" s="82" t="s">
        <v>33</v>
      </c>
      <c r="O322" s="88">
        <f>VLOOKUP(Pleitos[[#This Row],[Deliberação; Ofício]],[9]CadastrosApoio!M:N,2,0)</f>
        <v>43676</v>
      </c>
      <c r="P322" s="82" t="str">
        <f>CONCATENATE(VLOOKUP(Pleitos[[#This Row],[Nome Município]],[9]CadastrosApoio!G:H,2,0),VLOOKUP(Pleitos[[#This Row],[Tipo de Pleito]],[9]CadastrosApoio!J:K,2,0),VLOOKUP(Pleitos[[#This Row],[Tipo]],[9]CadastrosApoio!J:K,2,0),Pleitos[[#This Row],[Número]])</f>
        <v>SDPRSAB01</v>
      </c>
      <c r="Q322" s="90" t="str">
        <f>IF(OR(Pleitos[[#This Row],[Quantidade de localidades]]=1,Pleitos[[#This Row],[Quantidade de localidades]]=0),Pleitos[[#This Row],[Código Pleito]]&amp;".01",Pleitos[[#This Row],[Código Pleito]]&amp;".01 a "&amp;Pleitos[[#This Row],[Código Pleito]]&amp;"."&amp;TEXT(Pleitos[[#This Row],[Quantidade de localidades]],"0#"))</f>
        <v>SDPRSAB01.01</v>
      </c>
      <c r="R322" s="89"/>
      <c r="S322" s="105">
        <v>489800</v>
      </c>
      <c r="T322" s="96">
        <f>IFERROR(S322/(VLOOKUP(B322,[9]Dados_Municipios!B:D,3,0)),0)</f>
        <v>5.180883415172851E-2</v>
      </c>
      <c r="U322" s="85" t="s">
        <v>20</v>
      </c>
      <c r="V322" s="85" t="s">
        <v>79</v>
      </c>
      <c r="W322" s="89"/>
      <c r="X322" s="90" t="s">
        <v>436</v>
      </c>
    </row>
    <row r="323" spans="1:24" ht="48.6" hidden="1" customHeight="1">
      <c r="A323" s="78" t="s">
        <v>24</v>
      </c>
      <c r="B323" s="79" t="s">
        <v>67</v>
      </c>
      <c r="C323" s="80" t="s">
        <v>581</v>
      </c>
      <c r="D323" s="81">
        <v>169</v>
      </c>
      <c r="E323" s="82" t="s">
        <v>584</v>
      </c>
      <c r="F323" s="94" t="s">
        <v>28</v>
      </c>
      <c r="G323" s="105">
        <v>9596685</v>
      </c>
      <c r="H323" s="84">
        <v>1</v>
      </c>
      <c r="I323" s="85">
        <f>IFERROR(G323/(VLOOKUP(Pleitos[[#This Row],[Nome Município]],[9]Dados_Municipios!B:D,3,0)),0)</f>
        <v>0.87008060681523858</v>
      </c>
      <c r="J323" s="82" t="s">
        <v>29</v>
      </c>
      <c r="K323" s="86" t="s">
        <v>37</v>
      </c>
      <c r="L323" s="87" t="s">
        <v>101</v>
      </c>
      <c r="M323" s="82" t="s">
        <v>44</v>
      </c>
      <c r="N323" s="82" t="s">
        <v>45</v>
      </c>
      <c r="O323" s="88">
        <f>VLOOKUP(Pleitos[[#This Row],[Deliberação; Ofício]],[9]CadastrosApoio!M:N,2,0)</f>
        <v>43676</v>
      </c>
      <c r="P323" s="82" t="str">
        <f>CONCATENATE(VLOOKUP(Pleitos[[#This Row],[Nome Município]],[9]CadastrosApoio!G:H,2,0),VLOOKUP(Pleitos[[#This Row],[Tipo de Pleito]],[9]CadastrosApoio!J:K,2,0),VLOOKUP(Pleitos[[#This Row],[Tipo]],[9]CadastrosApoio!J:K,2,0),Pleitos[[#This Row],[Número]])</f>
        <v>BEOESOB05</v>
      </c>
      <c r="Q323" s="90" t="str">
        <f>IF(OR(Pleitos[[#This Row],[Quantidade de localidades]]=1,Pleitos[[#This Row],[Quantidade de localidades]]=0),Pleitos[[#This Row],[Código Pleito]]&amp;".01",Pleitos[[#This Row],[Código Pleito]]&amp;".01 a "&amp;Pleitos[[#This Row],[Código Pleito]]&amp;"."&amp;TEXT(Pleitos[[#This Row],[Quantidade de localidades]],"0#"))</f>
        <v>BEOESOB05.01</v>
      </c>
      <c r="R323" s="89" t="s">
        <v>585</v>
      </c>
      <c r="S323" s="105">
        <v>0</v>
      </c>
      <c r="T323" s="96">
        <f>IFERROR(S323/(VLOOKUP(B323,[9]Dados_Municipios!B:D,3,0)),0)</f>
        <v>0</v>
      </c>
      <c r="U323" s="85" t="s">
        <v>20</v>
      </c>
      <c r="V323" s="85" t="s">
        <v>49</v>
      </c>
      <c r="W323" s="89"/>
      <c r="X323" s="90" t="s">
        <v>70</v>
      </c>
    </row>
    <row r="324" spans="1:24" ht="48.6" hidden="1" customHeight="1">
      <c r="A324" s="78" t="s">
        <v>24</v>
      </c>
      <c r="B324" s="79" t="s">
        <v>146</v>
      </c>
      <c r="C324" s="80" t="s">
        <v>581</v>
      </c>
      <c r="D324" s="81">
        <v>169</v>
      </c>
      <c r="E324" s="82" t="s">
        <v>534</v>
      </c>
      <c r="F324" s="94" t="s">
        <v>28</v>
      </c>
      <c r="G324" s="105">
        <v>6754200</v>
      </c>
      <c r="H324" s="84">
        <v>1</v>
      </c>
      <c r="I324" s="85">
        <f>IFERROR(G324/(VLOOKUP(Pleitos[[#This Row],[Nome Município]],[9]Dados_Municipios!B:D,3,0)),0)</f>
        <v>1.4288576056660052</v>
      </c>
      <c r="J324" s="82" t="s">
        <v>29</v>
      </c>
      <c r="K324" s="86" t="s">
        <v>37</v>
      </c>
      <c r="L324" s="87" t="s">
        <v>41</v>
      </c>
      <c r="M324" s="82" t="s">
        <v>44</v>
      </c>
      <c r="N324" s="82" t="s">
        <v>45</v>
      </c>
      <c r="O324" s="88">
        <f>VLOOKUP(Pleitos[[#This Row],[Deliberação; Ofício]],[9]CadastrosApoio!M:N,2,0)</f>
        <v>43676</v>
      </c>
      <c r="P324" s="82" t="str">
        <f>CONCATENATE(VLOOKUP(Pleitos[[#This Row],[Nome Município]],[9]CadastrosApoio!G:H,2,0),VLOOKUP(Pleitos[[#This Row],[Tipo de Pleito]],[9]CadastrosApoio!J:K,2,0),VLOOKUP(Pleitos[[#This Row],[Tipo]],[9]CadastrosApoio!J:K,2,0),Pleitos[[#This Row],[Número]])</f>
        <v>DIOESOB02</v>
      </c>
      <c r="Q324" s="90" t="str">
        <f>IF(OR(Pleitos[[#This Row],[Quantidade de localidades]]=1,Pleitos[[#This Row],[Quantidade de localidades]]=0),Pleitos[[#This Row],[Código Pleito]]&amp;".01",Pleitos[[#This Row],[Código Pleito]]&amp;".01 a "&amp;Pleitos[[#This Row],[Código Pleito]]&amp;"."&amp;TEXT(Pleitos[[#This Row],[Quantidade de localidades]],"0#"))</f>
        <v>DIOESOB02.01</v>
      </c>
      <c r="R324" s="89" t="s">
        <v>586</v>
      </c>
      <c r="S324" s="105">
        <v>0</v>
      </c>
      <c r="T324" s="96">
        <f>IFERROR(S324/(VLOOKUP(B324,[9]Dados_Municipios!B:D,3,0)),0)</f>
        <v>0</v>
      </c>
      <c r="U324" s="85" t="s">
        <v>20</v>
      </c>
      <c r="V324" s="85" t="s">
        <v>79</v>
      </c>
      <c r="W324" s="89"/>
      <c r="X324" s="90" t="s">
        <v>382</v>
      </c>
    </row>
    <row r="325" spans="1:24" ht="48.6" hidden="1" customHeight="1">
      <c r="A325" s="78" t="s">
        <v>24</v>
      </c>
      <c r="B325" s="79" t="s">
        <v>87</v>
      </c>
      <c r="C325" s="80" t="s">
        <v>581</v>
      </c>
      <c r="D325" s="81">
        <v>169</v>
      </c>
      <c r="E325" s="82" t="s">
        <v>587</v>
      </c>
      <c r="F325" s="94" t="s">
        <v>28</v>
      </c>
      <c r="G325" s="105">
        <v>7358668.8899999997</v>
      </c>
      <c r="H325" s="84">
        <v>1</v>
      </c>
      <c r="I325" s="85">
        <f>IFERROR(G325/(VLOOKUP(Pleitos[[#This Row],[Nome Município]],[9]Dados_Municipios!B:D,3,0)),0)</f>
        <v>0.33358576910483245</v>
      </c>
      <c r="J325" s="82" t="s">
        <v>29</v>
      </c>
      <c r="K325" s="86" t="s">
        <v>37</v>
      </c>
      <c r="L325" s="87" t="s">
        <v>41</v>
      </c>
      <c r="M325" s="82" t="s">
        <v>44</v>
      </c>
      <c r="N325" s="82" t="s">
        <v>45</v>
      </c>
      <c r="O325" s="88">
        <f>VLOOKUP(Pleitos[[#This Row],[Deliberação; Ofício]],[9]CadastrosApoio!M:N,2,0)</f>
        <v>43676</v>
      </c>
      <c r="P325" s="82" t="str">
        <f>CONCATENATE(VLOOKUP(Pleitos[[#This Row],[Nome Município]],[9]CadastrosApoio!G:H,2,0),VLOOKUP(Pleitos[[#This Row],[Tipo de Pleito]],[9]CadastrosApoio!J:K,2,0),VLOOKUP(Pleitos[[#This Row],[Tipo]],[9]CadastrosApoio!J:K,2,0),Pleitos[[#This Row],[Número]])</f>
        <v>CARESOB02</v>
      </c>
      <c r="Q325" s="90" t="str">
        <f>IF(OR(Pleitos[[#This Row],[Quantidade de localidades]]=1,Pleitos[[#This Row],[Quantidade de localidades]]=0),Pleitos[[#This Row],[Código Pleito]]&amp;".01",Pleitos[[#This Row],[Código Pleito]]&amp;".01 a "&amp;Pleitos[[#This Row],[Código Pleito]]&amp;"."&amp;TEXT(Pleitos[[#This Row],[Quantidade de localidades]],"0#"))</f>
        <v>CARESOB02.01</v>
      </c>
      <c r="R325" s="89" t="s">
        <v>588</v>
      </c>
      <c r="S325" s="105">
        <v>0</v>
      </c>
      <c r="T325" s="96">
        <f>IFERROR(S325/(VLOOKUP(B325,[9]Dados_Municipios!B:D,3,0)),0)</f>
        <v>0</v>
      </c>
      <c r="U325" s="85" t="s">
        <v>20</v>
      </c>
      <c r="V325" s="85" t="s">
        <v>79</v>
      </c>
      <c r="W325" s="89"/>
      <c r="X325" s="90" t="s">
        <v>89</v>
      </c>
    </row>
    <row r="326" spans="1:24" ht="48.6" hidden="1" customHeight="1">
      <c r="A326" s="78" t="s">
        <v>24</v>
      </c>
      <c r="B326" s="79" t="s">
        <v>87</v>
      </c>
      <c r="C326" s="80" t="s">
        <v>581</v>
      </c>
      <c r="D326" s="81">
        <v>169</v>
      </c>
      <c r="E326" s="82" t="s">
        <v>589</v>
      </c>
      <c r="F326" s="94" t="s">
        <v>28</v>
      </c>
      <c r="G326" s="105">
        <v>4056239.79</v>
      </c>
      <c r="H326" s="84">
        <v>1</v>
      </c>
      <c r="I326" s="85">
        <f>IFERROR(G326/(VLOOKUP(Pleitos[[#This Row],[Nome Município]],[9]Dados_Municipios!B:D,3,0)),0)</f>
        <v>0.1838788903601252</v>
      </c>
      <c r="J326" s="82" t="s">
        <v>29</v>
      </c>
      <c r="K326" s="86" t="s">
        <v>37</v>
      </c>
      <c r="L326" s="87" t="s">
        <v>74</v>
      </c>
      <c r="M326" s="82" t="s">
        <v>44</v>
      </c>
      <c r="N326" s="82" t="s">
        <v>45</v>
      </c>
      <c r="O326" s="88">
        <f>VLOOKUP(Pleitos[[#This Row],[Deliberação; Ofício]],[9]CadastrosApoio!M:N,2,0)</f>
        <v>43676</v>
      </c>
      <c r="P326" s="82" t="str">
        <f>CONCATENATE(VLOOKUP(Pleitos[[#This Row],[Nome Município]],[9]CadastrosApoio!G:H,2,0),VLOOKUP(Pleitos[[#This Row],[Tipo de Pleito]],[9]CadastrosApoio!J:K,2,0),VLOOKUP(Pleitos[[#This Row],[Tipo]],[9]CadastrosApoio!J:K,2,0),Pleitos[[#This Row],[Número]])</f>
        <v>CARESOB03</v>
      </c>
      <c r="Q326" s="90" t="str">
        <f>IF(OR(Pleitos[[#This Row],[Quantidade de localidades]]=1,Pleitos[[#This Row],[Quantidade de localidades]]=0),Pleitos[[#This Row],[Código Pleito]]&amp;".01",Pleitos[[#This Row],[Código Pleito]]&amp;".01 a "&amp;Pleitos[[#This Row],[Código Pleito]]&amp;"."&amp;TEXT(Pleitos[[#This Row],[Quantidade de localidades]],"0#"))</f>
        <v>CARESOB03.01</v>
      </c>
      <c r="R326" s="89" t="s">
        <v>588</v>
      </c>
      <c r="S326" s="105">
        <v>0</v>
      </c>
      <c r="T326" s="96">
        <f>IFERROR(S326/(VLOOKUP(B326,[9]Dados_Municipios!B:D,3,0)),0)</f>
        <v>0</v>
      </c>
      <c r="U326" s="85" t="s">
        <v>20</v>
      </c>
      <c r="V326" s="85" t="s">
        <v>79</v>
      </c>
      <c r="W326" s="89"/>
      <c r="X326" s="90" t="s">
        <v>89</v>
      </c>
    </row>
    <row r="327" spans="1:24" ht="48.6" hidden="1" customHeight="1">
      <c r="A327" s="78" t="s">
        <v>24</v>
      </c>
      <c r="B327" s="79" t="s">
        <v>87</v>
      </c>
      <c r="C327" s="80" t="s">
        <v>581</v>
      </c>
      <c r="D327" s="81">
        <v>169</v>
      </c>
      <c r="E327" s="82" t="s">
        <v>590</v>
      </c>
      <c r="F327" s="94" t="s">
        <v>28</v>
      </c>
      <c r="G327" s="105">
        <v>2737673.27</v>
      </c>
      <c r="H327" s="84">
        <v>1</v>
      </c>
      <c r="I327" s="85">
        <f>IFERROR(G327/(VLOOKUP(Pleitos[[#This Row],[Nome Município]],[9]Dados_Municipios!B:D,3,0)),0)</f>
        <v>0.12410516860892373</v>
      </c>
      <c r="J327" s="82" t="s">
        <v>29</v>
      </c>
      <c r="K327" s="86" t="s">
        <v>37</v>
      </c>
      <c r="L327" s="87" t="s">
        <v>99</v>
      </c>
      <c r="M327" s="82" t="s">
        <v>44</v>
      </c>
      <c r="N327" s="82" t="s">
        <v>45</v>
      </c>
      <c r="O327" s="88">
        <f>VLOOKUP(Pleitos[[#This Row],[Deliberação; Ofício]],[9]CadastrosApoio!M:N,2,0)</f>
        <v>43676</v>
      </c>
      <c r="P327" s="82" t="str">
        <f>CONCATENATE(VLOOKUP(Pleitos[[#This Row],[Nome Município]],[9]CadastrosApoio!G:H,2,0),VLOOKUP(Pleitos[[#This Row],[Tipo de Pleito]],[9]CadastrosApoio!J:K,2,0),VLOOKUP(Pleitos[[#This Row],[Tipo]],[9]CadastrosApoio!J:K,2,0),Pleitos[[#This Row],[Número]])</f>
        <v>CARESOB04</v>
      </c>
      <c r="Q327" s="90" t="str">
        <f>IF(OR(Pleitos[[#This Row],[Quantidade de localidades]]=1,Pleitos[[#This Row],[Quantidade de localidades]]=0),Pleitos[[#This Row],[Código Pleito]]&amp;".01",Pleitos[[#This Row],[Código Pleito]]&amp;".01 a "&amp;Pleitos[[#This Row],[Código Pleito]]&amp;"."&amp;TEXT(Pleitos[[#This Row],[Quantidade de localidades]],"0#"))</f>
        <v>CARESOB04.01</v>
      </c>
      <c r="R327" s="89" t="s">
        <v>588</v>
      </c>
      <c r="S327" s="105">
        <v>0</v>
      </c>
      <c r="T327" s="96">
        <f>IFERROR(S327/(VLOOKUP(B327,[9]Dados_Municipios!B:D,3,0)),0)</f>
        <v>0</v>
      </c>
      <c r="U327" s="85" t="s">
        <v>20</v>
      </c>
      <c r="V327" s="85" t="s">
        <v>79</v>
      </c>
      <c r="W327" s="89"/>
      <c r="X327" s="90" t="s">
        <v>89</v>
      </c>
    </row>
    <row r="328" spans="1:24" ht="48.6" customHeight="1">
      <c r="A328" s="78" t="s">
        <v>24</v>
      </c>
      <c r="B328" s="79" t="s">
        <v>277</v>
      </c>
      <c r="C328" s="80" t="s">
        <v>581</v>
      </c>
      <c r="D328" s="81">
        <v>169</v>
      </c>
      <c r="E328" s="82" t="s">
        <v>591</v>
      </c>
      <c r="F328" s="94" t="s">
        <v>28</v>
      </c>
      <c r="G328" s="105">
        <v>587255.63</v>
      </c>
      <c r="H328" s="84">
        <v>4</v>
      </c>
      <c r="I328" s="85">
        <f>IFERROR(G328/(VLOOKUP(Pleitos[[#This Row],[Nome Município]],[9]Dados_Municipios!B:D,3,0)),0)</f>
        <v>6.2117250999058474E-2</v>
      </c>
      <c r="J328" s="82" t="s">
        <v>29</v>
      </c>
      <c r="K328" s="86" t="s">
        <v>30</v>
      </c>
      <c r="L328" s="87" t="s">
        <v>31</v>
      </c>
      <c r="M328" s="82" t="s">
        <v>44</v>
      </c>
      <c r="N328" s="82" t="s">
        <v>33</v>
      </c>
      <c r="O328" s="88">
        <f>VLOOKUP(Pleitos[[#This Row],[Deliberação; Ofício]],[9]CadastrosApoio!M:N,2,0)</f>
        <v>43676</v>
      </c>
      <c r="P328" s="82" t="str">
        <f>CONCATENATE(VLOOKUP(Pleitos[[#This Row],[Nome Município]],[9]CadastrosApoio!G:H,2,0),VLOOKUP(Pleitos[[#This Row],[Tipo de Pleito]],[9]CadastrosApoio!J:K,2,0),VLOOKUP(Pleitos[[#This Row],[Tipo]],[9]CadastrosApoio!J:K,2,0),Pleitos[[#This Row],[Número]])</f>
        <v>RESESPJ01</v>
      </c>
      <c r="Q328" s="90" t="str">
        <f>IF(OR(Pleitos[[#This Row],[Quantidade de localidades]]=1,Pleitos[[#This Row],[Quantidade de localidades]]=0),Pleitos[[#This Row],[Código Pleito]]&amp;".01",Pleitos[[#This Row],[Código Pleito]]&amp;".01 a "&amp;Pleitos[[#This Row],[Código Pleito]]&amp;"."&amp;TEXT(Pleitos[[#This Row],[Quantidade de localidades]],"0#"))</f>
        <v>RESESPJ01.01 a RESESPJ01.04</v>
      </c>
      <c r="R328" s="89" t="s">
        <v>592</v>
      </c>
      <c r="S328" s="105">
        <v>587255.63</v>
      </c>
      <c r="T328" s="96">
        <f>IFERROR(S328/(VLOOKUP(B328,[9]Dados_Municipios!B:D,3,0)),0)</f>
        <v>6.2117250999058474E-2</v>
      </c>
      <c r="U328" s="85" t="s">
        <v>263</v>
      </c>
      <c r="V328" s="85" t="s">
        <v>35</v>
      </c>
      <c r="X328" s="89" t="s">
        <v>505</v>
      </c>
    </row>
    <row r="329" spans="1:24" ht="48.6" hidden="1" customHeight="1">
      <c r="A329" s="78" t="s">
        <v>24</v>
      </c>
      <c r="B329" s="79" t="s">
        <v>169</v>
      </c>
      <c r="C329" s="80" t="s">
        <v>593</v>
      </c>
      <c r="D329" s="81">
        <v>169</v>
      </c>
      <c r="E329" s="89" t="s">
        <v>594</v>
      </c>
      <c r="F329" s="94" t="s">
        <v>28</v>
      </c>
      <c r="G329" s="83">
        <v>21125771.300000001</v>
      </c>
      <c r="H329" s="84">
        <v>1</v>
      </c>
      <c r="I329" s="85">
        <f>IFERROR(G329/(VLOOKUP(Pleitos[[#This Row],[Nome Município]],[9]Dados_Municipios!B:D,3,0)),0)</f>
        <v>0.3300986267262988</v>
      </c>
      <c r="J329" s="82" t="s">
        <v>29</v>
      </c>
      <c r="K329" s="86" t="s">
        <v>37</v>
      </c>
      <c r="L329" s="106">
        <v>11</v>
      </c>
      <c r="M329" s="82" t="s">
        <v>44</v>
      </c>
      <c r="N329" s="82" t="s">
        <v>33</v>
      </c>
      <c r="O329" s="88">
        <f>VLOOKUP(Pleitos[[#This Row],[Deliberação; Ofício]],[9]CadastrosApoio!M:N,2,0)</f>
        <v>43704</v>
      </c>
      <c r="P329" s="82" t="str">
        <f>CONCATENATE(VLOOKUP(Pleitos[[#This Row],[Nome Município]],[9]CadastrosApoio!G:H,2,0),VLOOKUP(Pleitos[[#This Row],[Tipo de Pleito]],[9]CadastrosApoio!J:K,2,0),VLOOKUP(Pleitos[[#This Row],[Tipo]],[9]CadastrosApoio!J:K,2,0),Pleitos[[#This Row],[Número]])</f>
        <v>GOVESOB11</v>
      </c>
      <c r="Q329" s="90" t="str">
        <f>IF(OR(Pleitos[[#This Row],[Quantidade de localidades]]=1,Pleitos[[#This Row],[Quantidade de localidades]]=0),Pleitos[[#This Row],[Código Pleito]]&amp;".01",Pleitos[[#This Row],[Código Pleito]]&amp;".01 a "&amp;Pleitos[[#This Row],[Código Pleito]]&amp;"."&amp;TEXT(Pleitos[[#This Row],[Quantidade de localidades]],"0#"))</f>
        <v>GOVESOB11.01</v>
      </c>
      <c r="R329" s="89"/>
      <c r="S329" s="83">
        <v>21125771.300000001</v>
      </c>
      <c r="T329" s="107">
        <f>IFERROR(S329/(VLOOKUP(B329,[9]Dados_Municipios!B:D,3,0)),0)</f>
        <v>0.3300986267262988</v>
      </c>
      <c r="U329" s="85" t="s">
        <v>20</v>
      </c>
      <c r="V329" s="85" t="s">
        <v>49</v>
      </c>
      <c r="W329" s="89"/>
      <c r="X329" s="90" t="s">
        <v>413</v>
      </c>
    </row>
    <row r="330" spans="1:24" ht="48.6" hidden="1" customHeight="1">
      <c r="A330" s="78" t="s">
        <v>24</v>
      </c>
      <c r="B330" s="79" t="s">
        <v>169</v>
      </c>
      <c r="C330" s="80" t="s">
        <v>593</v>
      </c>
      <c r="D330" s="81">
        <v>169</v>
      </c>
      <c r="E330" s="89" t="s">
        <v>595</v>
      </c>
      <c r="F330" s="94" t="s">
        <v>28</v>
      </c>
      <c r="G330" s="83">
        <v>794614.92</v>
      </c>
      <c r="H330" s="84">
        <v>1</v>
      </c>
      <c r="I330" s="85">
        <f>IFERROR(G330/(VLOOKUP(Pleitos[[#This Row],[Nome Município]],[9]Dados_Municipios!B:D,3,0)),0)</f>
        <v>1.2416175965524525E-2</v>
      </c>
      <c r="J330" s="82" t="s">
        <v>29</v>
      </c>
      <c r="K330" s="86" t="s">
        <v>37</v>
      </c>
      <c r="L330" s="106">
        <v>13</v>
      </c>
      <c r="M330" s="82" t="s">
        <v>44</v>
      </c>
      <c r="N330" s="82" t="s">
        <v>33</v>
      </c>
      <c r="O330" s="88">
        <f>VLOOKUP(Pleitos[[#This Row],[Deliberação; Ofício]],[9]CadastrosApoio!M:N,2,0)</f>
        <v>43704</v>
      </c>
      <c r="P330" s="82" t="str">
        <f>CONCATENATE(VLOOKUP(Pleitos[[#This Row],[Nome Município]],[9]CadastrosApoio!G:H,2,0),VLOOKUP(Pleitos[[#This Row],[Tipo de Pleito]],[9]CadastrosApoio!J:K,2,0),VLOOKUP(Pleitos[[#This Row],[Tipo]],[9]CadastrosApoio!J:K,2,0),Pleitos[[#This Row],[Número]])</f>
        <v>GOVESOB13</v>
      </c>
      <c r="Q330" s="90" t="str">
        <f>IF(OR(Pleitos[[#This Row],[Quantidade de localidades]]=1,Pleitos[[#This Row],[Quantidade de localidades]]=0),Pleitos[[#This Row],[Código Pleito]]&amp;".01",Pleitos[[#This Row],[Código Pleito]]&amp;".01 a "&amp;Pleitos[[#This Row],[Código Pleito]]&amp;"."&amp;TEXT(Pleitos[[#This Row],[Quantidade de localidades]],"0#"))</f>
        <v>GOVESOB13.01</v>
      </c>
      <c r="R330" s="89"/>
      <c r="S330" s="83">
        <v>794614.92</v>
      </c>
      <c r="T330" s="107">
        <f>IFERROR(S330/(VLOOKUP(B330,[9]Dados_Municipios!B:D,3,0)),0)</f>
        <v>1.2416175965524525E-2</v>
      </c>
      <c r="U330" s="85" t="s">
        <v>20</v>
      </c>
      <c r="V330" s="85" t="s">
        <v>49</v>
      </c>
      <c r="W330" s="89"/>
      <c r="X330" s="90" t="s">
        <v>413</v>
      </c>
    </row>
    <row r="331" spans="1:24" ht="48.6" customHeight="1">
      <c r="A331" s="78" t="s">
        <v>24</v>
      </c>
      <c r="B331" s="79" t="s">
        <v>169</v>
      </c>
      <c r="C331" s="80" t="s">
        <v>593</v>
      </c>
      <c r="D331" s="81">
        <v>169</v>
      </c>
      <c r="E331" s="89" t="s">
        <v>596</v>
      </c>
      <c r="F331" s="94" t="s">
        <v>28</v>
      </c>
      <c r="G331" s="105">
        <v>245704.95999999999</v>
      </c>
      <c r="H331" s="84">
        <v>1</v>
      </c>
      <c r="I331" s="85">
        <f>IFERROR(G331/(VLOOKUP(Pleitos[[#This Row],[Nome Município]],[9]Dados_Municipios!B:D,3,0)),0)</f>
        <v>3.8392382803008086E-3</v>
      </c>
      <c r="J331" s="82" t="s">
        <v>29</v>
      </c>
      <c r="K331" s="86" t="s">
        <v>257</v>
      </c>
      <c r="L331" s="102" t="s">
        <v>31</v>
      </c>
      <c r="M331" s="82" t="s">
        <v>44</v>
      </c>
      <c r="N331" s="82" t="s">
        <v>33</v>
      </c>
      <c r="O331" s="88">
        <f>VLOOKUP(Pleitos[[#This Row],[Deliberação; Ofício]],[9]CadastrosApoio!M:N,2,0)</f>
        <v>43704</v>
      </c>
      <c r="P331" s="82" t="str">
        <f>CONCATENATE(VLOOKUP(Pleitos[[#This Row],[Nome Município]],[9]CadastrosApoio!G:H,2,0),VLOOKUP(Pleitos[[#This Row],[Tipo de Pleito]],[9]CadastrosApoio!J:K,2,0),VLOOKUP(Pleitos[[#This Row],[Tipo]],[9]CadastrosApoio!J:K,2,0),Pleitos[[#This Row],[Número]])</f>
        <v>GOVESAO01</v>
      </c>
      <c r="Q331" s="90" t="str">
        <f>IF(OR(Pleitos[[#This Row],[Quantidade de localidades]]=1,Pleitos[[#This Row],[Quantidade de localidades]]=0),Pleitos[[#This Row],[Código Pleito]]&amp;".01",Pleitos[[#This Row],[Código Pleito]]&amp;".01 a "&amp;Pleitos[[#This Row],[Código Pleito]]&amp;"."&amp;TEXT(Pleitos[[#This Row],[Quantidade de localidades]],"0#"))</f>
        <v>GOVESAO01.01</v>
      </c>
      <c r="R331" s="89"/>
      <c r="S331" s="105">
        <v>245704.95999999999</v>
      </c>
      <c r="T331" s="96">
        <f>IFERROR(S331/(VLOOKUP(B331,[9]Dados_Municipios!B:D,3,0)),0)</f>
        <v>3.8392382803008086E-3</v>
      </c>
      <c r="U331" s="85" t="s">
        <v>263</v>
      </c>
      <c r="V331" s="85" t="s">
        <v>49</v>
      </c>
      <c r="X331" s="90" t="s">
        <v>413</v>
      </c>
    </row>
    <row r="332" spans="1:24" ht="48.6" customHeight="1">
      <c r="A332" s="78" t="s">
        <v>24</v>
      </c>
      <c r="B332" s="79" t="s">
        <v>169</v>
      </c>
      <c r="C332" s="80" t="s">
        <v>593</v>
      </c>
      <c r="D332" s="81">
        <v>169</v>
      </c>
      <c r="E332" s="89" t="s">
        <v>597</v>
      </c>
      <c r="F332" s="94" t="s">
        <v>28</v>
      </c>
      <c r="G332" s="105">
        <v>308928.65999999997</v>
      </c>
      <c r="H332" s="84">
        <v>1</v>
      </c>
      <c r="I332" s="85">
        <f>IFERROR(G332/(VLOOKUP(Pleitos[[#This Row],[Nome Município]],[9]Dados_Municipios!B:D,3,0)),0)</f>
        <v>4.8271338818476972E-3</v>
      </c>
      <c r="J332" s="82" t="s">
        <v>29</v>
      </c>
      <c r="K332" s="86" t="s">
        <v>37</v>
      </c>
      <c r="L332" s="106">
        <v>12</v>
      </c>
      <c r="M332" s="82" t="s">
        <v>44</v>
      </c>
      <c r="N332" s="82" t="s">
        <v>33</v>
      </c>
      <c r="O332" s="88">
        <f>VLOOKUP(Pleitos[[#This Row],[Deliberação; Ofício]],[9]CadastrosApoio!M:N,2,0)</f>
        <v>43704</v>
      </c>
      <c r="P332" s="82" t="str">
        <f>CONCATENATE(VLOOKUP(Pleitos[[#This Row],[Nome Município]],[9]CadastrosApoio!G:H,2,0),VLOOKUP(Pleitos[[#This Row],[Tipo de Pleito]],[9]CadastrosApoio!J:K,2,0),VLOOKUP(Pleitos[[#This Row],[Tipo]],[9]CadastrosApoio!J:K,2,0),Pleitos[[#This Row],[Número]])</f>
        <v>GOVESOB12</v>
      </c>
      <c r="Q332" s="90" t="str">
        <f>IF(OR(Pleitos[[#This Row],[Quantidade de localidades]]=1,Pleitos[[#This Row],[Quantidade de localidades]]=0),Pleitos[[#This Row],[Código Pleito]]&amp;".01",Pleitos[[#This Row],[Código Pleito]]&amp;".01 a "&amp;Pleitos[[#This Row],[Código Pleito]]&amp;"."&amp;TEXT(Pleitos[[#This Row],[Quantidade de localidades]],"0#"))</f>
        <v>GOVESOB12.01</v>
      </c>
      <c r="R332" s="89"/>
      <c r="S332" s="105">
        <v>308928.65999999997</v>
      </c>
      <c r="T332" s="96">
        <f>IFERROR(S332/(VLOOKUP(B332,[9]Dados_Municipios!B:D,3,0)),0)</f>
        <v>4.8271338818476972E-3</v>
      </c>
      <c r="U332" s="85" t="s">
        <v>263</v>
      </c>
      <c r="V332" s="85" t="s">
        <v>49</v>
      </c>
      <c r="X332" s="90" t="s">
        <v>413</v>
      </c>
    </row>
    <row r="333" spans="1:24" ht="48.6" customHeight="1">
      <c r="A333" s="78" t="s">
        <v>24</v>
      </c>
      <c r="B333" s="79" t="s">
        <v>169</v>
      </c>
      <c r="C333" s="80" t="s">
        <v>593</v>
      </c>
      <c r="D333" s="81">
        <v>169</v>
      </c>
      <c r="E333" s="89" t="s">
        <v>598</v>
      </c>
      <c r="F333" s="94" t="s">
        <v>28</v>
      </c>
      <c r="G333" s="105">
        <v>149556.97</v>
      </c>
      <c r="H333" s="84">
        <v>1</v>
      </c>
      <c r="I333" s="85">
        <f>IFERROR(G333/(VLOOKUP(Pleitos[[#This Row],[Nome Município]],[9]Dados_Municipios!B:D,3,0)),0)</f>
        <v>2.3368874780134662E-3</v>
      </c>
      <c r="J333" s="82" t="s">
        <v>29</v>
      </c>
      <c r="K333" s="86" t="s">
        <v>30</v>
      </c>
      <c r="L333" s="106">
        <v>11</v>
      </c>
      <c r="M333" s="82" t="s">
        <v>44</v>
      </c>
      <c r="N333" s="82" t="s">
        <v>33</v>
      </c>
      <c r="O333" s="88">
        <f>VLOOKUP(Pleitos[[#This Row],[Deliberação; Ofício]],[9]CadastrosApoio!M:N,2,0)</f>
        <v>43704</v>
      </c>
      <c r="P333" s="82" t="str">
        <f>CONCATENATE(VLOOKUP(Pleitos[[#This Row],[Nome Município]],[9]CadastrosApoio!G:H,2,0),VLOOKUP(Pleitos[[#This Row],[Tipo de Pleito]],[9]CadastrosApoio!J:K,2,0),VLOOKUP(Pleitos[[#This Row],[Tipo]],[9]CadastrosApoio!J:K,2,0),Pleitos[[#This Row],[Número]])</f>
        <v>GOVESPJ11</v>
      </c>
      <c r="Q333" s="90" t="str">
        <f>IF(OR(Pleitos[[#This Row],[Quantidade de localidades]]=1,Pleitos[[#This Row],[Quantidade de localidades]]=0),Pleitos[[#This Row],[Código Pleito]]&amp;".01",Pleitos[[#This Row],[Código Pleito]]&amp;".01 a "&amp;Pleitos[[#This Row],[Código Pleito]]&amp;"."&amp;TEXT(Pleitos[[#This Row],[Quantidade de localidades]],"0#"))</f>
        <v>GOVESPJ11.01</v>
      </c>
      <c r="R333" s="89"/>
      <c r="S333" s="105">
        <v>149556.97</v>
      </c>
      <c r="T333" s="96">
        <f>IFERROR(S333/(VLOOKUP(B333,[9]Dados_Municipios!B:D,3,0)),0)</f>
        <v>2.3368874780134662E-3</v>
      </c>
      <c r="U333" s="85" t="s">
        <v>263</v>
      </c>
      <c r="V333" s="85" t="s">
        <v>49</v>
      </c>
      <c r="X333" s="90" t="s">
        <v>413</v>
      </c>
    </row>
    <row r="334" spans="1:24" ht="48.6" customHeight="1">
      <c r="A334" s="78" t="s">
        <v>24</v>
      </c>
      <c r="B334" s="79" t="s">
        <v>169</v>
      </c>
      <c r="C334" s="80" t="s">
        <v>593</v>
      </c>
      <c r="D334" s="81">
        <v>169</v>
      </c>
      <c r="E334" s="89" t="s">
        <v>599</v>
      </c>
      <c r="F334" s="94" t="s">
        <v>28</v>
      </c>
      <c r="G334" s="105">
        <v>289712.12</v>
      </c>
      <c r="H334" s="84">
        <v>1</v>
      </c>
      <c r="I334" s="85">
        <f>IFERROR(G334/(VLOOKUP(Pleitos[[#This Row],[Nome Município]],[9]Dados_Municipios!B:D,3,0)),0)</f>
        <v>4.5268677578633393E-3</v>
      </c>
      <c r="J334" s="82" t="s">
        <v>29</v>
      </c>
      <c r="K334" s="86" t="s">
        <v>30</v>
      </c>
      <c r="L334" s="106">
        <v>12</v>
      </c>
      <c r="M334" s="82" t="s">
        <v>44</v>
      </c>
      <c r="N334" s="82" t="s">
        <v>33</v>
      </c>
      <c r="O334" s="88">
        <f>VLOOKUP(Pleitos[[#This Row],[Deliberação; Ofício]],[9]CadastrosApoio!M:N,2,0)</f>
        <v>43704</v>
      </c>
      <c r="P334" s="82" t="str">
        <f>CONCATENATE(VLOOKUP(Pleitos[[#This Row],[Nome Município]],[9]CadastrosApoio!G:H,2,0),VLOOKUP(Pleitos[[#This Row],[Tipo de Pleito]],[9]CadastrosApoio!J:K,2,0),VLOOKUP(Pleitos[[#This Row],[Tipo]],[9]CadastrosApoio!J:K,2,0),Pleitos[[#This Row],[Número]])</f>
        <v>GOVESPJ12</v>
      </c>
      <c r="Q334" s="90" t="str">
        <f>IF(OR(Pleitos[[#This Row],[Quantidade de localidades]]=1,Pleitos[[#This Row],[Quantidade de localidades]]=0),Pleitos[[#This Row],[Código Pleito]]&amp;".01",Pleitos[[#This Row],[Código Pleito]]&amp;".01 a "&amp;Pleitos[[#This Row],[Código Pleito]]&amp;"."&amp;TEXT(Pleitos[[#This Row],[Quantidade de localidades]],"0#"))</f>
        <v>GOVESPJ12.01</v>
      </c>
      <c r="R334" s="89"/>
      <c r="S334" s="105">
        <v>289712.12</v>
      </c>
      <c r="T334" s="96">
        <f>IFERROR(S334/(VLOOKUP(B334,[9]Dados_Municipios!B:D,3,0)),0)</f>
        <v>4.5268677578633393E-3</v>
      </c>
      <c r="U334" s="85" t="s">
        <v>263</v>
      </c>
      <c r="V334" s="85" t="s">
        <v>49</v>
      </c>
      <c r="X334" s="90" t="s">
        <v>413</v>
      </c>
    </row>
    <row r="335" spans="1:24" ht="48.6" customHeight="1">
      <c r="A335" s="78" t="s">
        <v>24</v>
      </c>
      <c r="B335" s="79" t="s">
        <v>169</v>
      </c>
      <c r="C335" s="80" t="s">
        <v>593</v>
      </c>
      <c r="D335" s="81">
        <v>169</v>
      </c>
      <c r="E335" s="89" t="s">
        <v>600</v>
      </c>
      <c r="F335" s="94" t="s">
        <v>28</v>
      </c>
      <c r="G335" s="105">
        <v>135954.37</v>
      </c>
      <c r="H335" s="84">
        <v>1</v>
      </c>
      <c r="I335" s="85">
        <f>IFERROR(G335/(VLOOKUP(Pleitos[[#This Row],[Nome Município]],[9]Dados_Municipios!B:D,3,0)),0)</f>
        <v>2.1243414120666504E-3</v>
      </c>
      <c r="J335" s="82" t="s">
        <v>29</v>
      </c>
      <c r="K335" s="86" t="s">
        <v>30</v>
      </c>
      <c r="L335" s="106">
        <v>13</v>
      </c>
      <c r="M335" s="82" t="s">
        <v>44</v>
      </c>
      <c r="N335" s="82" t="s">
        <v>33</v>
      </c>
      <c r="O335" s="88">
        <f>VLOOKUP(Pleitos[[#This Row],[Deliberação; Ofício]],[9]CadastrosApoio!M:N,2,0)</f>
        <v>43704</v>
      </c>
      <c r="P335" s="82" t="str">
        <f>CONCATENATE(VLOOKUP(Pleitos[[#This Row],[Nome Município]],[9]CadastrosApoio!G:H,2,0),VLOOKUP(Pleitos[[#This Row],[Tipo de Pleito]],[9]CadastrosApoio!J:K,2,0),VLOOKUP(Pleitos[[#This Row],[Tipo]],[9]CadastrosApoio!J:K,2,0),Pleitos[[#This Row],[Número]])</f>
        <v>GOVESPJ13</v>
      </c>
      <c r="Q335" s="90" t="str">
        <f>IF(OR(Pleitos[[#This Row],[Quantidade de localidades]]=1,Pleitos[[#This Row],[Quantidade de localidades]]=0),Pleitos[[#This Row],[Código Pleito]]&amp;".01",Pleitos[[#This Row],[Código Pleito]]&amp;".01 a "&amp;Pleitos[[#This Row],[Código Pleito]]&amp;"."&amp;TEXT(Pleitos[[#This Row],[Quantidade de localidades]],"0#"))</f>
        <v>GOVESPJ13.01</v>
      </c>
      <c r="R335" s="89"/>
      <c r="S335" s="105">
        <v>135954.37</v>
      </c>
      <c r="T335" s="96">
        <f>IFERROR(S335/(VLOOKUP(B335,[9]Dados_Municipios!B:D,3,0)),0)</f>
        <v>2.1243414120666504E-3</v>
      </c>
      <c r="U335" s="85" t="s">
        <v>263</v>
      </c>
      <c r="V335" s="85" t="s">
        <v>49</v>
      </c>
      <c r="X335" s="90" t="s">
        <v>413</v>
      </c>
    </row>
    <row r="336" spans="1:24" ht="48.6" customHeight="1">
      <c r="A336" s="78" t="s">
        <v>24</v>
      </c>
      <c r="B336" s="79" t="s">
        <v>169</v>
      </c>
      <c r="C336" s="80" t="s">
        <v>593</v>
      </c>
      <c r="D336" s="81">
        <v>169</v>
      </c>
      <c r="E336" s="89" t="s">
        <v>601</v>
      </c>
      <c r="F336" s="94" t="s">
        <v>28</v>
      </c>
      <c r="G336" s="105">
        <v>116078.79</v>
      </c>
      <c r="H336" s="84">
        <v>1</v>
      </c>
      <c r="I336" s="85">
        <f>IFERROR(G336/(VLOOKUP(Pleitos[[#This Row],[Nome Município]],[9]Dados_Municipios!B:D,3,0)),0)</f>
        <v>1.8137775244708072E-3</v>
      </c>
      <c r="J336" s="82" t="s">
        <v>29</v>
      </c>
      <c r="K336" s="86" t="s">
        <v>30</v>
      </c>
      <c r="L336" s="106">
        <v>14</v>
      </c>
      <c r="M336" s="82" t="s">
        <v>44</v>
      </c>
      <c r="N336" s="82" t="s">
        <v>33</v>
      </c>
      <c r="O336" s="88">
        <f>VLOOKUP(Pleitos[[#This Row],[Deliberação; Ofício]],[9]CadastrosApoio!M:N,2,0)</f>
        <v>43704</v>
      </c>
      <c r="P336" s="82" t="str">
        <f>CONCATENATE(VLOOKUP(Pleitos[[#This Row],[Nome Município]],[9]CadastrosApoio!G:H,2,0),VLOOKUP(Pleitos[[#This Row],[Tipo de Pleito]],[9]CadastrosApoio!J:K,2,0),VLOOKUP(Pleitos[[#This Row],[Tipo]],[9]CadastrosApoio!J:K,2,0),Pleitos[[#This Row],[Número]])</f>
        <v>GOVESPJ14</v>
      </c>
      <c r="Q336" s="90" t="str">
        <f>IF(OR(Pleitos[[#This Row],[Quantidade de localidades]]=1,Pleitos[[#This Row],[Quantidade de localidades]]=0),Pleitos[[#This Row],[Código Pleito]]&amp;".01",Pleitos[[#This Row],[Código Pleito]]&amp;".01 a "&amp;Pleitos[[#This Row],[Código Pleito]]&amp;"."&amp;TEXT(Pleitos[[#This Row],[Quantidade de localidades]],"0#"))</f>
        <v>GOVESPJ14.01</v>
      </c>
      <c r="R336" s="89"/>
      <c r="S336" s="105">
        <v>116078.79</v>
      </c>
      <c r="T336" s="96">
        <f>IFERROR(S336/(VLOOKUP(B336,[9]Dados_Municipios!B:D,3,0)),0)</f>
        <v>1.8137775244708072E-3</v>
      </c>
      <c r="U336" s="85" t="s">
        <v>263</v>
      </c>
      <c r="V336" s="85" t="s">
        <v>49</v>
      </c>
      <c r="X336" s="90" t="s">
        <v>413</v>
      </c>
    </row>
    <row r="337" spans="1:24" ht="48.6" customHeight="1">
      <c r="A337" s="78" t="s">
        <v>24</v>
      </c>
      <c r="B337" s="79" t="s">
        <v>169</v>
      </c>
      <c r="C337" s="80" t="s">
        <v>593</v>
      </c>
      <c r="D337" s="81">
        <v>169</v>
      </c>
      <c r="E337" s="89" t="s">
        <v>602</v>
      </c>
      <c r="F337" s="94" t="s">
        <v>28</v>
      </c>
      <c r="G337" s="105">
        <v>293690.62</v>
      </c>
      <c r="H337" s="84">
        <v>1</v>
      </c>
      <c r="I337" s="85">
        <f>IFERROR(G337/(VLOOKUP(Pleitos[[#This Row],[Nome Município]],[9]Dados_Municipios!B:D,3,0)),0)</f>
        <v>4.5890334117360846E-3</v>
      </c>
      <c r="J337" s="82" t="s">
        <v>29</v>
      </c>
      <c r="K337" s="86" t="s">
        <v>30</v>
      </c>
      <c r="L337" s="106">
        <v>15</v>
      </c>
      <c r="M337" s="82" t="s">
        <v>44</v>
      </c>
      <c r="N337" s="82" t="s">
        <v>33</v>
      </c>
      <c r="O337" s="88">
        <f>VLOOKUP(Pleitos[[#This Row],[Deliberação; Ofício]],[9]CadastrosApoio!M:N,2,0)</f>
        <v>43704</v>
      </c>
      <c r="P337" s="82" t="str">
        <f>CONCATENATE(VLOOKUP(Pleitos[[#This Row],[Nome Município]],[9]CadastrosApoio!G:H,2,0),VLOOKUP(Pleitos[[#This Row],[Tipo de Pleito]],[9]CadastrosApoio!J:K,2,0),VLOOKUP(Pleitos[[#This Row],[Tipo]],[9]CadastrosApoio!J:K,2,0),Pleitos[[#This Row],[Número]])</f>
        <v>GOVESPJ15</v>
      </c>
      <c r="Q337" s="90" t="str">
        <f>IF(OR(Pleitos[[#This Row],[Quantidade de localidades]]=1,Pleitos[[#This Row],[Quantidade de localidades]]=0),Pleitos[[#This Row],[Código Pleito]]&amp;".01",Pleitos[[#This Row],[Código Pleito]]&amp;".01 a "&amp;Pleitos[[#This Row],[Código Pleito]]&amp;"."&amp;TEXT(Pleitos[[#This Row],[Quantidade de localidades]],"0#"))</f>
        <v>GOVESPJ15.01</v>
      </c>
      <c r="R337" s="89"/>
      <c r="S337" s="105">
        <v>293690.62</v>
      </c>
      <c r="T337" s="96">
        <f>IFERROR(S337/(VLOOKUP(B337,[9]Dados_Municipios!B:D,3,0)),0)</f>
        <v>4.5890334117360846E-3</v>
      </c>
      <c r="U337" s="85" t="s">
        <v>263</v>
      </c>
      <c r="V337" s="85" t="s">
        <v>49</v>
      </c>
      <c r="X337" s="90" t="s">
        <v>413</v>
      </c>
    </row>
    <row r="338" spans="1:24" ht="48.6" hidden="1" customHeight="1">
      <c r="A338" s="89" t="s">
        <v>24</v>
      </c>
      <c r="B338" s="108" t="s">
        <v>254</v>
      </c>
      <c r="C338" s="109" t="s">
        <v>603</v>
      </c>
      <c r="D338" s="81">
        <v>169</v>
      </c>
      <c r="E338" s="89" t="s">
        <v>604</v>
      </c>
      <c r="F338" s="82" t="s">
        <v>28</v>
      </c>
      <c r="G338" s="105">
        <v>165000</v>
      </c>
      <c r="H338" s="84">
        <v>1</v>
      </c>
      <c r="I338" s="85">
        <f>IFERROR(G338/(VLOOKUP(Pleitos[[#This Row],[Nome Município]],[9]Dados_Municipios!B:D,3,0)),0)</f>
        <v>3.4905911127134356E-2</v>
      </c>
      <c r="J338" s="82" t="s">
        <v>29</v>
      </c>
      <c r="K338" s="86" t="s">
        <v>30</v>
      </c>
      <c r="L338" s="102" t="s">
        <v>41</v>
      </c>
      <c r="M338" s="82" t="s">
        <v>44</v>
      </c>
      <c r="N338" s="82" t="s">
        <v>33</v>
      </c>
      <c r="O338" s="88">
        <f>VLOOKUP(Pleitos[[#This Row],[Deliberação; Ofício]],[9]CadastrosApoio!M:N,2,0)</f>
        <v>43732</v>
      </c>
      <c r="P338" s="82" t="str">
        <f>CONCATENATE(VLOOKUP(Pleitos[[#This Row],[Nome Município]],[9]CadastrosApoio!G:H,2,0),VLOOKUP(Pleitos[[#This Row],[Tipo de Pleito]],[9]CadastrosApoio!J:K,2,0),VLOOKUP(Pleitos[[#This Row],[Tipo]],[9]CadastrosApoio!J:K,2,0),Pleitos[[#This Row],[Número]])</f>
        <v>NAQESPJ02</v>
      </c>
      <c r="Q338" s="90" t="str">
        <f>IF(OR(Pleitos[[#This Row],[Quantidade de localidades]]=1,Pleitos[[#This Row],[Quantidade de localidades]]=0),Pleitos[[#This Row],[Código Pleito]]&amp;".01",Pleitos[[#This Row],[Código Pleito]]&amp;".01 a "&amp;Pleitos[[#This Row],[Código Pleito]]&amp;"."&amp;TEXT(Pleitos[[#This Row],[Quantidade de localidades]],"0#"))</f>
        <v>NAQESPJ02.01</v>
      </c>
      <c r="R338" s="89"/>
      <c r="S338" s="105">
        <v>165000</v>
      </c>
      <c r="T338" s="96">
        <f>IFERROR(S338/(VLOOKUP(B338,[9]Dados_Municipios!B:D,3,0)),0)</f>
        <v>3.4905911127134356E-2</v>
      </c>
      <c r="U338" s="85" t="s">
        <v>20</v>
      </c>
      <c r="V338" s="85" t="s">
        <v>49</v>
      </c>
      <c r="W338" s="89"/>
      <c r="X338" s="90" t="s">
        <v>423</v>
      </c>
    </row>
    <row r="339" spans="1:24" ht="48.6" hidden="1" customHeight="1">
      <c r="A339" s="89" t="s">
        <v>24</v>
      </c>
      <c r="B339" s="108" t="s">
        <v>254</v>
      </c>
      <c r="C339" s="109" t="s">
        <v>603</v>
      </c>
      <c r="D339" s="81">
        <v>169</v>
      </c>
      <c r="E339" s="89" t="s">
        <v>605</v>
      </c>
      <c r="F339" s="82" t="s">
        <v>28</v>
      </c>
      <c r="G339" s="105">
        <v>243399</v>
      </c>
      <c r="H339" s="84">
        <v>1</v>
      </c>
      <c r="I339" s="85">
        <f>IFERROR(G339/(VLOOKUP(Pleitos[[#This Row],[Nome Município]],[9]Dados_Municipios!B:D,3,0)),0)</f>
        <v>5.1491296135959846E-2</v>
      </c>
      <c r="J339" s="82" t="s">
        <v>29</v>
      </c>
      <c r="K339" s="86" t="s">
        <v>392</v>
      </c>
      <c r="L339" s="102" t="s">
        <v>31</v>
      </c>
      <c r="M339" s="82" t="s">
        <v>44</v>
      </c>
      <c r="N339" s="82" t="s">
        <v>33</v>
      </c>
      <c r="O339" s="88">
        <f>VLOOKUP(Pleitos[[#This Row],[Deliberação; Ofício]],[9]CadastrosApoio!M:N,2,0)</f>
        <v>43732</v>
      </c>
      <c r="P339" s="82" t="str">
        <f>CONCATENATE(VLOOKUP(Pleitos[[#This Row],[Nome Município]],[9]CadastrosApoio!G:H,2,0),VLOOKUP(Pleitos[[#This Row],[Tipo de Pleito]],[9]CadastrosApoio!J:K,2,0),VLOOKUP(Pleitos[[#This Row],[Tipo]],[9]CadastrosApoio!J:K,2,0),Pleitos[[#This Row],[Número]])</f>
        <v>NAQESPM01</v>
      </c>
      <c r="Q339" s="90" t="str">
        <f>IF(OR(Pleitos[[#This Row],[Quantidade de localidades]]=1,Pleitos[[#This Row],[Quantidade de localidades]]=0),Pleitos[[#This Row],[Código Pleito]]&amp;".01",Pleitos[[#This Row],[Código Pleito]]&amp;".01 a "&amp;Pleitos[[#This Row],[Código Pleito]]&amp;"."&amp;TEXT(Pleitos[[#This Row],[Quantidade de localidades]],"0#"))</f>
        <v>NAQESPM01.01</v>
      </c>
      <c r="R339" s="89"/>
      <c r="S339" s="105">
        <v>243399</v>
      </c>
      <c r="T339" s="96">
        <f>IFERROR(S339/(VLOOKUP(B339,[9]Dados_Municipios!B:D,3,0)),0)</f>
        <v>5.1491296135959846E-2</v>
      </c>
      <c r="U339" s="85" t="s">
        <v>20</v>
      </c>
      <c r="V339" s="85" t="s">
        <v>49</v>
      </c>
      <c r="W339" s="89"/>
      <c r="X339" s="90" t="s">
        <v>423</v>
      </c>
    </row>
    <row r="340" spans="1:24" ht="48.6" hidden="1" customHeight="1">
      <c r="A340" s="89" t="s">
        <v>24</v>
      </c>
      <c r="B340" s="108" t="s">
        <v>303</v>
      </c>
      <c r="C340" s="109" t="s">
        <v>603</v>
      </c>
      <c r="D340" s="110">
        <v>169</v>
      </c>
      <c r="E340" s="89" t="s">
        <v>606</v>
      </c>
      <c r="F340" s="105" t="s">
        <v>28</v>
      </c>
      <c r="G340" s="105">
        <v>584620</v>
      </c>
      <c r="H340" s="84">
        <v>1</v>
      </c>
      <c r="I340" s="85">
        <f>IFERROR(G340/(VLOOKUP(Pleitos[[#This Row],[Nome Município]],[9]Dados_Municipios!B:D,3,0)),0)</f>
        <v>4.6378849437165109E-2</v>
      </c>
      <c r="J340" s="82" t="s">
        <v>43</v>
      </c>
      <c r="K340" s="86" t="s">
        <v>583</v>
      </c>
      <c r="L340" s="102" t="s">
        <v>31</v>
      </c>
      <c r="M340" s="82" t="s">
        <v>44</v>
      </c>
      <c r="N340" s="82" t="s">
        <v>33</v>
      </c>
      <c r="O340" s="88">
        <f>VLOOKUP(Pleitos[[#This Row],[Deliberação; Ofício]],[9]CadastrosApoio!M:N,2,0)</f>
        <v>43732</v>
      </c>
      <c r="P340" s="82" t="str">
        <f>CONCATENATE(VLOOKUP(Pleitos[[#This Row],[Nome Município]],[9]CadastrosApoio!G:H,2,0),VLOOKUP(Pleitos[[#This Row],[Tipo de Pleito]],[9]CadastrosApoio!J:K,2,0),VLOOKUP(Pleitos[[#This Row],[Tipo]],[9]CadastrosApoio!J:K,2,0),Pleitos[[#This Row],[Número]])</f>
        <v>SAPRSAB01</v>
      </c>
      <c r="Q340" s="90" t="str">
        <f>IF(OR(Pleitos[[#This Row],[Quantidade de localidades]]=1,Pleitos[[#This Row],[Quantidade de localidades]]=0),Pleitos[[#This Row],[Código Pleito]]&amp;".01",Pleitos[[#This Row],[Código Pleito]]&amp;".01 a "&amp;Pleitos[[#This Row],[Código Pleito]]&amp;"."&amp;TEXT(Pleitos[[#This Row],[Quantidade de localidades]],"0#"))</f>
        <v>SAPRSAB01.01</v>
      </c>
      <c r="R340" s="89"/>
      <c r="S340" s="105">
        <v>584620</v>
      </c>
      <c r="T340" s="96">
        <f>IFERROR(S340/(VLOOKUP(B340,[9]Dados_Municipios!B:D,3,0)),0)</f>
        <v>4.6378849437165109E-2</v>
      </c>
      <c r="U340" s="85" t="s">
        <v>20</v>
      </c>
      <c r="V340" s="85" t="s">
        <v>79</v>
      </c>
      <c r="W340" s="89"/>
      <c r="X340" s="89"/>
    </row>
    <row r="341" spans="1:24" ht="46.5" hidden="1" customHeight="1">
      <c r="A341" s="89" t="s">
        <v>24</v>
      </c>
      <c r="B341" s="108" t="s">
        <v>347</v>
      </c>
      <c r="C341" s="109" t="s">
        <v>603</v>
      </c>
      <c r="D341" s="110">
        <v>169</v>
      </c>
      <c r="E341" s="89" t="s">
        <v>607</v>
      </c>
      <c r="F341" s="105" t="s">
        <v>28</v>
      </c>
      <c r="G341" s="105">
        <v>95486.41</v>
      </c>
      <c r="H341" s="84">
        <v>1</v>
      </c>
      <c r="I341" s="85">
        <f>IFERROR(G341/(VLOOKUP(Pleitos[[#This Row],[Nome Município]],[9]Dados_Municipios!B:D,3,0)),0)</f>
        <v>4.3286235588335283E-3</v>
      </c>
      <c r="J341" s="82" t="s">
        <v>29</v>
      </c>
      <c r="K341" s="86" t="s">
        <v>30</v>
      </c>
      <c r="L341" s="102" t="s">
        <v>41</v>
      </c>
      <c r="M341" s="82" t="s">
        <v>44</v>
      </c>
      <c r="N341" s="82" t="s">
        <v>33</v>
      </c>
      <c r="O341" s="88">
        <f>VLOOKUP(Pleitos[[#This Row],[Deliberação; Ofício]],[9]CadastrosApoio!M:N,2,0)</f>
        <v>43732</v>
      </c>
      <c r="P341" s="82" t="str">
        <f>CONCATENATE(VLOOKUP(Pleitos[[#This Row],[Nome Município]],[9]CadastrosApoio!G:H,2,0),VLOOKUP(Pleitos[[#This Row],[Tipo de Pleito]],[9]CadastrosApoio!J:K,2,0),VLOOKUP(Pleitos[[#This Row],[Tipo]],[9]CadastrosApoio!J:K,2,0),Pleitos[[#This Row],[Número]])</f>
        <v>TIMESPJ02</v>
      </c>
      <c r="Q341" s="90" t="str">
        <f>IF(OR(Pleitos[[#This Row],[Quantidade de localidades]]=1,Pleitos[[#This Row],[Quantidade de localidades]]=0),Pleitos[[#This Row],[Código Pleito]]&amp;".01",Pleitos[[#This Row],[Código Pleito]]&amp;".01 a "&amp;Pleitos[[#This Row],[Código Pleito]]&amp;"."&amp;TEXT(Pleitos[[#This Row],[Quantidade de localidades]],"0#"))</f>
        <v>TIMESPJ02.01</v>
      </c>
      <c r="R341" s="89"/>
      <c r="S341" s="105">
        <v>95486.41</v>
      </c>
      <c r="T341" s="96">
        <f>IFERROR(S341/(VLOOKUP(B341,[9]Dados_Municipios!B:D,3,0)),0)</f>
        <v>4.3286235588335283E-3</v>
      </c>
      <c r="U341" s="85" t="s">
        <v>20</v>
      </c>
      <c r="V341" s="85" t="s">
        <v>79</v>
      </c>
      <c r="W341" s="89"/>
      <c r="X341" s="90" t="s">
        <v>350</v>
      </c>
    </row>
    <row r="342" spans="1:24" ht="48.6" hidden="1" customHeight="1">
      <c r="A342" s="89" t="s">
        <v>24</v>
      </c>
      <c r="B342" s="108" t="s">
        <v>347</v>
      </c>
      <c r="C342" s="109" t="s">
        <v>603</v>
      </c>
      <c r="D342" s="110">
        <v>169</v>
      </c>
      <c r="E342" s="89" t="s">
        <v>608</v>
      </c>
      <c r="F342" s="105" t="s">
        <v>409</v>
      </c>
      <c r="G342" s="105">
        <v>500000</v>
      </c>
      <c r="H342" s="84">
        <v>1</v>
      </c>
      <c r="I342" s="85">
        <f>IFERROR(G342/(VLOOKUP(Pleitos[[#This Row],[Nome Município]],[9]Dados_Municipios!B:D,3,0)),0)</f>
        <v>2.2666176049730678E-2</v>
      </c>
      <c r="J342" s="82" t="s">
        <v>43</v>
      </c>
      <c r="K342" s="86" t="s">
        <v>392</v>
      </c>
      <c r="L342" s="102" t="s">
        <v>41</v>
      </c>
      <c r="M342" s="82" t="s">
        <v>44</v>
      </c>
      <c r="N342" s="82" t="s">
        <v>33</v>
      </c>
      <c r="O342" s="88">
        <f>VLOOKUP(Pleitos[[#This Row],[Deliberação; Ofício]],[9]CadastrosApoio!M:N,2,0)</f>
        <v>43732</v>
      </c>
      <c r="P342" s="82" t="str">
        <f>CONCATENATE(VLOOKUP(Pleitos[[#This Row],[Nome Município]],[9]CadastrosApoio!G:H,2,0),VLOOKUP(Pleitos[[#This Row],[Tipo de Pleito]],[9]CadastrosApoio!J:K,2,0),VLOOKUP(Pleitos[[#This Row],[Tipo]],[9]CadastrosApoio!J:K,2,0),Pleitos[[#This Row],[Número]])</f>
        <v>TIMRSPM02</v>
      </c>
      <c r="Q342" s="90" t="str">
        <f>IF(OR(Pleitos[[#This Row],[Quantidade de localidades]]=1,Pleitos[[#This Row],[Quantidade de localidades]]=0),Pleitos[[#This Row],[Código Pleito]]&amp;".01",Pleitos[[#This Row],[Código Pleito]]&amp;".01 a "&amp;Pleitos[[#This Row],[Código Pleito]]&amp;"."&amp;TEXT(Pleitos[[#This Row],[Quantidade de localidades]],"0#"))</f>
        <v>TIMRSPM02.01</v>
      </c>
      <c r="R342" s="89" t="s">
        <v>609</v>
      </c>
      <c r="S342" s="105">
        <v>500000</v>
      </c>
      <c r="T342" s="96">
        <f>IFERROR(S342/(VLOOKUP(B342,[9]Dados_Municipios!B:D,3,0)),0)</f>
        <v>2.2666176049730678E-2</v>
      </c>
      <c r="U342" s="85" t="s">
        <v>20</v>
      </c>
      <c r="V342" s="85" t="s">
        <v>79</v>
      </c>
      <c r="W342" s="89"/>
      <c r="X342" s="90" t="s">
        <v>350</v>
      </c>
    </row>
    <row r="343" spans="1:24" ht="48.6" hidden="1" customHeight="1">
      <c r="A343" s="78" t="s">
        <v>24</v>
      </c>
      <c r="B343" s="79" t="s">
        <v>327</v>
      </c>
      <c r="C343" s="80" t="s">
        <v>603</v>
      </c>
      <c r="D343" s="81">
        <v>169</v>
      </c>
      <c r="E343" s="89" t="s">
        <v>610</v>
      </c>
      <c r="F343" s="105" t="s">
        <v>28</v>
      </c>
      <c r="G343" s="105">
        <v>40666.67</v>
      </c>
      <c r="H343" s="84">
        <v>1</v>
      </c>
      <c r="I343" s="85">
        <f>IFERROR(G343/(VLOOKUP(Pleitos[[#This Row],[Nome Município]],[9]Dados_Municipios!B:D,3,0)),0)</f>
        <v>8.60307375064546E-3</v>
      </c>
      <c r="J343" s="82" t="s">
        <v>43</v>
      </c>
      <c r="K343" s="86" t="s">
        <v>257</v>
      </c>
      <c r="L343" s="102" t="s">
        <v>31</v>
      </c>
      <c r="M343" s="82" t="s">
        <v>44</v>
      </c>
      <c r="N343" s="82" t="s">
        <v>33</v>
      </c>
      <c r="O343" s="88">
        <f>VLOOKUP(Pleitos[[#This Row],[Deliberação; Ofício]],[9]CadastrosApoio!M:N,2,0)</f>
        <v>43732</v>
      </c>
      <c r="P343" s="82" t="str">
        <f>CONCATENATE(VLOOKUP(Pleitos[[#This Row],[Nome Município]],[9]CadastrosApoio!G:H,2,0),VLOOKUP(Pleitos[[#This Row],[Tipo de Pleito]],[9]CadastrosApoio!J:K,2,0),VLOOKUP(Pleitos[[#This Row],[Tipo]],[9]CadastrosApoio!J:K,2,0),Pleitos[[#This Row],[Número]])</f>
        <v>SPFRSAO01</v>
      </c>
      <c r="Q343" s="90" t="str">
        <f>IF(OR(Pleitos[[#This Row],[Quantidade de localidades]]=1,Pleitos[[#This Row],[Quantidade de localidades]]=0),Pleitos[[#This Row],[Código Pleito]]&amp;".01",Pleitos[[#This Row],[Código Pleito]]&amp;".01 a "&amp;Pleitos[[#This Row],[Código Pleito]]&amp;"."&amp;TEXT(Pleitos[[#This Row],[Quantidade de localidades]],"0#"))</f>
        <v>SPFRSAO01.01</v>
      </c>
      <c r="R343" s="89"/>
      <c r="S343" s="105">
        <v>40666.67</v>
      </c>
      <c r="T343" s="96">
        <f>IFERROR(S343/(VLOOKUP(B343,[9]Dados_Municipios!B:D,3,0)),0)</f>
        <v>8.60307375064546E-3</v>
      </c>
      <c r="U343" s="85" t="s">
        <v>20</v>
      </c>
      <c r="V343" s="85" t="s">
        <v>79</v>
      </c>
      <c r="X343" s="90" t="s">
        <v>329</v>
      </c>
    </row>
    <row r="344" spans="1:24" ht="48.6" hidden="1" customHeight="1">
      <c r="A344" s="89" t="s">
        <v>24</v>
      </c>
      <c r="B344" s="108" t="s">
        <v>298</v>
      </c>
      <c r="C344" s="109" t="s">
        <v>603</v>
      </c>
      <c r="D344" s="81">
        <v>169</v>
      </c>
      <c r="E344" s="82" t="s">
        <v>611</v>
      </c>
      <c r="F344" s="105" t="s">
        <v>28</v>
      </c>
      <c r="G344" s="105">
        <v>150000</v>
      </c>
      <c r="H344" s="84">
        <v>2</v>
      </c>
      <c r="I344" s="85">
        <f>IFERROR(G344/(VLOOKUP(Pleitos[[#This Row],[Nome Município]],[9]Dados_Municipios!B:D,3,0)),0)</f>
        <v>3.1732646479213047E-2</v>
      </c>
      <c r="J344" s="82" t="s">
        <v>29</v>
      </c>
      <c r="K344" s="86" t="s">
        <v>30</v>
      </c>
      <c r="L344" s="102" t="s">
        <v>41</v>
      </c>
      <c r="M344" s="82" t="s">
        <v>44</v>
      </c>
      <c r="N344" s="82" t="s">
        <v>33</v>
      </c>
      <c r="O344" s="88">
        <f>VLOOKUP(Pleitos[[#This Row],[Deliberação; Ofício]],[9]CadastrosApoio!M:N,2,0)</f>
        <v>43732</v>
      </c>
      <c r="P344" s="82" t="str">
        <f>CONCATENATE(VLOOKUP(Pleitos[[#This Row],[Nome Município]],[9]CadastrosApoio!G:H,2,0),VLOOKUP(Pleitos[[#This Row],[Tipo de Pleito]],[9]CadastrosApoio!J:K,2,0),VLOOKUP(Pleitos[[#This Row],[Tipo]],[9]CadastrosApoio!J:K,2,0),Pleitos[[#This Row],[Número]])</f>
        <v>SCEESPJ02</v>
      </c>
      <c r="Q344" s="90" t="str">
        <f>IF(OR(Pleitos[[#This Row],[Quantidade de localidades]]=1,Pleitos[[#This Row],[Quantidade de localidades]]=0),Pleitos[[#This Row],[Código Pleito]]&amp;".01",Pleitos[[#This Row],[Código Pleito]]&amp;".01 a "&amp;Pleitos[[#This Row],[Código Pleito]]&amp;"."&amp;TEXT(Pleitos[[#This Row],[Quantidade de localidades]],"0#"))</f>
        <v>SCEESPJ02.01 a SCEESPJ02.02</v>
      </c>
      <c r="R344" s="89" t="s">
        <v>612</v>
      </c>
      <c r="S344" s="105">
        <v>150000</v>
      </c>
      <c r="T344" s="96">
        <f>IFERROR(S344/(VLOOKUP(B344,[9]Dados_Municipios!B:D,3,0)),0)</f>
        <v>3.1732646479213047E-2</v>
      </c>
      <c r="U344" s="85" t="s">
        <v>20</v>
      </c>
      <c r="V344" s="85" t="s">
        <v>61</v>
      </c>
      <c r="W344" s="89"/>
      <c r="X344" s="89" t="s">
        <v>567</v>
      </c>
    </row>
    <row r="345" spans="1:24" ht="48.6" hidden="1" customHeight="1">
      <c r="A345" s="89" t="s">
        <v>24</v>
      </c>
      <c r="B345" s="108" t="s">
        <v>298</v>
      </c>
      <c r="C345" s="109" t="s">
        <v>603</v>
      </c>
      <c r="D345" s="81">
        <v>169</v>
      </c>
      <c r="E345" s="89" t="s">
        <v>613</v>
      </c>
      <c r="F345" s="105" t="s">
        <v>28</v>
      </c>
      <c r="G345" s="105">
        <v>20000</v>
      </c>
      <c r="H345" s="84">
        <v>1</v>
      </c>
      <c r="I345" s="85">
        <f>IFERROR(G345/(VLOOKUP(Pleitos[[#This Row],[Nome Município]],[9]Dados_Municipios!B:D,3,0)),0)</f>
        <v>4.2310195305617403E-3</v>
      </c>
      <c r="J345" s="82" t="s">
        <v>29</v>
      </c>
      <c r="K345" s="86" t="s">
        <v>392</v>
      </c>
      <c r="L345" s="102" t="s">
        <v>31</v>
      </c>
      <c r="M345" s="82" t="s">
        <v>44</v>
      </c>
      <c r="N345" s="82" t="s">
        <v>33</v>
      </c>
      <c r="O345" s="88">
        <f>VLOOKUP(Pleitos[[#This Row],[Deliberação; Ofício]],[9]CadastrosApoio!M:N,2,0)</f>
        <v>43732</v>
      </c>
      <c r="P345" s="82" t="str">
        <f>CONCATENATE(VLOOKUP(Pleitos[[#This Row],[Nome Município]],[9]CadastrosApoio!G:H,2,0),VLOOKUP(Pleitos[[#This Row],[Tipo de Pleito]],[9]CadastrosApoio!J:K,2,0),VLOOKUP(Pleitos[[#This Row],[Tipo]],[9]CadastrosApoio!J:K,2,0),Pleitos[[#This Row],[Número]])</f>
        <v>SCEESPM01</v>
      </c>
      <c r="Q345" s="90" t="str">
        <f>IF(OR(Pleitos[[#This Row],[Quantidade de localidades]]=1,Pleitos[[#This Row],[Quantidade de localidades]]=0),Pleitos[[#This Row],[Código Pleito]]&amp;".01",Pleitos[[#This Row],[Código Pleito]]&amp;".01 a "&amp;Pleitos[[#This Row],[Código Pleito]]&amp;"."&amp;TEXT(Pleitos[[#This Row],[Quantidade de localidades]],"0#"))</f>
        <v>SCEESPM01.01</v>
      </c>
      <c r="R345" s="89" t="s">
        <v>3751</v>
      </c>
      <c r="S345" s="105">
        <v>20000</v>
      </c>
      <c r="T345" s="96">
        <f>IFERROR(S345/(VLOOKUP(B345,[9]Dados_Municipios!B:D,3,0)),0)</f>
        <v>4.2310195305617403E-3</v>
      </c>
      <c r="U345" s="85" t="s">
        <v>20</v>
      </c>
      <c r="V345" s="85" t="s">
        <v>61</v>
      </c>
      <c r="X345" s="90" t="s">
        <v>567</v>
      </c>
    </row>
    <row r="346" spans="1:24" ht="57" hidden="1" customHeight="1">
      <c r="A346" s="89" t="s">
        <v>24</v>
      </c>
      <c r="B346" s="108" t="s">
        <v>298</v>
      </c>
      <c r="C346" s="109" t="s">
        <v>603</v>
      </c>
      <c r="D346" s="81">
        <v>169</v>
      </c>
      <c r="E346" s="82" t="s">
        <v>614</v>
      </c>
      <c r="F346" s="105" t="s">
        <v>28</v>
      </c>
      <c r="G346" s="105">
        <v>100000</v>
      </c>
      <c r="H346" s="84">
        <v>7</v>
      </c>
      <c r="I346" s="85">
        <f>IFERROR(G346/(VLOOKUP(Pleitos[[#This Row],[Nome Município]],[9]Dados_Municipios!B:D,3,0)),0)</f>
        <v>2.1155097652808701E-2</v>
      </c>
      <c r="J346" s="82" t="s">
        <v>29</v>
      </c>
      <c r="K346" s="86" t="s">
        <v>392</v>
      </c>
      <c r="L346" s="102" t="s">
        <v>41</v>
      </c>
      <c r="M346" s="82" t="s">
        <v>44</v>
      </c>
      <c r="N346" s="82" t="s">
        <v>33</v>
      </c>
      <c r="O346" s="88">
        <f>VLOOKUP(Pleitos[[#This Row],[Deliberação; Ofício]],[9]CadastrosApoio!M:N,2,0)</f>
        <v>43732</v>
      </c>
      <c r="P346" s="82" t="str">
        <f>CONCATENATE(VLOOKUP(Pleitos[[#This Row],[Nome Município]],[9]CadastrosApoio!G:H,2,0),VLOOKUP(Pleitos[[#This Row],[Tipo de Pleito]],[9]CadastrosApoio!J:K,2,0),VLOOKUP(Pleitos[[#This Row],[Tipo]],[9]CadastrosApoio!J:K,2,0),Pleitos[[#This Row],[Número]])</f>
        <v>SCEESPM02</v>
      </c>
      <c r="Q346" s="90" t="str">
        <f>IF(OR(Pleitos[[#This Row],[Quantidade de localidades]]=1,Pleitos[[#This Row],[Quantidade de localidades]]=0),Pleitos[[#This Row],[Código Pleito]]&amp;".01",Pleitos[[#This Row],[Código Pleito]]&amp;".01 a "&amp;Pleitos[[#This Row],[Código Pleito]]&amp;"."&amp;TEXT(Pleitos[[#This Row],[Quantidade de localidades]],"0#"))</f>
        <v>SCEESPM02.01 a SCEESPM02.07</v>
      </c>
      <c r="R346" s="89" t="s">
        <v>3751</v>
      </c>
      <c r="S346" s="105">
        <v>100000</v>
      </c>
      <c r="T346" s="96">
        <f>IFERROR(S346/(VLOOKUP(B346,[9]Dados_Municipios!B:D,3,0)),0)</f>
        <v>2.1155097652808701E-2</v>
      </c>
      <c r="U346" s="85" t="s">
        <v>20</v>
      </c>
      <c r="V346" s="85" t="s">
        <v>61</v>
      </c>
      <c r="X346" s="90" t="s">
        <v>567</v>
      </c>
    </row>
    <row r="347" spans="1:24" ht="48.6" hidden="1" customHeight="1">
      <c r="A347" s="89" t="s">
        <v>24</v>
      </c>
      <c r="B347" s="108" t="s">
        <v>347</v>
      </c>
      <c r="C347" s="109" t="s">
        <v>603</v>
      </c>
      <c r="D347" s="110">
        <v>169</v>
      </c>
      <c r="E347" s="89" t="s">
        <v>615</v>
      </c>
      <c r="F347" s="105" t="s">
        <v>28</v>
      </c>
      <c r="G347" s="105">
        <v>8911339.0399999991</v>
      </c>
      <c r="H347" s="84">
        <v>1</v>
      </c>
      <c r="I347" s="85">
        <f>IFERROR(G347/(VLOOKUP(Pleitos[[#This Row],[Nome Município]],[9]Dados_Municipios!B:D,3,0)),0)</f>
        <v>0.40397195903895589</v>
      </c>
      <c r="J347" s="82" t="s">
        <v>43</v>
      </c>
      <c r="K347" s="86" t="s">
        <v>37</v>
      </c>
      <c r="L347" s="102" t="s">
        <v>74</v>
      </c>
      <c r="M347" s="82" t="s">
        <v>44</v>
      </c>
      <c r="N347" s="82" t="s">
        <v>33</v>
      </c>
      <c r="O347" s="88">
        <f>VLOOKUP(Pleitos[[#This Row],[Deliberação; Ofício]],[9]CadastrosApoio!M:N,2,0)</f>
        <v>43732</v>
      </c>
      <c r="P347" s="82" t="str">
        <f>CONCATENATE(VLOOKUP(Pleitos[[#This Row],[Nome Município]],[9]CadastrosApoio!G:H,2,0),VLOOKUP(Pleitos[[#This Row],[Tipo de Pleito]],[9]CadastrosApoio!J:K,2,0),VLOOKUP(Pleitos[[#This Row],[Tipo]],[9]CadastrosApoio!J:K,2,0),Pleitos[[#This Row],[Número]])</f>
        <v>TIMRSOB03</v>
      </c>
      <c r="Q347" s="90" t="str">
        <f>IF(OR(Pleitos[[#This Row],[Quantidade de localidades]]=1,Pleitos[[#This Row],[Quantidade de localidades]]=0),Pleitos[[#This Row],[Código Pleito]]&amp;".01",Pleitos[[#This Row],[Código Pleito]]&amp;".01 a "&amp;Pleitos[[#This Row],[Código Pleito]]&amp;"."&amp;TEXT(Pleitos[[#This Row],[Quantidade de localidades]],"0#"))</f>
        <v>TIMRSOB03.01</v>
      </c>
      <c r="R347" s="89"/>
      <c r="S347" s="105">
        <v>8911339.0399999991</v>
      </c>
      <c r="T347" s="96">
        <f>IFERROR(S347/(VLOOKUP(B347,[9]Dados_Municipios!B:D,3,0)),0)</f>
        <v>0.40397195903895589</v>
      </c>
      <c r="U347" s="85" t="s">
        <v>20</v>
      </c>
      <c r="V347" s="85" t="s">
        <v>79</v>
      </c>
      <c r="X347" s="90" t="s">
        <v>350</v>
      </c>
    </row>
    <row r="348" spans="1:24" ht="48.6" hidden="1" customHeight="1">
      <c r="A348" s="89" t="s">
        <v>24</v>
      </c>
      <c r="B348" s="108" t="s">
        <v>279</v>
      </c>
      <c r="C348" s="109" t="s">
        <v>616</v>
      </c>
      <c r="D348" s="81">
        <v>169</v>
      </c>
      <c r="E348" s="82" t="s">
        <v>617</v>
      </c>
      <c r="F348" s="105" t="s">
        <v>28</v>
      </c>
      <c r="G348" s="105">
        <v>1457362.2</v>
      </c>
      <c r="H348" s="84">
        <v>1</v>
      </c>
      <c r="I348" s="85">
        <f>IFERROR(G348/(VLOOKUP(Pleitos[[#This Row],[Nome Município]],[9]Dados_Municipios!B:D,3,0)),0)</f>
        <v>0.18498383778253871</v>
      </c>
      <c r="J348" s="82" t="s">
        <v>29</v>
      </c>
      <c r="K348" s="86" t="s">
        <v>37</v>
      </c>
      <c r="L348" s="102" t="s">
        <v>101</v>
      </c>
      <c r="M348" s="82" t="s">
        <v>44</v>
      </c>
      <c r="N348" s="82" t="s">
        <v>33</v>
      </c>
      <c r="O348" s="88">
        <f>VLOOKUP(Pleitos[[#This Row],[Deliberação; Ofício]],[9]CadastrosApoio!M:N,2,0)</f>
        <v>43760</v>
      </c>
      <c r="P348" s="82" t="str">
        <f>CONCATENATE(VLOOKUP(Pleitos[[#This Row],[Nome Município]],[9]CadastrosApoio!G:H,2,0),VLOOKUP(Pleitos[[#This Row],[Tipo de Pleito]],[9]CadastrosApoio!J:K,2,0),VLOOKUP(Pleitos[[#This Row],[Tipo]],[9]CadastrosApoio!J:K,2,0),Pleitos[[#This Row],[Número]])</f>
        <v>RICESOB05</v>
      </c>
      <c r="Q348" s="90" t="str">
        <f>IF(OR(Pleitos[[#This Row],[Quantidade de localidades]]=1,Pleitos[[#This Row],[Quantidade de localidades]]=0),Pleitos[[#This Row],[Código Pleito]]&amp;".01",Pleitos[[#This Row],[Código Pleito]]&amp;".01 a "&amp;Pleitos[[#This Row],[Código Pleito]]&amp;"."&amp;TEXT(Pleitos[[#This Row],[Quantidade de localidades]],"0#"))</f>
        <v>RICESOB05.01</v>
      </c>
      <c r="R348" s="89" t="s">
        <v>618</v>
      </c>
      <c r="S348" s="105">
        <v>1457362.2</v>
      </c>
      <c r="T348" s="96">
        <f>IFERROR(S348/(VLOOKUP(B348,[9]Dados_Municipios!B:D,3,0)),0)</f>
        <v>0.18498383778253871</v>
      </c>
      <c r="U348" s="85" t="s">
        <v>20</v>
      </c>
      <c r="V348" s="85" t="s">
        <v>79</v>
      </c>
      <c r="W348" s="89"/>
      <c r="X348" s="90" t="s">
        <v>286</v>
      </c>
    </row>
    <row r="349" spans="1:24" ht="48.6" hidden="1" customHeight="1">
      <c r="A349" s="89" t="s">
        <v>24</v>
      </c>
      <c r="B349" s="108" t="s">
        <v>248</v>
      </c>
      <c r="C349" s="109" t="s">
        <v>619</v>
      </c>
      <c r="D349" s="81">
        <v>169</v>
      </c>
      <c r="E349" s="82" t="s">
        <v>620</v>
      </c>
      <c r="F349" s="82" t="s">
        <v>28</v>
      </c>
      <c r="G349" s="105">
        <v>32000</v>
      </c>
      <c r="H349" s="84">
        <v>1</v>
      </c>
      <c r="I349" s="85">
        <f>IFERROR(G349/(VLOOKUP(Pleitos[[#This Row],[Nome Município]],[9]Dados_Municipios!B:D,3,0)),0)</f>
        <v>6.7696312488987843E-3</v>
      </c>
      <c r="J349" s="82" t="s">
        <v>29</v>
      </c>
      <c r="K349" s="86" t="s">
        <v>30</v>
      </c>
      <c r="L349" s="102" t="s">
        <v>74</v>
      </c>
      <c r="M349" s="82" t="s">
        <v>44</v>
      </c>
      <c r="N349" s="82" t="s">
        <v>33</v>
      </c>
      <c r="O349" s="88">
        <f>VLOOKUP(Pleitos[[#This Row],[Deliberação; Ofício]],[9]CadastrosApoio!M:N,2,0)</f>
        <v>43788</v>
      </c>
      <c r="P349" s="82" t="str">
        <f>CONCATENATE(VLOOKUP(Pleitos[[#This Row],[Nome Município]],[9]CadastrosApoio!G:H,2,0),VLOOKUP(Pleitos[[#This Row],[Tipo de Pleito]],[9]CadastrosApoio!J:K,2,0),VLOOKUP(Pleitos[[#This Row],[Tipo]],[9]CadastrosApoio!J:K,2,0),Pleitos[[#This Row],[Número]])</f>
        <v>MREESPJ03</v>
      </c>
      <c r="Q349" s="90" t="str">
        <f>IF(OR(Pleitos[[#This Row],[Quantidade de localidades]]=1,Pleitos[[#This Row],[Quantidade de localidades]]=0),Pleitos[[#This Row],[Código Pleito]]&amp;".01",Pleitos[[#This Row],[Código Pleito]]&amp;".01 a "&amp;Pleitos[[#This Row],[Código Pleito]]&amp;"."&amp;TEXT(Pleitos[[#This Row],[Quantidade de localidades]],"0#"))</f>
        <v>MREESPJ03.01</v>
      </c>
      <c r="R349" s="89" t="s">
        <v>621</v>
      </c>
      <c r="S349" s="105">
        <v>32000</v>
      </c>
      <c r="T349" s="96">
        <f>IFERROR(S349/(VLOOKUP(B349,[9]Dados_Municipios!B:D,3,0)),0)</f>
        <v>6.7696312488987843E-3</v>
      </c>
      <c r="U349" s="85" t="s">
        <v>20</v>
      </c>
      <c r="V349" s="85" t="s">
        <v>79</v>
      </c>
      <c r="W349" s="89"/>
      <c r="X349" s="90" t="s">
        <v>251</v>
      </c>
    </row>
    <row r="350" spans="1:24" ht="48.6" customHeight="1">
      <c r="A350" s="89" t="s">
        <v>24</v>
      </c>
      <c r="B350" s="108" t="s">
        <v>248</v>
      </c>
      <c r="C350" s="109" t="s">
        <v>619</v>
      </c>
      <c r="D350" s="81">
        <v>169</v>
      </c>
      <c r="E350" s="82" t="s">
        <v>249</v>
      </c>
      <c r="F350" s="82" t="s">
        <v>28</v>
      </c>
      <c r="G350" s="105">
        <v>84497.91</v>
      </c>
      <c r="H350" s="84">
        <v>1</v>
      </c>
      <c r="I350" s="85">
        <f>IFERROR(G350/(VLOOKUP(Pleitos[[#This Row],[Nome Município]],[9]Dados_Municipios!B:D,3,0)),0)</f>
        <v>1.7875615375082411E-2</v>
      </c>
      <c r="J350" s="82" t="s">
        <v>29</v>
      </c>
      <c r="K350" s="86" t="s">
        <v>30</v>
      </c>
      <c r="L350" s="102" t="s">
        <v>41</v>
      </c>
      <c r="M350" s="82" t="s">
        <v>44</v>
      </c>
      <c r="N350" s="82" t="s">
        <v>33</v>
      </c>
      <c r="O350" s="88">
        <f>VLOOKUP(Pleitos[[#This Row],[Deliberação; Ofício]],[9]CadastrosApoio!M:N,2,0)</f>
        <v>43788</v>
      </c>
      <c r="P350" s="82" t="str">
        <f>CONCATENATE(VLOOKUP(Pleitos[[#This Row],[Nome Município]],[9]CadastrosApoio!G:H,2,0),VLOOKUP(Pleitos[[#This Row],[Tipo de Pleito]],[9]CadastrosApoio!J:K,2,0),VLOOKUP(Pleitos[[#This Row],[Tipo]],[9]CadastrosApoio!J:K,2,0),Pleitos[[#This Row],[Número]])</f>
        <v>MREESPJ02</v>
      </c>
      <c r="Q350" s="90" t="str">
        <f>IF(OR(Pleitos[[#This Row],[Quantidade de localidades]]=1,Pleitos[[#This Row],[Quantidade de localidades]]=0),Pleitos[[#This Row],[Código Pleito]]&amp;".01",Pleitos[[#This Row],[Código Pleito]]&amp;".01 a "&amp;Pleitos[[#This Row],[Código Pleito]]&amp;"."&amp;TEXT(Pleitos[[#This Row],[Quantidade de localidades]],"0#"))</f>
        <v>MREESPJ02.01</v>
      </c>
      <c r="R350" s="89"/>
      <c r="S350" s="105">
        <v>84497.91</v>
      </c>
      <c r="T350" s="96">
        <f>IFERROR(S350/(VLOOKUP(B350,[9]Dados_Municipios!B:D,3,0)),0)</f>
        <v>1.7875615375082411E-2</v>
      </c>
      <c r="U350" s="85" t="s">
        <v>263</v>
      </c>
      <c r="V350" s="85" t="s">
        <v>79</v>
      </c>
      <c r="X350" s="90" t="s">
        <v>251</v>
      </c>
    </row>
    <row r="351" spans="1:24" ht="48.6" customHeight="1">
      <c r="A351" s="89" t="s">
        <v>24</v>
      </c>
      <c r="B351" s="108" t="s">
        <v>270</v>
      </c>
      <c r="C351" s="109" t="s">
        <v>619</v>
      </c>
      <c r="D351" s="81">
        <v>169</v>
      </c>
      <c r="E351" s="82" t="s">
        <v>80</v>
      </c>
      <c r="F351" s="82" t="s">
        <v>28</v>
      </c>
      <c r="G351" s="105">
        <v>3777788.8</v>
      </c>
      <c r="H351" s="84">
        <v>1</v>
      </c>
      <c r="I351" s="85">
        <f>IFERROR(G351/(VLOOKUP(Pleitos[[#This Row],[Nome Município]],[9]Dados_Municipios!B:D,3,0)),0)</f>
        <v>0.79919490975686991</v>
      </c>
      <c r="J351" s="82" t="s">
        <v>29</v>
      </c>
      <c r="K351" s="86" t="s">
        <v>37</v>
      </c>
      <c r="L351" s="102" t="s">
        <v>41</v>
      </c>
      <c r="M351" s="82" t="s">
        <v>44</v>
      </c>
      <c r="N351" s="82" t="s">
        <v>33</v>
      </c>
      <c r="O351" s="88">
        <f>VLOOKUP(Pleitos[[#This Row],[Deliberação; Ofício]],[9]CadastrosApoio!M:N,2,0)</f>
        <v>43788</v>
      </c>
      <c r="P351" s="82" t="str">
        <f>CONCATENATE(VLOOKUP(Pleitos[[#This Row],[Nome Município]],[9]CadastrosApoio!G:H,2,0),VLOOKUP(Pleitos[[#This Row],[Tipo de Pleito]],[9]CadastrosApoio!J:K,2,0),VLOOKUP(Pleitos[[#This Row],[Tipo]],[9]CadastrosApoio!J:K,2,0),Pleitos[[#This Row],[Número]])</f>
        <v>PIAESOB02</v>
      </c>
      <c r="Q351" s="90" t="str">
        <f>IF(OR(Pleitos[[#This Row],[Quantidade de localidades]]=1,Pleitos[[#This Row],[Quantidade de localidades]]=0),Pleitos[[#This Row],[Código Pleito]]&amp;".01",Pleitos[[#This Row],[Código Pleito]]&amp;".01 a "&amp;Pleitos[[#This Row],[Código Pleito]]&amp;"."&amp;TEXT(Pleitos[[#This Row],[Quantidade de localidades]],"0#"))</f>
        <v>PIAESOB02.01</v>
      </c>
      <c r="R351" s="89" t="s">
        <v>622</v>
      </c>
      <c r="S351" s="105">
        <v>3777788.8</v>
      </c>
      <c r="T351" s="96">
        <f>IFERROR(S351/(VLOOKUP(B351,[9]Dados_Municipios!B:D,3,0)),0)</f>
        <v>0.79919490975686991</v>
      </c>
      <c r="U351" s="85" t="s">
        <v>263</v>
      </c>
      <c r="V351" s="85" t="s">
        <v>79</v>
      </c>
      <c r="X351" s="89" t="s">
        <v>427</v>
      </c>
    </row>
    <row r="352" spans="1:24" ht="48.6" customHeight="1">
      <c r="A352" s="89" t="s">
        <v>24</v>
      </c>
      <c r="B352" s="108" t="s">
        <v>270</v>
      </c>
      <c r="C352" s="109" t="s">
        <v>619</v>
      </c>
      <c r="D352" s="81">
        <v>169</v>
      </c>
      <c r="E352" s="82" t="s">
        <v>78</v>
      </c>
      <c r="F352" s="82" t="s">
        <v>28</v>
      </c>
      <c r="G352" s="105">
        <v>476504.96</v>
      </c>
      <c r="H352" s="84">
        <v>1</v>
      </c>
      <c r="I352" s="85">
        <f>IFERROR(G352/(VLOOKUP(Pleitos[[#This Row],[Nome Município]],[9]Dados_Municipios!B:D,3,0)),0)</f>
        <v>0.10080508960847705</v>
      </c>
      <c r="J352" s="82" t="s">
        <v>29</v>
      </c>
      <c r="K352" s="86" t="s">
        <v>30</v>
      </c>
      <c r="L352" s="102" t="s">
        <v>41</v>
      </c>
      <c r="M352" s="82" t="s">
        <v>44</v>
      </c>
      <c r="N352" s="82" t="s">
        <v>33</v>
      </c>
      <c r="O352" s="88">
        <f>VLOOKUP(Pleitos[[#This Row],[Deliberação; Ofício]],[9]CadastrosApoio!M:N,2,0)</f>
        <v>43788</v>
      </c>
      <c r="P352" s="82" t="str">
        <f>CONCATENATE(VLOOKUP(Pleitos[[#This Row],[Nome Município]],[9]CadastrosApoio!G:H,2,0),VLOOKUP(Pleitos[[#This Row],[Tipo de Pleito]],[9]CadastrosApoio!J:K,2,0),VLOOKUP(Pleitos[[#This Row],[Tipo]],[9]CadastrosApoio!J:K,2,0),Pleitos[[#This Row],[Número]])</f>
        <v>PIAESPJ02</v>
      </c>
      <c r="Q352" s="90" t="str">
        <f>IF(OR(Pleitos[[#This Row],[Quantidade de localidades]]=1,Pleitos[[#This Row],[Quantidade de localidades]]=0),Pleitos[[#This Row],[Código Pleito]]&amp;".01",Pleitos[[#This Row],[Código Pleito]]&amp;".01 a "&amp;Pleitos[[#This Row],[Código Pleito]]&amp;"."&amp;TEXT(Pleitos[[#This Row],[Quantidade de localidades]],"0#"))</f>
        <v>PIAESPJ02.01</v>
      </c>
      <c r="R352" s="89"/>
      <c r="S352" s="105">
        <v>476504.96</v>
      </c>
      <c r="T352" s="96">
        <f>IFERROR(S352/(VLOOKUP(B352,[9]Dados_Municipios!B:D,3,0)),0)</f>
        <v>0.10080508960847705</v>
      </c>
      <c r="U352" s="85" t="s">
        <v>263</v>
      </c>
      <c r="V352" s="85" t="s">
        <v>79</v>
      </c>
      <c r="X352" s="89" t="s">
        <v>427</v>
      </c>
    </row>
    <row r="353" spans="1:24" ht="48.6" customHeight="1">
      <c r="A353" s="89" t="s">
        <v>24</v>
      </c>
      <c r="B353" s="108" t="s">
        <v>343</v>
      </c>
      <c r="C353" s="109" t="s">
        <v>619</v>
      </c>
      <c r="D353" s="81">
        <v>169</v>
      </c>
      <c r="E353" s="82" t="s">
        <v>345</v>
      </c>
      <c r="F353" s="105" t="s">
        <v>28</v>
      </c>
      <c r="G353" s="105">
        <v>3680496.13</v>
      </c>
      <c r="H353" s="84">
        <v>2</v>
      </c>
      <c r="I353" s="85">
        <f>IFERROR(G353/(VLOOKUP(Pleitos[[#This Row],[Nome Município]],[9]Dados_Municipios!B:D,3,0)),0)</f>
        <v>0.77861255040934507</v>
      </c>
      <c r="J353" s="82" t="s">
        <v>29</v>
      </c>
      <c r="K353" s="86" t="s">
        <v>37</v>
      </c>
      <c r="L353" s="102" t="s">
        <v>41</v>
      </c>
      <c r="M353" s="82" t="s">
        <v>44</v>
      </c>
      <c r="N353" s="82" t="s">
        <v>33</v>
      </c>
      <c r="O353" s="88">
        <f>VLOOKUP(Pleitos[[#This Row],[Deliberação; Ofício]],[9]CadastrosApoio!M:N,2,0)</f>
        <v>43788</v>
      </c>
      <c r="P353" s="82" t="str">
        <f>CONCATENATE(VLOOKUP(Pleitos[[#This Row],[Nome Município]],[9]CadastrosApoio!G:H,2,0),VLOOKUP(Pleitos[[#This Row],[Tipo de Pleito]],[9]CadastrosApoio!J:K,2,0),VLOOKUP(Pleitos[[#This Row],[Tipo]],[9]CadastrosApoio!J:K,2,0),Pleitos[[#This Row],[Número]])</f>
        <v>SOBESOB02</v>
      </c>
      <c r="Q353" s="90" t="str">
        <f>IF(OR(Pleitos[[#This Row],[Quantidade de localidades]]=1,Pleitos[[#This Row],[Quantidade de localidades]]=0),Pleitos[[#This Row],[Código Pleito]]&amp;".01",Pleitos[[#This Row],[Código Pleito]]&amp;".01 a "&amp;Pleitos[[#This Row],[Código Pleito]]&amp;"."&amp;TEXT(Pleitos[[#This Row],[Quantidade de localidades]],"0#"))</f>
        <v>SOBESOB02.01 a SOBESOB02.02</v>
      </c>
      <c r="R353" s="89" t="s">
        <v>622</v>
      </c>
      <c r="S353" s="105">
        <v>3680496.13</v>
      </c>
      <c r="T353" s="96">
        <f>IFERROR(S353/(VLOOKUP(B353,[9]Dados_Municipios!B:D,3,0)),0)</f>
        <v>0.77861255040934507</v>
      </c>
      <c r="U353" s="85" t="s">
        <v>263</v>
      </c>
      <c r="V353" s="85" t="s">
        <v>79</v>
      </c>
      <c r="X353" s="90" t="s">
        <v>449</v>
      </c>
    </row>
    <row r="354" spans="1:24" ht="48.6" customHeight="1">
      <c r="A354" s="89" t="s">
        <v>24</v>
      </c>
      <c r="B354" s="108" t="s">
        <v>343</v>
      </c>
      <c r="C354" s="109" t="s">
        <v>619</v>
      </c>
      <c r="D354" s="81">
        <v>169</v>
      </c>
      <c r="E354" s="82" t="s">
        <v>344</v>
      </c>
      <c r="F354" s="105" t="s">
        <v>28</v>
      </c>
      <c r="G354" s="105">
        <v>573697.63</v>
      </c>
      <c r="H354" s="84">
        <v>2</v>
      </c>
      <c r="I354" s="85">
        <f>IFERROR(G354/(VLOOKUP(Pleitos[[#This Row],[Nome Município]],[9]Dados_Municipios!B:D,3,0)),0)</f>
        <v>0.12136629385834914</v>
      </c>
      <c r="J354" s="82" t="s">
        <v>29</v>
      </c>
      <c r="K354" s="86" t="s">
        <v>30</v>
      </c>
      <c r="L354" s="102" t="s">
        <v>41</v>
      </c>
      <c r="M354" s="82" t="s">
        <v>44</v>
      </c>
      <c r="N354" s="82" t="s">
        <v>33</v>
      </c>
      <c r="O354" s="88">
        <f>VLOOKUP(Pleitos[[#This Row],[Deliberação; Ofício]],[9]CadastrosApoio!M:N,2,0)</f>
        <v>43788</v>
      </c>
      <c r="P354" s="82" t="str">
        <f>CONCATENATE(VLOOKUP(Pleitos[[#This Row],[Nome Município]],[9]CadastrosApoio!G:H,2,0),VLOOKUP(Pleitos[[#This Row],[Tipo de Pleito]],[9]CadastrosApoio!J:K,2,0),VLOOKUP(Pleitos[[#This Row],[Tipo]],[9]CadastrosApoio!J:K,2,0),Pleitos[[#This Row],[Número]])</f>
        <v>SOBESPJ02</v>
      </c>
      <c r="Q354" s="90" t="str">
        <f>IF(OR(Pleitos[[#This Row],[Quantidade de localidades]]=1,Pleitos[[#This Row],[Quantidade de localidades]]=0),Pleitos[[#This Row],[Código Pleito]]&amp;".01",Pleitos[[#This Row],[Código Pleito]]&amp;".01 a "&amp;Pleitos[[#This Row],[Código Pleito]]&amp;"."&amp;TEXT(Pleitos[[#This Row],[Quantidade de localidades]],"0#"))</f>
        <v>SOBESPJ02.01 a SOBESPJ02.02</v>
      </c>
      <c r="R354" s="89"/>
      <c r="S354" s="105">
        <v>573697.63</v>
      </c>
      <c r="T354" s="96">
        <f>IFERROR(S354/(VLOOKUP(B354,[9]Dados_Municipios!B:D,3,0)),0)</f>
        <v>0.12136629385834914</v>
      </c>
      <c r="U354" s="85" t="s">
        <v>263</v>
      </c>
      <c r="V354" s="85" t="s">
        <v>79</v>
      </c>
      <c r="X354" s="90" t="s">
        <v>449</v>
      </c>
    </row>
    <row r="355" spans="1:24" ht="48.6" hidden="1" customHeight="1">
      <c r="A355" s="89" t="s">
        <v>24</v>
      </c>
      <c r="B355" s="108" t="s">
        <v>83</v>
      </c>
      <c r="C355" s="109" t="s">
        <v>623</v>
      </c>
      <c r="D355" s="81">
        <v>169</v>
      </c>
      <c r="E355" s="89" t="s">
        <v>84</v>
      </c>
      <c r="F355" s="82" t="s">
        <v>28</v>
      </c>
      <c r="G355" s="105">
        <v>154986.12</v>
      </c>
      <c r="H355" s="84">
        <v>5</v>
      </c>
      <c r="I355" s="85">
        <f>IFERROR(G355/(VLOOKUP(Pleitos[[#This Row],[Nome Município]],[9]Dados_Municipios!B:D,3,0)),0)</f>
        <v>3.2787465034299274E-2</v>
      </c>
      <c r="J355" s="82" t="s">
        <v>29</v>
      </c>
      <c r="K355" s="86" t="s">
        <v>30</v>
      </c>
      <c r="L355" s="102" t="s">
        <v>41</v>
      </c>
      <c r="M355" s="82" t="s">
        <v>44</v>
      </c>
      <c r="N355" s="82" t="s">
        <v>469</v>
      </c>
      <c r="O355" s="88">
        <f>VLOOKUP(Pleitos[[#This Row],[Deliberação; Ofício]],[9]CadastrosApoio!M:N,2,0)</f>
        <v>43790</v>
      </c>
      <c r="P355" s="82" t="str">
        <f>CONCATENATE(VLOOKUP(Pleitos[[#This Row],[Nome Município]],[9]CadastrosApoio!G:H,2,0),VLOOKUP(Pleitos[[#This Row],[Tipo de Pleito]],[9]CadastrosApoio!J:K,2,0),VLOOKUP(Pleitos[[#This Row],[Tipo]],[9]CadastrosApoio!J:K,2,0),Pleitos[[#This Row],[Número]])</f>
        <v>BUGESPJ02</v>
      </c>
      <c r="Q355" s="90" t="str">
        <f>IF(OR(Pleitos[[#This Row],[Quantidade de localidades]]=1,Pleitos[[#This Row],[Quantidade de localidades]]=0),Pleitos[[#This Row],[Código Pleito]]&amp;".01",Pleitos[[#This Row],[Código Pleito]]&amp;".01 a "&amp;Pleitos[[#This Row],[Código Pleito]]&amp;"."&amp;TEXT(Pleitos[[#This Row],[Quantidade de localidades]],"0#"))</f>
        <v>BUGESPJ02.01 a BUGESPJ02.05</v>
      </c>
      <c r="R355" s="89"/>
      <c r="S355" s="105">
        <v>154986.12</v>
      </c>
      <c r="T355" s="96">
        <f>IFERROR(S355/(VLOOKUP(B355,[9]Dados_Municipios!B:D,3,0)),0)</f>
        <v>3.2787465034299274E-2</v>
      </c>
      <c r="U355" s="85" t="s">
        <v>20</v>
      </c>
      <c r="V355" s="85" t="s">
        <v>79</v>
      </c>
      <c r="W355" s="89"/>
      <c r="X355" s="90" t="s">
        <v>454</v>
      </c>
    </row>
    <row r="356" spans="1:24" ht="48.6" hidden="1" customHeight="1">
      <c r="A356" s="89" t="s">
        <v>24</v>
      </c>
      <c r="B356" s="108" t="s">
        <v>83</v>
      </c>
      <c r="C356" s="80" t="s">
        <v>623</v>
      </c>
      <c r="D356" s="81">
        <v>169</v>
      </c>
      <c r="E356" s="89" t="s">
        <v>85</v>
      </c>
      <c r="F356" s="82" t="s">
        <v>28</v>
      </c>
      <c r="G356" s="105">
        <v>4099307.64</v>
      </c>
      <c r="H356" s="84">
        <v>5</v>
      </c>
      <c r="I356" s="85">
        <f>IFERROR(G356/(VLOOKUP(Pleitos[[#This Row],[Nome Município]],[9]Dados_Municipios!B:D,3,0)),0)</f>
        <v>0.86721253433104772</v>
      </c>
      <c r="J356" s="82" t="s">
        <v>29</v>
      </c>
      <c r="K356" s="86" t="s">
        <v>37</v>
      </c>
      <c r="L356" s="102" t="s">
        <v>41</v>
      </c>
      <c r="M356" s="82" t="s">
        <v>44</v>
      </c>
      <c r="N356" s="82" t="s">
        <v>469</v>
      </c>
      <c r="O356" s="88">
        <f>VLOOKUP(Pleitos[[#This Row],[Deliberação; Ofício]],[9]CadastrosApoio!M:N,2,0)</f>
        <v>43790</v>
      </c>
      <c r="P356" s="82" t="str">
        <f>CONCATENATE(VLOOKUP(Pleitos[[#This Row],[Nome Município]],[9]CadastrosApoio!G:H,2,0),VLOOKUP(Pleitos[[#This Row],[Tipo de Pleito]],[9]CadastrosApoio!J:K,2,0),VLOOKUP(Pleitos[[#This Row],[Tipo]],[9]CadastrosApoio!J:K,2,0),Pleitos[[#This Row],[Número]])</f>
        <v>BUGESOB02</v>
      </c>
      <c r="Q356" s="90" t="str">
        <f>IF(OR(Pleitos[[#This Row],[Quantidade de localidades]]=1,Pleitos[[#This Row],[Quantidade de localidades]]=0),Pleitos[[#This Row],[Código Pleito]]&amp;".01",Pleitos[[#This Row],[Código Pleito]]&amp;".01 a "&amp;Pleitos[[#This Row],[Código Pleito]]&amp;"."&amp;TEXT(Pleitos[[#This Row],[Quantidade de localidades]],"0#"))</f>
        <v>BUGESOB02.01 a BUGESOB02.05</v>
      </c>
      <c r="R356" s="89" t="s">
        <v>624</v>
      </c>
      <c r="S356" s="105">
        <v>4099307.64</v>
      </c>
      <c r="T356" s="96">
        <f>IFERROR(S356/(VLOOKUP(B356,[9]Dados_Municipios!B:D,3,0)),0)</f>
        <v>0.86721253433104772</v>
      </c>
      <c r="U356" s="85" t="s">
        <v>20</v>
      </c>
      <c r="V356" s="85" t="s">
        <v>79</v>
      </c>
      <c r="W356" s="89"/>
      <c r="X356" s="90" t="s">
        <v>454</v>
      </c>
    </row>
    <row r="357" spans="1:24" ht="48.6" hidden="1" customHeight="1">
      <c r="A357" s="89" t="s">
        <v>24</v>
      </c>
      <c r="B357" s="108" t="s">
        <v>193</v>
      </c>
      <c r="C357" s="103" t="s">
        <v>625</v>
      </c>
      <c r="D357" s="81">
        <v>169</v>
      </c>
      <c r="E357" s="89" t="s">
        <v>626</v>
      </c>
      <c r="F357" s="82" t="s">
        <v>28</v>
      </c>
      <c r="G357" s="105">
        <v>200272.35</v>
      </c>
      <c r="H357" s="84">
        <v>1</v>
      </c>
      <c r="I357" s="85">
        <f>IFERROR(G357/(VLOOKUP(Pleitos[[#This Row],[Nome Município]],[9]Dados_Municipios!B:D,3,0)),0)</f>
        <v>3.1775858393750592E-2</v>
      </c>
      <c r="J357" s="82" t="s">
        <v>43</v>
      </c>
      <c r="K357" s="86" t="s">
        <v>583</v>
      </c>
      <c r="L357" s="102" t="s">
        <v>31</v>
      </c>
      <c r="M357" s="82" t="s">
        <v>44</v>
      </c>
      <c r="N357" s="82" t="s">
        <v>33</v>
      </c>
      <c r="O357" s="88">
        <f>VLOOKUP(Pleitos[[#This Row],[Deliberação; Ofício]],[9]CadastrosApoio!M:N,2,0)</f>
        <v>43816</v>
      </c>
      <c r="P357" s="82" t="str">
        <f>CONCATENATE(VLOOKUP(Pleitos[[#This Row],[Nome Município]],[9]CadastrosApoio!G:H,2,0),VLOOKUP(Pleitos[[#This Row],[Tipo de Pleito]],[9]CadastrosApoio!J:K,2,0),VLOOKUP(Pleitos[[#This Row],[Tipo]],[9]CadastrosApoio!J:K,2,0),Pleitos[[#This Row],[Número]])</f>
        <v>IAPRSAB01</v>
      </c>
      <c r="Q357" s="90" t="str">
        <f>IF(OR(Pleitos[[#This Row],[Quantidade de localidades]]=1,Pleitos[[#This Row],[Quantidade de localidades]]=0),Pleitos[[#This Row],[Código Pleito]]&amp;".01",Pleitos[[#This Row],[Código Pleito]]&amp;".01 a "&amp;Pleitos[[#This Row],[Código Pleito]]&amp;"."&amp;TEXT(Pleitos[[#This Row],[Quantidade de localidades]],"0#"))</f>
        <v>IAPRSAB01.01</v>
      </c>
      <c r="R357" s="89" t="s">
        <v>627</v>
      </c>
      <c r="S357" s="105">
        <v>200272.35</v>
      </c>
      <c r="T357" s="96">
        <f>IFERROR(S357/(VLOOKUP(B357,[9]Dados_Municipios!B:D,3,0)),0)</f>
        <v>3.1775858393750592E-2</v>
      </c>
      <c r="U357" s="85" t="s">
        <v>20</v>
      </c>
      <c r="V357" s="85" t="s">
        <v>79</v>
      </c>
      <c r="W357" s="89"/>
      <c r="X357" s="89"/>
    </row>
    <row r="358" spans="1:24" ht="48.6" hidden="1" customHeight="1">
      <c r="A358" s="89" t="s">
        <v>24</v>
      </c>
      <c r="B358" s="108" t="s">
        <v>265</v>
      </c>
      <c r="C358" s="80" t="s">
        <v>625</v>
      </c>
      <c r="D358" s="81">
        <v>169</v>
      </c>
      <c r="E358" s="89" t="s">
        <v>628</v>
      </c>
      <c r="F358" s="82" t="s">
        <v>28</v>
      </c>
      <c r="G358" s="105">
        <v>305606.06</v>
      </c>
      <c r="H358" s="84">
        <v>1</v>
      </c>
      <c r="I358" s="85">
        <f>IFERROR(G358/(VLOOKUP(Pleitos[[#This Row],[Nome Município]],[9]Dados_Municipios!B:D,3,0)),0)</f>
        <v>6.465126042590115E-2</v>
      </c>
      <c r="J358" s="82" t="s">
        <v>43</v>
      </c>
      <c r="K358" s="86" t="s">
        <v>37</v>
      </c>
      <c r="L358" s="102" t="s">
        <v>41</v>
      </c>
      <c r="M358" s="82" t="s">
        <v>44</v>
      </c>
      <c r="N358" s="82" t="s">
        <v>33</v>
      </c>
      <c r="O358" s="88">
        <f>VLOOKUP(Pleitos[[#This Row],[Deliberação; Ofício]],[9]CadastrosApoio!M:N,2,0)</f>
        <v>43816</v>
      </c>
      <c r="P358" s="82" t="str">
        <f>CONCATENATE(VLOOKUP(Pleitos[[#This Row],[Nome Município]],[9]CadastrosApoio!G:H,2,0),VLOOKUP(Pleitos[[#This Row],[Tipo de Pleito]],[9]CadastrosApoio!J:K,2,0),VLOOKUP(Pleitos[[#This Row],[Tipo]],[9]CadastrosApoio!J:K,2,0),Pleitos[[#This Row],[Número]])</f>
        <v>PERRSOB02</v>
      </c>
      <c r="Q358" s="90" t="str">
        <f>IF(OR(Pleitos[[#This Row],[Quantidade de localidades]]=1,Pleitos[[#This Row],[Quantidade de localidades]]=0),Pleitos[[#This Row],[Código Pleito]]&amp;".01",Pleitos[[#This Row],[Código Pleito]]&amp;".01 a "&amp;Pleitos[[#This Row],[Código Pleito]]&amp;"."&amp;TEXT(Pleitos[[#This Row],[Quantidade de localidades]],"0#"))</f>
        <v>PERRSOB02.01</v>
      </c>
      <c r="R358" s="89"/>
      <c r="S358" s="105">
        <v>305606.06</v>
      </c>
      <c r="T358" s="96">
        <f>IFERROR(S358/(VLOOKUP(B358,[9]Dados_Municipios!B:D,3,0)),0)</f>
        <v>6.465126042590115E-2</v>
      </c>
      <c r="U358" s="85" t="s">
        <v>20</v>
      </c>
      <c r="V358" s="85" t="s">
        <v>49</v>
      </c>
      <c r="X358" s="90" t="s">
        <v>267</v>
      </c>
    </row>
    <row r="359" spans="1:24" ht="48.6" hidden="1" customHeight="1">
      <c r="A359" s="89" t="s">
        <v>24</v>
      </c>
      <c r="B359" s="108" t="s">
        <v>146</v>
      </c>
      <c r="C359" s="80" t="s">
        <v>629</v>
      </c>
      <c r="D359" s="81">
        <v>169</v>
      </c>
      <c r="E359" s="89" t="s">
        <v>630</v>
      </c>
      <c r="F359" s="82" t="s">
        <v>28</v>
      </c>
      <c r="G359" s="105">
        <v>2224903.42</v>
      </c>
      <c r="H359" s="84">
        <v>1</v>
      </c>
      <c r="I359" s="85">
        <f>IFERROR(G359/(VLOOKUP(Pleitos[[#This Row],[Nome Município]],[9]Dados_Municipios!B:D,3,0)),0)</f>
        <v>0.47068049118168048</v>
      </c>
      <c r="J359" s="82" t="s">
        <v>29</v>
      </c>
      <c r="K359" s="86" t="s">
        <v>37</v>
      </c>
      <c r="L359" s="102" t="s">
        <v>74</v>
      </c>
      <c r="M359" s="82" t="s">
        <v>44</v>
      </c>
      <c r="N359" s="82" t="s">
        <v>33</v>
      </c>
      <c r="O359" s="88">
        <f>VLOOKUP(Pleitos[[#This Row],[Deliberação; Ofício]],[9]CadastrosApoio!M:N,2,0)</f>
        <v>43867</v>
      </c>
      <c r="P359" s="82" t="str">
        <f>CONCATENATE(VLOOKUP(Pleitos[[#This Row],[Nome Município]],[9]CadastrosApoio!G:H,2,0),VLOOKUP(Pleitos[[#This Row],[Tipo de Pleito]],[9]CadastrosApoio!J:K,2,0),VLOOKUP(Pleitos[[#This Row],[Tipo]],[9]CadastrosApoio!J:K,2,0),Pleitos[[#This Row],[Número]])</f>
        <v>DIOESOB03</v>
      </c>
      <c r="Q359" s="90" t="str">
        <f>IF(OR(Pleitos[[#This Row],[Quantidade de localidades]]=1,Pleitos[[#This Row],[Quantidade de localidades]]=0),Pleitos[[#This Row],[Código Pleito]]&amp;".01",Pleitos[[#This Row],[Código Pleito]]&amp;".01 a "&amp;Pleitos[[#This Row],[Código Pleito]]&amp;"."&amp;TEXT(Pleitos[[#This Row],[Quantidade de localidades]],"0#"))</f>
        <v>DIOESOB03.01</v>
      </c>
      <c r="R359" s="89" t="s">
        <v>631</v>
      </c>
      <c r="S359" s="105">
        <v>2224903.42</v>
      </c>
      <c r="T359" s="96">
        <f>IFERROR(S359/(VLOOKUP(B359,[9]Dados_Municipios!B:D,3,0)),0)</f>
        <v>0.47068049118168048</v>
      </c>
      <c r="U359" s="85" t="s">
        <v>20</v>
      </c>
      <c r="V359" s="85" t="s">
        <v>79</v>
      </c>
      <c r="W359" s="89"/>
      <c r="X359" s="90" t="s">
        <v>382</v>
      </c>
    </row>
    <row r="360" spans="1:24" ht="48.6" hidden="1" customHeight="1">
      <c r="A360" s="89" t="s">
        <v>24</v>
      </c>
      <c r="B360" s="108" t="s">
        <v>146</v>
      </c>
      <c r="C360" s="80" t="s">
        <v>629</v>
      </c>
      <c r="D360" s="81">
        <v>169</v>
      </c>
      <c r="E360" s="89" t="s">
        <v>632</v>
      </c>
      <c r="F360" s="82" t="s">
        <v>28</v>
      </c>
      <c r="G360" s="105">
        <v>60000</v>
      </c>
      <c r="H360" s="84">
        <v>1</v>
      </c>
      <c r="I360" s="85">
        <f>IFERROR(G360/(VLOOKUP(Pleitos[[#This Row],[Nome Município]],[9]Dados_Municipios!B:D,3,0)),0)</f>
        <v>1.269305859168522E-2</v>
      </c>
      <c r="J360" s="82" t="s">
        <v>29</v>
      </c>
      <c r="K360" s="86" t="s">
        <v>166</v>
      </c>
      <c r="L360" s="102" t="s">
        <v>31</v>
      </c>
      <c r="M360" s="82" t="s">
        <v>44</v>
      </c>
      <c r="N360" s="82" t="s">
        <v>33</v>
      </c>
      <c r="O360" s="88">
        <f>VLOOKUP(Pleitos[[#This Row],[Deliberação; Ofício]],[9]CadastrosApoio!M:N,2,0)</f>
        <v>43867</v>
      </c>
      <c r="P360" s="82" t="str">
        <f>CONCATENATE(VLOOKUP(Pleitos[[#This Row],[Nome Município]],[9]CadastrosApoio!G:H,2,0),VLOOKUP(Pleitos[[#This Row],[Tipo de Pleito]],[9]CadastrosApoio!J:K,2,0),VLOOKUP(Pleitos[[#This Row],[Tipo]],[9]CadastrosApoio!J:K,2,0),Pleitos[[#This Row],[Número]])</f>
        <v>DIOESCT01</v>
      </c>
      <c r="Q360" s="90" t="str">
        <f>IF(OR(Pleitos[[#This Row],[Quantidade de localidades]]=1,Pleitos[[#This Row],[Quantidade de localidades]]=0),Pleitos[[#This Row],[Código Pleito]]&amp;".01",Pleitos[[#This Row],[Código Pleito]]&amp;".01 a "&amp;Pleitos[[#This Row],[Código Pleito]]&amp;"."&amp;TEXT(Pleitos[[#This Row],[Quantidade de localidades]],"0#"))</f>
        <v>DIOESCT01.01</v>
      </c>
      <c r="R360" s="89"/>
      <c r="S360" s="105">
        <v>50667.67</v>
      </c>
      <c r="T360" s="96">
        <f>IFERROR(S360/(VLOOKUP(B360,[9]Dados_Municipios!B:D,3,0)),0)</f>
        <v>1.0718795066902858E-2</v>
      </c>
      <c r="U360" s="85" t="s">
        <v>20</v>
      </c>
      <c r="V360" s="85" t="s">
        <v>79</v>
      </c>
      <c r="W360" s="89"/>
      <c r="X360" s="90" t="s">
        <v>382</v>
      </c>
    </row>
    <row r="361" spans="1:24" ht="48.6" hidden="1" customHeight="1">
      <c r="A361" s="89" t="s">
        <v>24</v>
      </c>
      <c r="B361" s="108" t="s">
        <v>193</v>
      </c>
      <c r="C361" s="80" t="s">
        <v>633</v>
      </c>
      <c r="D361" s="81">
        <v>169</v>
      </c>
      <c r="E361" s="89" t="s">
        <v>626</v>
      </c>
      <c r="F361" s="82" t="s">
        <v>28</v>
      </c>
      <c r="G361" s="105">
        <v>222290</v>
      </c>
      <c r="H361" s="84">
        <v>1</v>
      </c>
      <c r="I361" s="85">
        <f>IFERROR(G361/(VLOOKUP(Pleitos[[#This Row],[Nome Município]],[9]Dados_Municipios!B:D,3,0)),0)</f>
        <v>3.5269249910668238E-2</v>
      </c>
      <c r="J361" s="82" t="s">
        <v>43</v>
      </c>
      <c r="K361" s="86" t="s">
        <v>583</v>
      </c>
      <c r="L361" s="102" t="s">
        <v>31</v>
      </c>
      <c r="M361" s="82" t="s">
        <v>44</v>
      </c>
      <c r="N361" s="82" t="s">
        <v>469</v>
      </c>
      <c r="O361" s="88">
        <f>VLOOKUP(Pleitos[[#This Row],[Deliberação; Ofício]],[9]CadastrosApoio!M:N,2,0)</f>
        <v>43879</v>
      </c>
      <c r="P361" s="82" t="str">
        <f>CONCATENATE(VLOOKUP(Pleitos[[#This Row],[Nome Município]],[9]CadastrosApoio!G:H,2,0),VLOOKUP(Pleitos[[#This Row],[Tipo de Pleito]],[9]CadastrosApoio!J:K,2,0),VLOOKUP(Pleitos[[#This Row],[Tipo]],[9]CadastrosApoio!J:K,2,0),Pleitos[[#This Row],[Número]])</f>
        <v>IAPRSAB01</v>
      </c>
      <c r="Q361" s="90" t="str">
        <f>IF(OR(Pleitos[[#This Row],[Quantidade de localidades]]=1,Pleitos[[#This Row],[Quantidade de localidades]]=0),Pleitos[[#This Row],[Código Pleito]]&amp;".01",Pleitos[[#This Row],[Código Pleito]]&amp;".01 a "&amp;Pleitos[[#This Row],[Código Pleito]]&amp;"."&amp;TEXT(Pleitos[[#This Row],[Quantidade de localidades]],"0#"))</f>
        <v>IAPRSAB01.01</v>
      </c>
      <c r="R361" s="89" t="s">
        <v>634</v>
      </c>
      <c r="S361" s="105">
        <v>222290</v>
      </c>
      <c r="T361" s="96">
        <f>IFERROR(S361/(VLOOKUP(B361,[9]Dados_Municipios!B:D,3,0)),0)</f>
        <v>3.5269249910668238E-2</v>
      </c>
      <c r="U361" s="85" t="s">
        <v>20</v>
      </c>
      <c r="V361" s="85" t="s">
        <v>79</v>
      </c>
      <c r="W361" s="89"/>
      <c r="X361" s="89" t="s">
        <v>517</v>
      </c>
    </row>
    <row r="362" spans="1:24" ht="48.6" customHeight="1">
      <c r="A362" s="89" t="s">
        <v>24</v>
      </c>
      <c r="B362" s="79" t="s">
        <v>307</v>
      </c>
      <c r="C362" s="80" t="s">
        <v>635</v>
      </c>
      <c r="D362" s="81">
        <v>169</v>
      </c>
      <c r="E362" s="89" t="s">
        <v>636</v>
      </c>
      <c r="F362" s="94" t="s">
        <v>28</v>
      </c>
      <c r="G362" s="83">
        <v>650000</v>
      </c>
      <c r="H362" s="84">
        <v>3</v>
      </c>
      <c r="I362" s="85">
        <f>IFERROR(G362/(VLOOKUP(Pleitos[[#This Row],[Nome Município]],[9]Dados_Municipios!B:D,3,0)),0)</f>
        <v>6.8754067371628272E-2</v>
      </c>
      <c r="J362" s="82" t="s">
        <v>29</v>
      </c>
      <c r="K362" s="86" t="s">
        <v>166</v>
      </c>
      <c r="L362" s="87" t="s">
        <v>41</v>
      </c>
      <c r="M362" s="82" t="s">
        <v>44</v>
      </c>
      <c r="N362" s="82" t="s">
        <v>469</v>
      </c>
      <c r="O362" s="88">
        <f>VLOOKUP(Pleitos[[#This Row],[Deliberação; Ofício]],[9]CadastrosApoio!M:N,2,0)</f>
        <v>43910</v>
      </c>
      <c r="P362" s="82" t="str">
        <f>CONCATENATE(VLOOKUP(Pleitos[[#This Row],[Nome Município]],[9]CadastrosApoio!G:H,2,0),VLOOKUP(Pleitos[[#This Row],[Tipo de Pleito]],[9]CadastrosApoio!J:K,2,0),VLOOKUP(Pleitos[[#This Row],[Tipo]],[9]CadastrosApoio!J:K,2,0),Pleitos[[#This Row],[Número]])</f>
        <v>SDPESCT02</v>
      </c>
      <c r="Q362" s="90" t="str">
        <f>IF(OR(Pleitos[[#This Row],[Quantidade de localidades]]=1,Pleitos[[#This Row],[Quantidade de localidades]]=0),Pleitos[[#This Row],[Código Pleito]]&amp;".01",Pleitos[[#This Row],[Código Pleito]]&amp;".01 a "&amp;Pleitos[[#This Row],[Código Pleito]]&amp;"."&amp;TEXT(Pleitos[[#This Row],[Quantidade de localidades]],"0#"))</f>
        <v>SDPESCT02.01 a SDPESCT02.03</v>
      </c>
      <c r="R362" s="89"/>
      <c r="S362" s="83">
        <v>650000</v>
      </c>
      <c r="T362" s="96">
        <f>IFERROR(S362/(VLOOKUP(B362,[9]Dados_Municipios!B:D,3,0)),0)</f>
        <v>6.8754067371628272E-2</v>
      </c>
      <c r="U362" s="85" t="s">
        <v>263</v>
      </c>
      <c r="V362" s="85" t="s">
        <v>79</v>
      </c>
      <c r="X362" s="90" t="s">
        <v>436</v>
      </c>
    </row>
    <row r="363" spans="1:24" ht="48.6" hidden="1" customHeight="1">
      <c r="A363" s="89" t="s">
        <v>53</v>
      </c>
      <c r="B363" s="79" t="s">
        <v>218</v>
      </c>
      <c r="C363" s="80" t="s">
        <v>637</v>
      </c>
      <c r="D363" s="81">
        <v>169</v>
      </c>
      <c r="E363" s="89" t="s">
        <v>543</v>
      </c>
      <c r="F363" s="94" t="s">
        <v>28</v>
      </c>
      <c r="G363" s="83">
        <v>2927599.96</v>
      </c>
      <c r="H363" s="84">
        <v>1</v>
      </c>
      <c r="I363" s="85">
        <f>IFERROR(G363/(VLOOKUP(Pleitos[[#This Row],[Nome Município]],[9]Dados_Municipios!B:D,3,0)),0)</f>
        <v>6.1303516297102498E-2</v>
      </c>
      <c r="J363" s="82" t="s">
        <v>29</v>
      </c>
      <c r="K363" s="86" t="s">
        <v>37</v>
      </c>
      <c r="L363" s="87" t="s">
        <v>128</v>
      </c>
      <c r="M363" s="82" t="s">
        <v>44</v>
      </c>
      <c r="N363" s="82" t="s">
        <v>469</v>
      </c>
      <c r="O363" s="88">
        <f>VLOOKUP(Pleitos[[#This Row],[Deliberação; Ofício]],[9]CadastrosApoio!M:N,2,0)</f>
        <v>43916</v>
      </c>
      <c r="P363" s="82" t="str">
        <f>CONCATENATE(VLOOKUP(Pleitos[[#This Row],[Nome Município]],[9]CadastrosApoio!G:H,2,0),VLOOKUP(Pleitos[[#This Row],[Tipo de Pleito]],[9]CadastrosApoio!J:K,2,0),VLOOKUP(Pleitos[[#This Row],[Tipo]],[9]CadastrosApoio!J:K,2,0),Pleitos[[#This Row],[Número]])</f>
        <v>LINESOB13</v>
      </c>
      <c r="Q363" s="90" t="str">
        <f>IF(OR(Pleitos[[#This Row],[Quantidade de localidades]]=1,Pleitos[[#This Row],[Quantidade de localidades]]=0),Pleitos[[#This Row],[Código Pleito]]&amp;".01",Pleitos[[#This Row],[Código Pleito]]&amp;".01 a "&amp;Pleitos[[#This Row],[Código Pleito]]&amp;"."&amp;TEXT(Pleitos[[#This Row],[Quantidade de localidades]],"0#"))</f>
        <v>LINESOB13.01</v>
      </c>
      <c r="R363" s="89"/>
      <c r="S363" s="83">
        <v>2927599.96</v>
      </c>
      <c r="T363" s="96">
        <f>IFERROR(S363/(VLOOKUP(B363,[9]Dados_Municipios!B:D,3,0)),0)</f>
        <v>6.1303516297102498E-2</v>
      </c>
      <c r="U363" s="85" t="s">
        <v>20</v>
      </c>
      <c r="V363" s="85" t="s">
        <v>220</v>
      </c>
      <c r="W363" s="111">
        <v>164054.20000000001</v>
      </c>
      <c r="X363" s="89" t="s">
        <v>540</v>
      </c>
    </row>
    <row r="364" spans="1:24" ht="48.6" hidden="1" customHeight="1">
      <c r="A364" s="89" t="s">
        <v>53</v>
      </c>
      <c r="B364" s="79" t="s">
        <v>218</v>
      </c>
      <c r="C364" s="80" t="s">
        <v>637</v>
      </c>
      <c r="D364" s="81">
        <v>169</v>
      </c>
      <c r="E364" s="89" t="s">
        <v>544</v>
      </c>
      <c r="F364" s="94" t="s">
        <v>28</v>
      </c>
      <c r="G364" s="83">
        <v>2403010.7400000002</v>
      </c>
      <c r="H364" s="84">
        <v>1</v>
      </c>
      <c r="I364" s="85">
        <f>IFERROR(G364/(VLOOKUP(Pleitos[[#This Row],[Nome Município]],[9]Dados_Municipios!B:D,3,0)),0)</f>
        <v>5.0318694519213732E-2</v>
      </c>
      <c r="J364" s="82" t="s">
        <v>29</v>
      </c>
      <c r="K364" s="86" t="s">
        <v>37</v>
      </c>
      <c r="L364" s="87" t="s">
        <v>130</v>
      </c>
      <c r="M364" s="82" t="s">
        <v>44</v>
      </c>
      <c r="N364" s="82" t="s">
        <v>469</v>
      </c>
      <c r="O364" s="88">
        <f>VLOOKUP(Pleitos[[#This Row],[Deliberação; Ofício]],[9]CadastrosApoio!M:N,2,0)</f>
        <v>43916</v>
      </c>
      <c r="P364" s="82" t="str">
        <f>CONCATENATE(VLOOKUP(Pleitos[[#This Row],[Nome Município]],[9]CadastrosApoio!G:H,2,0),VLOOKUP(Pleitos[[#This Row],[Tipo de Pleito]],[9]CadastrosApoio!J:K,2,0),VLOOKUP(Pleitos[[#This Row],[Tipo]],[9]CadastrosApoio!J:K,2,0),Pleitos[[#This Row],[Número]])</f>
        <v>LINESOB14</v>
      </c>
      <c r="Q364" s="90" t="str">
        <f>IF(OR(Pleitos[[#This Row],[Quantidade de localidades]]=1,Pleitos[[#This Row],[Quantidade de localidades]]=0),Pleitos[[#This Row],[Código Pleito]]&amp;".01",Pleitos[[#This Row],[Código Pleito]]&amp;".01 a "&amp;Pleitos[[#This Row],[Código Pleito]]&amp;"."&amp;TEXT(Pleitos[[#This Row],[Quantidade de localidades]],"0#"))</f>
        <v>LINESOB14.01</v>
      </c>
      <c r="R364" s="89"/>
      <c r="S364" s="83">
        <v>2403010.7400000002</v>
      </c>
      <c r="T364" s="96">
        <f>IFERROR(S364/(VLOOKUP(B364,[9]Dados_Municipios!B:D,3,0)),0)</f>
        <v>5.0318694519213732E-2</v>
      </c>
      <c r="U364" s="85" t="s">
        <v>20</v>
      </c>
      <c r="V364" s="85" t="s">
        <v>220</v>
      </c>
      <c r="W364" s="111">
        <v>340251.9</v>
      </c>
      <c r="X364" s="89" t="s">
        <v>540</v>
      </c>
    </row>
    <row r="365" spans="1:24" ht="48.6" hidden="1" customHeight="1">
      <c r="A365" s="89" t="s">
        <v>24</v>
      </c>
      <c r="B365" s="79" t="s">
        <v>136</v>
      </c>
      <c r="C365" s="80" t="s">
        <v>638</v>
      </c>
      <c r="D365" s="81">
        <v>169</v>
      </c>
      <c r="E365" s="89" t="s">
        <v>639</v>
      </c>
      <c r="F365" s="82" t="s">
        <v>28</v>
      </c>
      <c r="G365" s="83">
        <v>8687550.2200000007</v>
      </c>
      <c r="H365" s="84">
        <v>1</v>
      </c>
      <c r="I365" s="85">
        <f>IFERROR(G365/(VLOOKUP(Pleitos[[#This Row],[Nome Município]],[9]Dados_Municipios!B:D,3,0)),0)</f>
        <v>0.91892986633889862</v>
      </c>
      <c r="J365" s="82" t="s">
        <v>29</v>
      </c>
      <c r="K365" s="86" t="s">
        <v>37</v>
      </c>
      <c r="L365" s="87" t="s">
        <v>31</v>
      </c>
      <c r="M365" s="82" t="s">
        <v>44</v>
      </c>
      <c r="N365" s="82" t="s">
        <v>469</v>
      </c>
      <c r="O365" s="88">
        <f>VLOOKUP(Pleitos[[#This Row],[Deliberação; Ofício]],[9]CadastrosApoio!M:N,2,0)</f>
        <v>43944</v>
      </c>
      <c r="P365" s="82" t="str">
        <f>CONCATENATE(VLOOKUP(Pleitos[[#This Row],[Nome Município]],[9]CadastrosApoio!G:H,2,0),VLOOKUP(Pleitos[[#This Row],[Tipo de Pleito]],[9]CadastrosApoio!J:K,2,0),VLOOKUP(Pleitos[[#This Row],[Tipo]],[9]CadastrosApoio!J:K,2,0),Pleitos[[#This Row],[Número]])</f>
        <v>COPESOB01</v>
      </c>
      <c r="Q365" s="90" t="str">
        <f>IF(OR(Pleitos[[#This Row],[Quantidade de localidades]]=1,Pleitos[[#This Row],[Quantidade de localidades]]=0),Pleitos[[#This Row],[Código Pleito]]&amp;".01",Pleitos[[#This Row],[Código Pleito]]&amp;".01 a "&amp;Pleitos[[#This Row],[Código Pleito]]&amp;"."&amp;TEXT(Pleitos[[#This Row],[Quantidade de localidades]],"0#"))</f>
        <v>COPESOB01.01</v>
      </c>
      <c r="R365" s="89"/>
      <c r="S365" s="83">
        <v>8687550.2200000007</v>
      </c>
      <c r="T365" s="96">
        <f>IFERROR(S365/(VLOOKUP(B365,[9]Dados_Municipios!B:D,3,0)),0)</f>
        <v>0.91892986633889862</v>
      </c>
      <c r="U365" s="85" t="s">
        <v>20</v>
      </c>
      <c r="V365" s="85" t="s">
        <v>49</v>
      </c>
      <c r="W365" s="82">
        <v>178962.69</v>
      </c>
      <c r="X365" s="90" t="s">
        <v>405</v>
      </c>
    </row>
    <row r="366" spans="1:24" ht="48.6" hidden="1" customHeight="1">
      <c r="A366" s="89" t="s">
        <v>24</v>
      </c>
      <c r="B366" s="79" t="s">
        <v>136</v>
      </c>
      <c r="C366" s="80" t="s">
        <v>638</v>
      </c>
      <c r="D366" s="81">
        <v>169</v>
      </c>
      <c r="E366" s="89" t="s">
        <v>501</v>
      </c>
      <c r="F366" s="82" t="s">
        <v>28</v>
      </c>
      <c r="G366" s="83">
        <v>0</v>
      </c>
      <c r="H366" s="84">
        <v>1</v>
      </c>
      <c r="I366" s="85">
        <f>IFERROR(G366/(VLOOKUP(Pleitos[[#This Row],[Nome Município]],[9]Dados_Municipios!B:D,3,0)),0)</f>
        <v>0</v>
      </c>
      <c r="J366" s="82" t="s">
        <v>29</v>
      </c>
      <c r="K366" s="86" t="s">
        <v>30</v>
      </c>
      <c r="L366" s="87" t="s">
        <v>31</v>
      </c>
      <c r="M366" s="82" t="s">
        <v>44</v>
      </c>
      <c r="N366" s="82" t="s">
        <v>469</v>
      </c>
      <c r="O366" s="88">
        <f>VLOOKUP(Pleitos[[#This Row],[Deliberação; Ofício]],[9]CadastrosApoio!M:N,2,0)</f>
        <v>43944</v>
      </c>
      <c r="P366" s="82" t="str">
        <f>CONCATENATE(VLOOKUP(Pleitos[[#This Row],[Nome Município]],[9]CadastrosApoio!G:H,2,0),VLOOKUP(Pleitos[[#This Row],[Tipo de Pleito]],[9]CadastrosApoio!J:K,2,0),VLOOKUP(Pleitos[[#This Row],[Tipo]],[9]CadastrosApoio!J:K,2,0),Pleitos[[#This Row],[Número]])</f>
        <v>COPESPJ01</v>
      </c>
      <c r="Q366" s="90" t="str">
        <f>IF(OR(Pleitos[[#This Row],[Quantidade de localidades]]=1,Pleitos[[#This Row],[Quantidade de localidades]]=0),Pleitos[[#This Row],[Código Pleito]]&amp;".01",Pleitos[[#This Row],[Código Pleito]]&amp;".01 a "&amp;Pleitos[[#This Row],[Código Pleito]]&amp;"."&amp;TEXT(Pleitos[[#This Row],[Quantidade de localidades]],"0#"))</f>
        <v>COPESPJ01.01</v>
      </c>
      <c r="R366" s="89"/>
      <c r="S366" s="83">
        <v>0</v>
      </c>
      <c r="T366" s="96">
        <f>IFERROR(S366/(VLOOKUP(B366,[9]Dados_Municipios!B:D,3,0)),0)</f>
        <v>0</v>
      </c>
      <c r="U366" s="85" t="s">
        <v>20</v>
      </c>
      <c r="V366" s="85" t="s">
        <v>49</v>
      </c>
      <c r="W366" s="111"/>
      <c r="X366" s="90" t="s">
        <v>405</v>
      </c>
    </row>
    <row r="367" spans="1:24" ht="48.6" hidden="1" customHeight="1">
      <c r="A367" s="89" t="s">
        <v>24</v>
      </c>
      <c r="B367" s="79" t="s">
        <v>58</v>
      </c>
      <c r="C367" s="80" t="s">
        <v>640</v>
      </c>
      <c r="D367" s="81">
        <v>169</v>
      </c>
      <c r="E367" s="89" t="s">
        <v>641</v>
      </c>
      <c r="F367" s="82" t="s">
        <v>28</v>
      </c>
      <c r="G367" s="83">
        <v>122000</v>
      </c>
      <c r="H367" s="84">
        <v>1</v>
      </c>
      <c r="I367" s="85">
        <f>IFERROR(G367/(VLOOKUP(Pleitos[[#This Row],[Nome Município]],[9]Dados_Municipios!B:D,3,0)),0)</f>
        <v>1.4030668119369843E-2</v>
      </c>
      <c r="J367" s="82" t="s">
        <v>29</v>
      </c>
      <c r="K367" s="86" t="s">
        <v>166</v>
      </c>
      <c r="L367" s="87" t="s">
        <v>31</v>
      </c>
      <c r="M367" s="82" t="s">
        <v>44</v>
      </c>
      <c r="N367" s="82" t="s">
        <v>469</v>
      </c>
      <c r="O367" s="88">
        <f>VLOOKUP(Pleitos[[#This Row],[Deliberação; Ofício]],[9]CadastrosApoio!M:N,2,0)</f>
        <v>43972</v>
      </c>
      <c r="P367" s="82" t="str">
        <f>CONCATENATE(VLOOKUP(Pleitos[[#This Row],[Nome Município]],[9]CadastrosApoio!G:H,2,0),VLOOKUP(Pleitos[[#This Row],[Tipo de Pleito]],[9]CadastrosApoio!J:K,2,0),VLOOKUP(Pleitos[[#This Row],[Tipo]],[9]CadastrosApoio!J:K,2,0),Pleitos[[#This Row],[Número]])</f>
        <v>BALESCT01</v>
      </c>
      <c r="Q367" s="90" t="str">
        <f>IF(OR(Pleitos[[#This Row],[Quantidade de localidades]]=1,Pleitos[[#This Row],[Quantidade de localidades]]=0),Pleitos[[#This Row],[Código Pleito]]&amp;".01",Pleitos[[#This Row],[Código Pleito]]&amp;".01 a "&amp;Pleitos[[#This Row],[Código Pleito]]&amp;"."&amp;TEXT(Pleitos[[#This Row],[Quantidade de localidades]],"0#"))</f>
        <v>BALESCT01.01</v>
      </c>
      <c r="R367" s="89" t="s">
        <v>642</v>
      </c>
      <c r="S367" s="83">
        <v>122000</v>
      </c>
      <c r="T367" s="96">
        <f>IFERROR(S367/(VLOOKUP(B367,[9]Dados_Municipios!B:D,3,0)),0)</f>
        <v>1.4030668119369843E-2</v>
      </c>
      <c r="U367" s="85" t="s">
        <v>20</v>
      </c>
      <c r="V367" s="85" t="s">
        <v>61</v>
      </c>
      <c r="W367" s="111"/>
      <c r="X367" s="90" t="s">
        <v>398</v>
      </c>
    </row>
    <row r="368" spans="1:24" ht="48.6" hidden="1" customHeight="1">
      <c r="A368" s="89" t="s">
        <v>24</v>
      </c>
      <c r="B368" s="79" t="s">
        <v>58</v>
      </c>
      <c r="C368" s="80" t="s">
        <v>640</v>
      </c>
      <c r="D368" s="81">
        <v>169</v>
      </c>
      <c r="E368" s="82" t="s">
        <v>62</v>
      </c>
      <c r="F368" s="82" t="s">
        <v>28</v>
      </c>
      <c r="G368" s="83">
        <v>7603714.29</v>
      </c>
      <c r="H368" s="84">
        <v>1</v>
      </c>
      <c r="I368" s="85">
        <f>IFERROR(G368/(VLOOKUP(Pleitos[[#This Row],[Nome Município]],[9]Dados_Municipios!B:D,3,0)),0)</f>
        <v>0.87446878424180241</v>
      </c>
      <c r="J368" s="82" t="s">
        <v>29</v>
      </c>
      <c r="K368" s="86" t="s">
        <v>37</v>
      </c>
      <c r="L368" s="87" t="s">
        <v>31</v>
      </c>
      <c r="M368" s="82" t="s">
        <v>44</v>
      </c>
      <c r="N368" s="82" t="s">
        <v>469</v>
      </c>
      <c r="O368" s="88">
        <f>VLOOKUP(Pleitos[[#This Row],[Deliberação; Ofício]],[9]CadastrosApoio!M:N,2,0)</f>
        <v>43972</v>
      </c>
      <c r="P368" s="82" t="str">
        <f>CONCATENATE(VLOOKUP(Pleitos[[#This Row],[Nome Município]],[9]CadastrosApoio!G:H,2,0),VLOOKUP(Pleitos[[#This Row],[Tipo de Pleito]],[9]CadastrosApoio!J:K,2,0),VLOOKUP(Pleitos[[#This Row],[Tipo]],[9]CadastrosApoio!J:K,2,0),Pleitos[[#This Row],[Número]])</f>
        <v>BALESOB01</v>
      </c>
      <c r="Q368" s="90" t="str">
        <f>IF(OR(Pleitos[[#This Row],[Quantidade de localidades]]=1,Pleitos[[#This Row],[Quantidade de localidades]]=0),Pleitos[[#This Row],[Código Pleito]]&amp;".01",Pleitos[[#This Row],[Código Pleito]]&amp;".01 a "&amp;Pleitos[[#This Row],[Código Pleito]]&amp;"."&amp;TEXT(Pleitos[[#This Row],[Quantidade de localidades]],"0#"))</f>
        <v>BALESOB01.01</v>
      </c>
      <c r="R368" s="89" t="s">
        <v>642</v>
      </c>
      <c r="S368" s="83">
        <v>7603714.29</v>
      </c>
      <c r="T368" s="96">
        <f>IFERROR(S368/(VLOOKUP(B368,[9]Dados_Municipios!B:D,3,0)),0)</f>
        <v>0.87446878424180241</v>
      </c>
      <c r="U368" s="85" t="s">
        <v>20</v>
      </c>
      <c r="V368" s="85" t="s">
        <v>61</v>
      </c>
      <c r="W368" s="111"/>
      <c r="X368" s="89"/>
    </row>
    <row r="369" spans="1:24" ht="48.6" hidden="1" customHeight="1">
      <c r="A369" s="89" t="s">
        <v>24</v>
      </c>
      <c r="B369" s="79" t="s">
        <v>307</v>
      </c>
      <c r="C369" s="80" t="s">
        <v>643</v>
      </c>
      <c r="D369" s="81">
        <v>169</v>
      </c>
      <c r="E369" s="82" t="s">
        <v>137</v>
      </c>
      <c r="F369" s="94" t="s">
        <v>28</v>
      </c>
      <c r="G369" s="83">
        <v>8492239.2300000004</v>
      </c>
      <c r="H369" s="84">
        <v>1</v>
      </c>
      <c r="I369" s="85">
        <f>IFERROR(G369/(VLOOKUP(Pleitos[[#This Row],[Nome Município]],[9]Dados_Municipios!B:D,3,0)),0)</f>
        <v>0.89827075100831488</v>
      </c>
      <c r="J369" s="82" t="s">
        <v>29</v>
      </c>
      <c r="K369" s="86" t="s">
        <v>37</v>
      </c>
      <c r="L369" s="87" t="s">
        <v>101</v>
      </c>
      <c r="M369" s="82" t="s">
        <v>44</v>
      </c>
      <c r="N369" s="82" t="s">
        <v>469</v>
      </c>
      <c r="O369" s="88">
        <f>VLOOKUP(Pleitos[[#This Row],[Deliberação; Ofício]],[9]CadastrosApoio!M:N,2,0)</f>
        <v>44012</v>
      </c>
      <c r="P369" s="82" t="str">
        <f>CONCATENATE(VLOOKUP(Pleitos[[#This Row],[Nome Município]],[9]CadastrosApoio!G:H,2,0),VLOOKUP(Pleitos[[#This Row],[Tipo de Pleito]],[9]CadastrosApoio!J:K,2,0),VLOOKUP(Pleitos[[#This Row],[Tipo]],[9]CadastrosApoio!J:K,2,0),Pleitos[[#This Row],[Número]])</f>
        <v>SDPESOB05</v>
      </c>
      <c r="Q369" s="90" t="str">
        <f>IF(OR(Pleitos[[#This Row],[Quantidade de localidades]]=1,Pleitos[[#This Row],[Quantidade de localidades]]=0),Pleitos[[#This Row],[Código Pleito]]&amp;".01",Pleitos[[#This Row],[Código Pleito]]&amp;".01 a "&amp;Pleitos[[#This Row],[Código Pleito]]&amp;"."&amp;TEXT(Pleitos[[#This Row],[Quantidade de localidades]],"0#"))</f>
        <v>SDPESOB05.01</v>
      </c>
      <c r="R369" s="89"/>
      <c r="S369" s="83">
        <v>8492239.2300000004</v>
      </c>
      <c r="T369" s="96">
        <f>IFERROR(S369/(VLOOKUP(B369,[9]Dados_Municipios!B:D,3,0)),0)</f>
        <v>0.89827075100831488</v>
      </c>
      <c r="U369" s="85" t="s">
        <v>20</v>
      </c>
      <c r="V369" s="85" t="s">
        <v>79</v>
      </c>
      <c r="W369" s="82">
        <v>633652.23</v>
      </c>
      <c r="X369" s="90" t="s">
        <v>436</v>
      </c>
    </row>
    <row r="370" spans="1:24" ht="48.6" hidden="1" customHeight="1">
      <c r="A370" s="89" t="s">
        <v>24</v>
      </c>
      <c r="B370" s="79" t="s">
        <v>321</v>
      </c>
      <c r="C370" s="80" t="s">
        <v>644</v>
      </c>
      <c r="D370" s="81">
        <v>169</v>
      </c>
      <c r="E370" s="94" t="s">
        <v>465</v>
      </c>
      <c r="F370" s="94" t="s">
        <v>28</v>
      </c>
      <c r="G370" s="83">
        <v>4648575.22</v>
      </c>
      <c r="H370" s="84">
        <v>1</v>
      </c>
      <c r="I370" s="85">
        <f>IFERROR(G370/(VLOOKUP(Pleitos[[#This Row],[Nome Município]],[9]Dados_Municipios!B:D,3,0)),0)</f>
        <v>0.98341062725526684</v>
      </c>
      <c r="J370" s="82" t="s">
        <v>29</v>
      </c>
      <c r="K370" s="86" t="s">
        <v>37</v>
      </c>
      <c r="L370" s="87" t="s">
        <v>41</v>
      </c>
      <c r="M370" s="82" t="s">
        <v>44</v>
      </c>
      <c r="N370" s="82" t="s">
        <v>469</v>
      </c>
      <c r="O370" s="88">
        <f>VLOOKUP(Pleitos[[#This Row],[Deliberação; Ofício]],[9]CadastrosApoio!M:N,2,0)</f>
        <v>44015</v>
      </c>
      <c r="P370" s="82" t="str">
        <f>CONCATENATE(VLOOKUP(Pleitos[[#This Row],[Nome Município]],[9]CadastrosApoio!G:H,2,0),VLOOKUP(Pleitos[[#This Row],[Tipo de Pleito]],[9]CadastrosApoio!J:K,2,0),VLOOKUP(Pleitos[[#This Row],[Tipo]],[9]CadastrosApoio!J:K,2,0),Pleitos[[#This Row],[Número]])</f>
        <v>SJGESOB02</v>
      </c>
      <c r="Q370" s="90" t="str">
        <f>IF(OR(Pleitos[[#This Row],[Quantidade de localidades]]=1,Pleitos[[#This Row],[Quantidade de localidades]]=0),Pleitos[[#This Row],[Código Pleito]]&amp;".01",Pleitos[[#This Row],[Código Pleito]]&amp;".01 a "&amp;Pleitos[[#This Row],[Código Pleito]]&amp;"."&amp;TEXT(Pleitos[[#This Row],[Quantidade de localidades]],"0#"))</f>
        <v>SJGESOB02.01</v>
      </c>
      <c r="R370" s="89"/>
      <c r="S370" s="83">
        <v>4648575.22</v>
      </c>
      <c r="T370" s="96">
        <f>IFERROR(S370/(VLOOKUP(B370,[9]Dados_Municipios!B:D,3,0)),0)</f>
        <v>0.98341062725526684</v>
      </c>
      <c r="U370" s="85" t="s">
        <v>20</v>
      </c>
      <c r="V370" s="85" t="s">
        <v>79</v>
      </c>
      <c r="W370" s="111">
        <v>640881.46</v>
      </c>
      <c r="X370" s="90" t="s">
        <v>326</v>
      </c>
    </row>
    <row r="371" spans="1:24" ht="48.6" hidden="1" customHeight="1">
      <c r="A371" s="89" t="s">
        <v>24</v>
      </c>
      <c r="B371" s="108" t="s">
        <v>58</v>
      </c>
      <c r="C371" s="109" t="s">
        <v>645</v>
      </c>
      <c r="D371" s="81">
        <v>169</v>
      </c>
      <c r="E371" s="89" t="s">
        <v>59</v>
      </c>
      <c r="F371" s="82" t="s">
        <v>28</v>
      </c>
      <c r="G371" s="105">
        <v>143736.65</v>
      </c>
      <c r="H371" s="84">
        <v>1</v>
      </c>
      <c r="I371" s="85">
        <f>IFERROR(G371/(VLOOKUP(Pleitos[[#This Row],[Nome Município]],[9]Dados_Municipios!B:D,3,0)),0)</f>
        <v>1.6530501907705091E-2</v>
      </c>
      <c r="J371" s="82" t="s">
        <v>29</v>
      </c>
      <c r="K371" s="86" t="s">
        <v>30</v>
      </c>
      <c r="L371" s="87" t="s">
        <v>31</v>
      </c>
      <c r="M371" s="82" t="s">
        <v>44</v>
      </c>
      <c r="N371" s="82" t="s">
        <v>469</v>
      </c>
      <c r="O371" s="88">
        <f>VLOOKUP(Pleitos[[#This Row],[Deliberação; Ofício]],[9]CadastrosApoio!M:N,2,0)</f>
        <v>44020</v>
      </c>
      <c r="P371" s="82" t="str">
        <f>CONCATENATE(VLOOKUP(Pleitos[[#This Row],[Nome Município]],[9]CadastrosApoio!G:H,2,0),VLOOKUP(Pleitos[[#This Row],[Tipo de Pleito]],[9]CadastrosApoio!J:K,2,0),VLOOKUP(Pleitos[[#This Row],[Tipo]],[9]CadastrosApoio!J:K,2,0),Pleitos[[#This Row],[Número]])</f>
        <v>BALESPJ01</v>
      </c>
      <c r="Q371" s="90" t="str">
        <f>IF(OR(Pleitos[[#This Row],[Quantidade de localidades]]=1,Pleitos[[#This Row],[Quantidade de localidades]]=0),Pleitos[[#This Row],[Código Pleito]]&amp;".01",Pleitos[[#This Row],[Código Pleito]]&amp;".01 a "&amp;Pleitos[[#This Row],[Código Pleito]]&amp;"."&amp;TEXT(Pleitos[[#This Row],[Quantidade de localidades]],"0#"))</f>
        <v>BALESPJ01.01</v>
      </c>
      <c r="R371" s="89"/>
      <c r="S371" s="105">
        <v>143736.65</v>
      </c>
      <c r="T371" s="96">
        <f>IFERROR(S371/(VLOOKUP(B371,[9]Dados_Municipios!B:D,3,0)),0)</f>
        <v>1.6530501907705091E-2</v>
      </c>
      <c r="U371" s="85" t="s">
        <v>20</v>
      </c>
      <c r="V371" s="85" t="s">
        <v>61</v>
      </c>
      <c r="W371" s="89"/>
      <c r="X371" s="90" t="s">
        <v>398</v>
      </c>
    </row>
    <row r="372" spans="1:24" ht="48.6" hidden="1" customHeight="1">
      <c r="A372" s="89" t="s">
        <v>24</v>
      </c>
      <c r="B372" s="108" t="s">
        <v>58</v>
      </c>
      <c r="C372" s="109" t="s">
        <v>645</v>
      </c>
      <c r="D372" s="81">
        <v>169</v>
      </c>
      <c r="E372" s="82" t="s">
        <v>62</v>
      </c>
      <c r="F372" s="82" t="s">
        <v>28</v>
      </c>
      <c r="G372" s="105">
        <v>7559977.6399999997</v>
      </c>
      <c r="H372" s="84">
        <v>1</v>
      </c>
      <c r="I372" s="85">
        <f>IFERROR(G372/(VLOOKUP(Pleitos[[#This Row],[Nome Município]],[9]Dados_Municipios!B:D,3,0)),0)</f>
        <v>0.8694388299729251</v>
      </c>
      <c r="J372" s="82" t="s">
        <v>29</v>
      </c>
      <c r="K372" s="86" t="s">
        <v>37</v>
      </c>
      <c r="L372" s="87" t="s">
        <v>31</v>
      </c>
      <c r="M372" s="82" t="s">
        <v>44</v>
      </c>
      <c r="N372" s="82" t="s">
        <v>469</v>
      </c>
      <c r="O372" s="88">
        <f>VLOOKUP(Pleitos[[#This Row],[Deliberação; Ofício]],[9]CadastrosApoio!M:N,2,0)</f>
        <v>44020</v>
      </c>
      <c r="P372" s="82" t="str">
        <f>CONCATENATE(VLOOKUP(Pleitos[[#This Row],[Nome Município]],[9]CadastrosApoio!G:H,2,0),VLOOKUP(Pleitos[[#This Row],[Tipo de Pleito]],[9]CadastrosApoio!J:K,2,0),VLOOKUP(Pleitos[[#This Row],[Tipo]],[9]CadastrosApoio!J:K,2,0),Pleitos[[#This Row],[Número]])</f>
        <v>BALESOB01</v>
      </c>
      <c r="Q372" s="90" t="str">
        <f>IF(OR(Pleitos[[#This Row],[Quantidade de localidades]]=1,Pleitos[[#This Row],[Quantidade de localidades]]=0),Pleitos[[#This Row],[Código Pleito]]&amp;".01",Pleitos[[#This Row],[Código Pleito]]&amp;".01 a "&amp;Pleitos[[#This Row],[Código Pleito]]&amp;"."&amp;TEXT(Pleitos[[#This Row],[Quantidade de localidades]],"0#"))</f>
        <v>BALESOB01.01</v>
      </c>
      <c r="R372" s="89" t="s">
        <v>646</v>
      </c>
      <c r="S372" s="105">
        <v>7559977.6399999997</v>
      </c>
      <c r="T372" s="96">
        <f>IFERROR(S372/(VLOOKUP(B372,[9]Dados_Municipios!B:D,3,0)),0)</f>
        <v>0.8694388299729251</v>
      </c>
      <c r="U372" s="85" t="s">
        <v>20</v>
      </c>
      <c r="V372" s="85" t="s">
        <v>61</v>
      </c>
      <c r="W372" s="89"/>
      <c r="X372" s="90" t="s">
        <v>398</v>
      </c>
    </row>
    <row r="373" spans="1:24" ht="48.6" hidden="1" customHeight="1">
      <c r="A373" s="89" t="s">
        <v>24</v>
      </c>
      <c r="B373" s="108" t="s">
        <v>193</v>
      </c>
      <c r="C373" s="109" t="s">
        <v>647</v>
      </c>
      <c r="D373" s="81">
        <v>169</v>
      </c>
      <c r="E373" s="89" t="s">
        <v>512</v>
      </c>
      <c r="F373" s="82" t="s">
        <v>28</v>
      </c>
      <c r="G373" s="105">
        <v>5762082.7599999998</v>
      </c>
      <c r="H373" s="84">
        <v>1</v>
      </c>
      <c r="I373" s="85">
        <f>IFERROR(G373/(VLOOKUP(Pleitos[[#This Row],[Nome Município]],[9]Dados_Municipios!B:D,3,0)),0)</f>
        <v>0.91423067555172521</v>
      </c>
      <c r="J373" s="82" t="s">
        <v>29</v>
      </c>
      <c r="K373" s="86" t="s">
        <v>37</v>
      </c>
      <c r="L373" s="87" t="s">
        <v>74</v>
      </c>
      <c r="M373" s="82" t="s">
        <v>44</v>
      </c>
      <c r="N373" s="82" t="s">
        <v>469</v>
      </c>
      <c r="O373" s="88">
        <f>VLOOKUP(Pleitos[[#This Row],[Deliberação; Ofício]],[9]CadastrosApoio!M:N,2,0)</f>
        <v>44035</v>
      </c>
      <c r="P373" s="82" t="str">
        <f>CONCATENATE(VLOOKUP(Pleitos[[#This Row],[Nome Município]],[9]CadastrosApoio!G:H,2,0),VLOOKUP(Pleitos[[#This Row],[Tipo de Pleito]],[9]CadastrosApoio!J:K,2,0),VLOOKUP(Pleitos[[#This Row],[Tipo]],[9]CadastrosApoio!J:K,2,0),Pleitos[[#This Row],[Número]])</f>
        <v>IAPESOB03</v>
      </c>
      <c r="Q373" s="90" t="str">
        <f>IF(OR(Pleitos[[#This Row],[Quantidade de localidades]]=1,Pleitos[[#This Row],[Quantidade de localidades]]=0),Pleitos[[#This Row],[Código Pleito]]&amp;".01",Pleitos[[#This Row],[Código Pleito]]&amp;".01 a "&amp;Pleitos[[#This Row],[Código Pleito]]&amp;"."&amp;TEXT(Pleitos[[#This Row],[Quantidade de localidades]],"0#"))</f>
        <v>IAPESOB03.01</v>
      </c>
      <c r="R373" s="89"/>
      <c r="S373" s="105">
        <v>5762082.7599999998</v>
      </c>
      <c r="T373" s="96">
        <f>IFERROR(S373/(VLOOKUP(B373,[9]Dados_Municipios!B:D,3,0)),0)</f>
        <v>0.91423067555172521</v>
      </c>
      <c r="U373" s="85" t="s">
        <v>20</v>
      </c>
      <c r="V373" s="85" t="s">
        <v>79</v>
      </c>
      <c r="W373" s="105">
        <v>189691.07</v>
      </c>
      <c r="X373" s="89" t="s">
        <v>517</v>
      </c>
    </row>
    <row r="374" spans="1:24" ht="48.6" hidden="1" customHeight="1">
      <c r="A374" s="89" t="s">
        <v>24</v>
      </c>
      <c r="B374" s="108" t="s">
        <v>47</v>
      </c>
      <c r="C374" s="109" t="s">
        <v>648</v>
      </c>
      <c r="D374" s="81">
        <v>169</v>
      </c>
      <c r="E374" s="89" t="s">
        <v>649</v>
      </c>
      <c r="F374" s="82" t="s">
        <v>28</v>
      </c>
      <c r="G374" s="105">
        <v>95000</v>
      </c>
      <c r="H374" s="84">
        <v>1</v>
      </c>
      <c r="I374" s="85">
        <f>IFERROR(G374/(VLOOKUP(Pleitos[[#This Row],[Nome Município]],[9]Dados_Municipios!B:D,3,0)),0)</f>
        <v>2.0097342770168267E-2</v>
      </c>
      <c r="J374" s="82" t="s">
        <v>29</v>
      </c>
      <c r="K374" s="86" t="s">
        <v>166</v>
      </c>
      <c r="L374" s="87" t="s">
        <v>31</v>
      </c>
      <c r="M374" s="82" t="s">
        <v>44</v>
      </c>
      <c r="N374" s="82" t="s">
        <v>33</v>
      </c>
      <c r="O374" s="88">
        <f>VLOOKUP(Pleitos[[#This Row],[Deliberação; Ofício]],[9]CadastrosApoio!M:N,2,0)</f>
        <v>44043</v>
      </c>
      <c r="P374" s="82" t="str">
        <f>CONCATENATE(VLOOKUP(Pleitos[[#This Row],[Nome Município]],[9]CadastrosApoio!G:H,2,0),VLOOKUP(Pleitos[[#This Row],[Tipo de Pleito]],[9]CadastrosApoio!J:K,2,0),VLOOKUP(Pleitos[[#This Row],[Tipo]],[9]CadastrosApoio!J:K,2,0),Pleitos[[#This Row],[Número]])</f>
        <v>ALPESCT01</v>
      </c>
      <c r="Q374" s="90" t="str">
        <f>IF(OR(Pleitos[[#This Row],[Quantidade de localidades]]=1,Pleitos[[#This Row],[Quantidade de localidades]]=0),Pleitos[[#This Row],[Código Pleito]]&amp;".01",Pleitos[[#This Row],[Código Pleito]]&amp;".01 a "&amp;Pleitos[[#This Row],[Código Pleito]]&amp;"."&amp;TEXT(Pleitos[[#This Row],[Quantidade de localidades]],"0#"))</f>
        <v>ALPESCT01.01</v>
      </c>
      <c r="R374" s="89"/>
      <c r="S374" s="105">
        <v>95000</v>
      </c>
      <c r="T374" s="96">
        <f>IFERROR(S374/(VLOOKUP(B374,[9]Dados_Municipios!B:D,3,0)),0)</f>
        <v>2.0097342770168267E-2</v>
      </c>
      <c r="U374" s="85" t="s">
        <v>20</v>
      </c>
      <c r="V374" s="85" t="s">
        <v>49</v>
      </c>
      <c r="W374" s="105"/>
      <c r="X374" s="90" t="s">
        <v>50</v>
      </c>
    </row>
    <row r="375" spans="1:24" ht="48.6" hidden="1" customHeight="1">
      <c r="A375" s="89" t="s">
        <v>24</v>
      </c>
      <c r="B375" s="108" t="s">
        <v>47</v>
      </c>
      <c r="C375" s="109" t="s">
        <v>648</v>
      </c>
      <c r="D375" s="81">
        <v>169</v>
      </c>
      <c r="E375" s="89" t="s">
        <v>650</v>
      </c>
      <c r="F375" s="82" t="s">
        <v>28</v>
      </c>
      <c r="G375" s="105">
        <v>3000</v>
      </c>
      <c r="H375" s="84">
        <v>1</v>
      </c>
      <c r="I375" s="85">
        <f>IFERROR(G375/(VLOOKUP(Pleitos[[#This Row],[Nome Município]],[9]Dados_Municipios!B:D,3,0)),0)</f>
        <v>6.34652929584261E-4</v>
      </c>
      <c r="J375" s="82" t="s">
        <v>29</v>
      </c>
      <c r="K375" s="86" t="s">
        <v>257</v>
      </c>
      <c r="L375" s="102" t="s">
        <v>31</v>
      </c>
      <c r="M375" s="82" t="s">
        <v>44</v>
      </c>
      <c r="N375" s="82" t="s">
        <v>33</v>
      </c>
      <c r="O375" s="88">
        <f>VLOOKUP(Pleitos[[#This Row],[Deliberação; Ofício]],[9]CadastrosApoio!M:N,2,0)</f>
        <v>44043</v>
      </c>
      <c r="P375" s="82" t="str">
        <f>CONCATENATE(VLOOKUP(Pleitos[[#This Row],[Nome Município]],[9]CadastrosApoio!G:H,2,0),VLOOKUP(Pleitos[[#This Row],[Tipo de Pleito]],[9]CadastrosApoio!J:K,2,0),VLOOKUP(Pleitos[[#This Row],[Tipo]],[9]CadastrosApoio!J:K,2,0),Pleitos[[#This Row],[Número]])</f>
        <v>ALPESAO01</v>
      </c>
      <c r="Q375" s="90" t="str">
        <f>IF(OR(Pleitos[[#This Row],[Quantidade de localidades]]=1,Pleitos[[#This Row],[Quantidade de localidades]]=0),Pleitos[[#This Row],[Código Pleito]]&amp;".01",Pleitos[[#This Row],[Código Pleito]]&amp;".01 a "&amp;Pleitos[[#This Row],[Código Pleito]]&amp;"."&amp;TEXT(Pleitos[[#This Row],[Quantidade de localidades]],"0#"))</f>
        <v>ALPESAO01.01</v>
      </c>
      <c r="R375" s="89" t="s">
        <v>651</v>
      </c>
      <c r="S375" s="105">
        <v>3000</v>
      </c>
      <c r="T375" s="96">
        <f>IFERROR(S375/(VLOOKUP(B375,[9]Dados_Municipios!B:D,3,0)),0)</f>
        <v>6.34652929584261E-4</v>
      </c>
      <c r="U375" s="85" t="s">
        <v>20</v>
      </c>
      <c r="V375" s="85" t="s">
        <v>49</v>
      </c>
      <c r="W375" s="105"/>
      <c r="X375" s="90" t="s">
        <v>50</v>
      </c>
    </row>
    <row r="376" spans="1:24" ht="48.6" hidden="1" customHeight="1">
      <c r="A376" s="89" t="s">
        <v>24</v>
      </c>
      <c r="B376" s="108" t="s">
        <v>303</v>
      </c>
      <c r="C376" s="109" t="s">
        <v>648</v>
      </c>
      <c r="D376" s="81">
        <v>169</v>
      </c>
      <c r="E376" s="89" t="s">
        <v>652</v>
      </c>
      <c r="F376" s="82" t="s">
        <v>28</v>
      </c>
      <c r="G376" s="105">
        <v>944353.57</v>
      </c>
      <c r="H376" s="84">
        <v>1</v>
      </c>
      <c r="I376" s="85">
        <f>IFERROR(G376/(VLOOKUP(Pleitos[[#This Row],[Nome Município]],[9]Dados_Municipios!B:D,3,0)),0)</f>
        <v>7.4917094930859976E-2</v>
      </c>
      <c r="J376" s="82" t="s">
        <v>43</v>
      </c>
      <c r="K376" s="86" t="s">
        <v>583</v>
      </c>
      <c r="L376" s="102" t="s">
        <v>41</v>
      </c>
      <c r="M376" s="82" t="s">
        <v>44</v>
      </c>
      <c r="N376" s="82" t="s">
        <v>33</v>
      </c>
      <c r="O376" s="88">
        <f>VLOOKUP(Pleitos[[#This Row],[Deliberação; Ofício]],[9]CadastrosApoio!M:N,2,0)</f>
        <v>44043</v>
      </c>
      <c r="P376" s="82" t="str">
        <f>CONCATENATE(VLOOKUP(Pleitos[[#This Row],[Nome Município]],[9]CadastrosApoio!G:H,2,0),VLOOKUP(Pleitos[[#This Row],[Tipo de Pleito]],[9]CadastrosApoio!J:K,2,0),VLOOKUP(Pleitos[[#This Row],[Tipo]],[9]CadastrosApoio!J:K,2,0),Pleitos[[#This Row],[Número]])</f>
        <v>SAPRSAB02</v>
      </c>
      <c r="Q376" s="90" t="str">
        <f>IF(OR(Pleitos[[#This Row],[Quantidade de localidades]]=1,Pleitos[[#This Row],[Quantidade de localidades]]=0),Pleitos[[#This Row],[Código Pleito]]&amp;".01",Pleitos[[#This Row],[Código Pleito]]&amp;".01 a "&amp;Pleitos[[#This Row],[Código Pleito]]&amp;"."&amp;TEXT(Pleitos[[#This Row],[Quantidade de localidades]],"0#"))</f>
        <v>SAPRSAB02.01</v>
      </c>
      <c r="R376" s="89"/>
      <c r="S376" s="105">
        <v>944353.57</v>
      </c>
      <c r="T376" s="96">
        <f>IFERROR(S376/(VLOOKUP(B376,[9]Dados_Municipios!B:D,3,0)),0)</f>
        <v>7.4917094930859976E-2</v>
      </c>
      <c r="U376" s="85" t="s">
        <v>20</v>
      </c>
      <c r="V376" s="85" t="s">
        <v>79</v>
      </c>
      <c r="W376" s="105"/>
      <c r="X376" s="90" t="s">
        <v>434</v>
      </c>
    </row>
    <row r="377" spans="1:24" ht="48.6" hidden="1" customHeight="1">
      <c r="A377" s="89" t="s">
        <v>24</v>
      </c>
      <c r="B377" s="108" t="s">
        <v>347</v>
      </c>
      <c r="C377" s="109" t="s">
        <v>648</v>
      </c>
      <c r="D377" s="81">
        <v>169</v>
      </c>
      <c r="E377" s="89" t="s">
        <v>653</v>
      </c>
      <c r="F377" s="82" t="s">
        <v>28</v>
      </c>
      <c r="G377" s="105">
        <v>174276.33</v>
      </c>
      <c r="H377" s="84">
        <v>1</v>
      </c>
      <c r="I377" s="85">
        <f>IFERROR(G377/(VLOOKUP(Pleitos[[#This Row],[Nome Município]],[9]Dados_Municipios!B:D,3,0)),0)</f>
        <v>7.9003559541619191E-3</v>
      </c>
      <c r="J377" s="82" t="s">
        <v>43</v>
      </c>
      <c r="K377" s="86" t="s">
        <v>392</v>
      </c>
      <c r="L377" s="102" t="s">
        <v>74</v>
      </c>
      <c r="M377" s="82" t="s">
        <v>44</v>
      </c>
      <c r="N377" s="82" t="s">
        <v>33</v>
      </c>
      <c r="O377" s="88">
        <f>VLOOKUP(Pleitos[[#This Row],[Deliberação; Ofício]],[9]CadastrosApoio!M:N,2,0)</f>
        <v>44043</v>
      </c>
      <c r="P377" s="82" t="str">
        <f>CONCATENATE(VLOOKUP(Pleitos[[#This Row],[Nome Município]],[9]CadastrosApoio!G:H,2,0),VLOOKUP(Pleitos[[#This Row],[Tipo de Pleito]],[9]CadastrosApoio!J:K,2,0),VLOOKUP(Pleitos[[#This Row],[Tipo]],[9]CadastrosApoio!J:K,2,0),Pleitos[[#This Row],[Número]])</f>
        <v>TIMRSPM03</v>
      </c>
      <c r="Q377" s="90" t="str">
        <f>IF(OR(Pleitos[[#This Row],[Quantidade de localidades]]=1,Pleitos[[#This Row],[Quantidade de localidades]]=0),Pleitos[[#This Row],[Código Pleito]]&amp;".01",Pleitos[[#This Row],[Código Pleito]]&amp;".01 a "&amp;Pleitos[[#This Row],[Código Pleito]]&amp;"."&amp;TEXT(Pleitos[[#This Row],[Quantidade de localidades]],"0#"))</f>
        <v>TIMRSPM03.01</v>
      </c>
      <c r="R377" s="89"/>
      <c r="S377" s="105">
        <v>174276.33</v>
      </c>
      <c r="T377" s="96">
        <f>IFERROR(S377/(VLOOKUP(B377,[9]Dados_Municipios!B:D,3,0)),0)</f>
        <v>7.9003559541619191E-3</v>
      </c>
      <c r="U377" s="85" t="s">
        <v>20</v>
      </c>
      <c r="V377" s="85" t="s">
        <v>79</v>
      </c>
      <c r="W377" s="105"/>
      <c r="X377" s="90" t="s">
        <v>350</v>
      </c>
    </row>
    <row r="378" spans="1:24" ht="48.6" hidden="1" customHeight="1">
      <c r="A378" s="89" t="s">
        <v>24</v>
      </c>
      <c r="B378" s="108" t="s">
        <v>58</v>
      </c>
      <c r="C378" s="109" t="s">
        <v>648</v>
      </c>
      <c r="D378" s="81">
        <v>169</v>
      </c>
      <c r="E378" s="89" t="s">
        <v>654</v>
      </c>
      <c r="F378" s="82" t="s">
        <v>28</v>
      </c>
      <c r="G378" s="105">
        <v>100000</v>
      </c>
      <c r="H378" s="84">
        <v>1</v>
      </c>
      <c r="I378" s="85">
        <f>IFERROR(G378/(VLOOKUP(Pleitos[[#This Row],[Nome Município]],[9]Dados_Municipios!B:D,3,0)),0)</f>
        <v>1.1500547638827741E-2</v>
      </c>
      <c r="J378" s="82" t="s">
        <v>43</v>
      </c>
      <c r="K378" s="86" t="s">
        <v>30</v>
      </c>
      <c r="L378" s="102" t="s">
        <v>31</v>
      </c>
      <c r="M378" s="82" t="s">
        <v>44</v>
      </c>
      <c r="N378" s="82" t="s">
        <v>33</v>
      </c>
      <c r="O378" s="88">
        <f>VLOOKUP(Pleitos[[#This Row],[Deliberação; Ofício]],[9]CadastrosApoio!M:N,2,0)</f>
        <v>44043</v>
      </c>
      <c r="P378" s="82" t="str">
        <f>CONCATENATE(VLOOKUP(Pleitos[[#This Row],[Nome Município]],[9]CadastrosApoio!G:H,2,0),VLOOKUP(Pleitos[[#This Row],[Tipo de Pleito]],[9]CadastrosApoio!J:K,2,0),VLOOKUP(Pleitos[[#This Row],[Tipo]],[9]CadastrosApoio!J:K,2,0),Pleitos[[#This Row],[Número]])</f>
        <v>BALRSPJ01</v>
      </c>
      <c r="Q378" s="90" t="str">
        <f>IF(OR(Pleitos[[#This Row],[Quantidade de localidades]]=1,Pleitos[[#This Row],[Quantidade de localidades]]=0),Pleitos[[#This Row],[Código Pleito]]&amp;".01",Pleitos[[#This Row],[Código Pleito]]&amp;".01 a "&amp;Pleitos[[#This Row],[Código Pleito]]&amp;"."&amp;TEXT(Pleitos[[#This Row],[Quantidade de localidades]],"0#"))</f>
        <v>BALRSPJ01.01</v>
      </c>
      <c r="R378" s="89"/>
      <c r="S378" s="105">
        <v>100000</v>
      </c>
      <c r="T378" s="96">
        <f>IFERROR(S378/(VLOOKUP(B378,[9]Dados_Municipios!B:D,3,0)),0)</f>
        <v>1.1500547638827741E-2</v>
      </c>
      <c r="U378" s="85" t="s">
        <v>20</v>
      </c>
      <c r="V378" s="85" t="s">
        <v>61</v>
      </c>
      <c r="W378" s="105"/>
      <c r="X378" s="89"/>
    </row>
    <row r="379" spans="1:24" ht="48.6" hidden="1" customHeight="1">
      <c r="A379" s="89" t="s">
        <v>24</v>
      </c>
      <c r="B379" s="108" t="s">
        <v>58</v>
      </c>
      <c r="C379" s="109" t="s">
        <v>648</v>
      </c>
      <c r="D379" s="81">
        <v>169</v>
      </c>
      <c r="E379" s="89" t="s">
        <v>655</v>
      </c>
      <c r="F379" s="82" t="s">
        <v>28</v>
      </c>
      <c r="G379" s="105">
        <v>240000</v>
      </c>
      <c r="H379" s="84">
        <v>1</v>
      </c>
      <c r="I379" s="85">
        <f>IFERROR(G379/(VLOOKUP(Pleitos[[#This Row],[Nome Município]],[9]Dados_Municipios!B:D,3,0)),0)</f>
        <v>2.7601314333186577E-2</v>
      </c>
      <c r="J379" s="82" t="s">
        <v>43</v>
      </c>
      <c r="K379" s="86" t="s">
        <v>43</v>
      </c>
      <c r="L379" s="102" t="s">
        <v>31</v>
      </c>
      <c r="M379" s="82" t="s">
        <v>44</v>
      </c>
      <c r="N379" s="82" t="s">
        <v>45</v>
      </c>
      <c r="O379" s="88">
        <f>VLOOKUP(Pleitos[[#This Row],[Deliberação; Ofício]],[9]CadastrosApoio!M:N,2,0)</f>
        <v>44043</v>
      </c>
      <c r="P379" s="82" t="str">
        <f>CONCATENATE(VLOOKUP(Pleitos[[#This Row],[Nome Município]],[9]CadastrosApoio!G:H,2,0),VLOOKUP(Pleitos[[#This Row],[Tipo de Pleito]],[9]CadastrosApoio!J:K,2,0),VLOOKUP(Pleitos[[#This Row],[Tipo]],[9]CadastrosApoio!J:K,2,0),Pleitos[[#This Row],[Número]])</f>
        <v>BALRSRS01</v>
      </c>
      <c r="Q379" s="90" t="str">
        <f>IF(OR(Pleitos[[#This Row],[Quantidade de localidades]]=1,Pleitos[[#This Row],[Quantidade de localidades]]=0),Pleitos[[#This Row],[Código Pleito]]&amp;".01",Pleitos[[#This Row],[Código Pleito]]&amp;".01 a "&amp;Pleitos[[#This Row],[Código Pleito]]&amp;"."&amp;TEXT(Pleitos[[#This Row],[Quantidade de localidades]],"0#"))</f>
        <v>BALRSRS01.01</v>
      </c>
      <c r="R379" s="89"/>
      <c r="S379" s="105">
        <v>0</v>
      </c>
      <c r="T379" s="96">
        <f>IFERROR(S379/(VLOOKUP(B379,[9]Dados_Municipios!B:D,3,0)),0)</f>
        <v>0</v>
      </c>
      <c r="U379" s="85" t="s">
        <v>20</v>
      </c>
      <c r="V379" s="85" t="s">
        <v>61</v>
      </c>
      <c r="W379" s="105"/>
      <c r="X379" s="89"/>
    </row>
    <row r="380" spans="1:24" ht="48.6" hidden="1" customHeight="1">
      <c r="A380" s="89" t="s">
        <v>24</v>
      </c>
      <c r="B380" s="108" t="s">
        <v>58</v>
      </c>
      <c r="C380" s="109" t="s">
        <v>648</v>
      </c>
      <c r="D380" s="81">
        <v>169</v>
      </c>
      <c r="E380" s="89" t="s">
        <v>656</v>
      </c>
      <c r="F380" s="82" t="s">
        <v>28</v>
      </c>
      <c r="G380" s="105">
        <v>0</v>
      </c>
      <c r="H380" s="84">
        <v>1</v>
      </c>
      <c r="I380" s="85">
        <f>IFERROR(G380/(VLOOKUP(Pleitos[[#This Row],[Nome Município]],[9]Dados_Municipios!B:D,3,0)),0)</f>
        <v>0</v>
      </c>
      <c r="J380" s="82" t="s">
        <v>43</v>
      </c>
      <c r="K380" s="86" t="s">
        <v>37</v>
      </c>
      <c r="L380" s="102" t="s">
        <v>74</v>
      </c>
      <c r="M380" s="82" t="s">
        <v>44</v>
      </c>
      <c r="N380" s="82" t="s">
        <v>45</v>
      </c>
      <c r="O380" s="88">
        <f>VLOOKUP(Pleitos[[#This Row],[Deliberação; Ofício]],[9]CadastrosApoio!M:N,2,0)</f>
        <v>44043</v>
      </c>
      <c r="P380" s="82" t="str">
        <f>CONCATENATE(VLOOKUP(Pleitos[[#This Row],[Nome Município]],[9]CadastrosApoio!G:H,2,0),VLOOKUP(Pleitos[[#This Row],[Tipo de Pleito]],[9]CadastrosApoio!J:K,2,0),VLOOKUP(Pleitos[[#This Row],[Tipo]],[9]CadastrosApoio!J:K,2,0),Pleitos[[#This Row],[Número]])</f>
        <v>BALRSOB03</v>
      </c>
      <c r="Q380" s="90" t="str">
        <f>IF(OR(Pleitos[[#This Row],[Quantidade de localidades]]=1,Pleitos[[#This Row],[Quantidade de localidades]]=0),Pleitos[[#This Row],[Código Pleito]]&amp;".01",Pleitos[[#This Row],[Código Pleito]]&amp;".01 a "&amp;Pleitos[[#This Row],[Código Pleito]]&amp;"."&amp;TEXT(Pleitos[[#This Row],[Quantidade de localidades]],"0#"))</f>
        <v>BALRSOB03.01</v>
      </c>
      <c r="R380" s="89"/>
      <c r="S380" s="105"/>
      <c r="T380" s="96">
        <f>IFERROR(S380/(VLOOKUP(B380,[9]Dados_Municipios!B:D,3,0)),0)</f>
        <v>0</v>
      </c>
      <c r="U380" s="85" t="s">
        <v>20</v>
      </c>
      <c r="V380" s="85" t="s">
        <v>61</v>
      </c>
      <c r="W380" s="105"/>
      <c r="X380" s="89"/>
    </row>
    <row r="381" spans="1:24" ht="48.6" customHeight="1">
      <c r="A381" s="89" t="s">
        <v>24</v>
      </c>
      <c r="B381" s="108" t="s">
        <v>347</v>
      </c>
      <c r="C381" s="109" t="s">
        <v>657</v>
      </c>
      <c r="D381" s="81">
        <v>169</v>
      </c>
      <c r="E381" s="89" t="s">
        <v>653</v>
      </c>
      <c r="F381" s="82" t="s">
        <v>28</v>
      </c>
      <c r="G381" s="105">
        <v>216729.03</v>
      </c>
      <c r="H381" s="84">
        <v>1</v>
      </c>
      <c r="I381" s="85">
        <f>IFERROR(G381/(VLOOKUP(Pleitos[[#This Row],[Nome Município]],[9]Dados_Municipios!B:D,3,0)),0)</f>
        <v>9.8248366981347236E-3</v>
      </c>
      <c r="J381" s="82" t="s">
        <v>43</v>
      </c>
      <c r="K381" s="86" t="s">
        <v>392</v>
      </c>
      <c r="L381" s="102" t="s">
        <v>74</v>
      </c>
      <c r="M381" s="82" t="s">
        <v>44</v>
      </c>
      <c r="N381" s="82" t="s">
        <v>469</v>
      </c>
      <c r="O381" s="88">
        <f>VLOOKUP(Pleitos[[#This Row],[Deliberação; Ofício]],[9]CadastrosApoio!M:N,2,0)</f>
        <v>44084</v>
      </c>
      <c r="P381" s="82" t="str">
        <f>CONCATENATE(VLOOKUP(Pleitos[[#This Row],[Nome Município]],[9]CadastrosApoio!G:H,2,0),VLOOKUP(Pleitos[[#This Row],[Tipo de Pleito]],[9]CadastrosApoio!J:K,2,0),VLOOKUP(Pleitos[[#This Row],[Tipo]],[9]CadastrosApoio!J:K,2,0),Pleitos[[#This Row],[Número]])</f>
        <v>TIMRSPM03</v>
      </c>
      <c r="Q381" s="90" t="str">
        <f>IF(OR(Pleitos[[#This Row],[Quantidade de localidades]]=1,Pleitos[[#This Row],[Quantidade de localidades]]=0),Pleitos[[#This Row],[Código Pleito]]&amp;".01",Pleitos[[#This Row],[Código Pleito]]&amp;".01 a "&amp;Pleitos[[#This Row],[Código Pleito]]&amp;"."&amp;TEXT(Pleitos[[#This Row],[Quantidade de localidades]],"0#"))</f>
        <v>TIMRSPM03.01</v>
      </c>
      <c r="R381" s="89"/>
      <c r="S381" s="105">
        <v>216729.03</v>
      </c>
      <c r="T381" s="96">
        <f>IFERROR(S381/(VLOOKUP(B381,[9]Dados_Municipios!B:D,3,0)),0)</f>
        <v>9.8248366981347236E-3</v>
      </c>
      <c r="U381" s="85" t="s">
        <v>263</v>
      </c>
      <c r="V381" s="85" t="s">
        <v>79</v>
      </c>
      <c r="W381" s="97"/>
      <c r="X381" s="90" t="s">
        <v>350</v>
      </c>
    </row>
    <row r="382" spans="1:24" ht="48.6" hidden="1" customHeight="1">
      <c r="A382" s="89" t="s">
        <v>53</v>
      </c>
      <c r="B382" s="79" t="s">
        <v>56</v>
      </c>
      <c r="C382" s="109" t="s">
        <v>658</v>
      </c>
      <c r="D382" s="81">
        <v>169</v>
      </c>
      <c r="E382" s="82" t="s">
        <v>378</v>
      </c>
      <c r="F382" s="82" t="s">
        <v>56</v>
      </c>
      <c r="G382" s="105">
        <v>10109236.720000001</v>
      </c>
      <c r="H382" s="84">
        <v>1</v>
      </c>
      <c r="I382" s="85">
        <f>Pleitos[[#This Row],[Valor solicitado pelo Município]]/G367</f>
        <v>82.862596065573783</v>
      </c>
      <c r="J382" s="82" t="s">
        <v>43</v>
      </c>
      <c r="K382" s="86" t="s">
        <v>37</v>
      </c>
      <c r="L382" s="102" t="s">
        <v>41</v>
      </c>
      <c r="M382" s="82" t="s">
        <v>44</v>
      </c>
      <c r="N382" s="82" t="s">
        <v>33</v>
      </c>
      <c r="O382" s="88">
        <f>VLOOKUP(Pleitos[[#This Row],[Deliberação; Ofício]],[9]CadastrosApoio!M:N,2,0)</f>
        <v>44092</v>
      </c>
      <c r="P382" s="82" t="s">
        <v>379</v>
      </c>
      <c r="Q382" s="90" t="str">
        <f>IF(OR(Pleitos[[#This Row],[Quantidade de localidades]]=1,Pleitos[[#This Row],[Quantidade de localidades]]=0),Pleitos[[#This Row],[Código Pleito]]&amp;".01",Pleitos[[#This Row],[Código Pleito]]&amp;".01 a "&amp;Pleitos[[#This Row],[Código Pleito]]&amp;"."&amp;TEXT(Pleitos[[#This Row],[Quantidade de localidades]],"0#"))</f>
        <v>CDTRSOB02.01</v>
      </c>
      <c r="R382" s="89"/>
      <c r="S382" s="105">
        <v>10109236.720000001</v>
      </c>
      <c r="T382" s="85">
        <f>Pleitos[[#This Row],[Total Apto]]/S367</f>
        <v>82.862596065573783</v>
      </c>
      <c r="U382" s="85" t="s">
        <v>20</v>
      </c>
      <c r="V382" s="85" t="s">
        <v>35</v>
      </c>
      <c r="W382" s="105"/>
      <c r="X382" s="89"/>
    </row>
    <row r="383" spans="1:24" ht="48.6" hidden="1" customHeight="1">
      <c r="A383" s="89" t="s">
        <v>53</v>
      </c>
      <c r="B383" s="79" t="s">
        <v>56</v>
      </c>
      <c r="C383" s="109" t="s">
        <v>658</v>
      </c>
      <c r="D383" s="81">
        <v>169</v>
      </c>
      <c r="E383" s="89" t="s">
        <v>659</v>
      </c>
      <c r="F383" s="82" t="s">
        <v>56</v>
      </c>
      <c r="G383" s="105">
        <v>860026.09</v>
      </c>
      <c r="H383" s="84">
        <v>1</v>
      </c>
      <c r="I383" s="85">
        <f>Pleitos[[#This Row],[Valor solicitado pelo Município]]/G367</f>
        <v>7.0493941803278686</v>
      </c>
      <c r="J383" s="82" t="s">
        <v>43</v>
      </c>
      <c r="K383" s="86" t="s">
        <v>257</v>
      </c>
      <c r="L383" s="87" t="s">
        <v>31</v>
      </c>
      <c r="M383" s="82" t="s">
        <v>44</v>
      </c>
      <c r="N383" s="82" t="s">
        <v>33</v>
      </c>
      <c r="O383" s="88">
        <f>VLOOKUP(Pleitos[[#This Row],[Deliberação; Ofício]],[9]CadastrosApoio!M:N,2,0)</f>
        <v>44092</v>
      </c>
      <c r="P383" s="82" t="s">
        <v>660</v>
      </c>
      <c r="Q383" s="90" t="str">
        <f>IF(OR(Pleitos[[#This Row],[Quantidade de localidades]]=1,Pleitos[[#This Row],[Quantidade de localidades]]=0),Pleitos[[#This Row],[Código Pleito]]&amp;".01",Pleitos[[#This Row],[Código Pleito]]&amp;".01 a "&amp;Pleitos[[#This Row],[Código Pleito]]&amp;"."&amp;TEXT(Pleitos[[#This Row],[Quantidade de localidades]],"0#"))</f>
        <v>CDTRSAO01.01</v>
      </c>
      <c r="R383" s="89"/>
      <c r="S383" s="105">
        <v>860026.09</v>
      </c>
      <c r="T383" s="85">
        <f>Pleitos[[#This Row],[Total Apto]]/S367</f>
        <v>7.0493941803278686</v>
      </c>
      <c r="U383" s="85" t="s">
        <v>20</v>
      </c>
      <c r="V383" s="85" t="s">
        <v>35</v>
      </c>
      <c r="W383" s="97"/>
      <c r="X383" s="89"/>
    </row>
    <row r="384" spans="1:24" ht="48.6" hidden="1" customHeight="1">
      <c r="A384" s="89" t="s">
        <v>24</v>
      </c>
      <c r="B384" s="108" t="s">
        <v>353</v>
      </c>
      <c r="C384" s="109" t="s">
        <v>658</v>
      </c>
      <c r="D384" s="81">
        <v>169</v>
      </c>
      <c r="E384" s="89" t="s">
        <v>661</v>
      </c>
      <c r="F384" s="82" t="s">
        <v>28</v>
      </c>
      <c r="G384" s="105">
        <v>148000</v>
      </c>
      <c r="H384" s="84">
        <v>1</v>
      </c>
      <c r="I384" s="85">
        <f>IFERROR(G384/(VLOOKUP(Pleitos[[#This Row],[Nome Município]],[9]Dados_Municipios!B:D,3,0)),0)</f>
        <v>3.1309544526156877E-2</v>
      </c>
      <c r="J384" s="82" t="s">
        <v>43</v>
      </c>
      <c r="K384" s="86" t="s">
        <v>583</v>
      </c>
      <c r="L384" s="102" t="s">
        <v>31</v>
      </c>
      <c r="M384" s="82" t="s">
        <v>44</v>
      </c>
      <c r="N384" s="82" t="s">
        <v>45</v>
      </c>
      <c r="O384" s="88">
        <f>VLOOKUP(Pleitos[[#This Row],[Deliberação; Ofício]],[9]CadastrosApoio!M:N,2,0)</f>
        <v>44092</v>
      </c>
      <c r="P384" s="82" t="str">
        <f>CONCATENATE(VLOOKUP(Pleitos[[#This Row],[Nome Município]],[9]CadastrosApoio!G:H,2,0),VLOOKUP(Pleitos[[#This Row],[Tipo de Pleito]],[9]CadastrosApoio!J:K,2,0),VLOOKUP(Pleitos[[#This Row],[Tipo]],[9]CadastrosApoio!J:K,2,0),Pleitos[[#This Row],[Número]])</f>
        <v>TUMRSAB01</v>
      </c>
      <c r="Q384" s="90" t="str">
        <f>IF(OR(Pleitos[[#This Row],[Quantidade de localidades]]=1,Pleitos[[#This Row],[Quantidade de localidades]]=0),Pleitos[[#This Row],[Código Pleito]]&amp;".01",Pleitos[[#This Row],[Código Pleito]]&amp;".01 a "&amp;Pleitos[[#This Row],[Código Pleito]]&amp;"."&amp;TEXT(Pleitos[[#This Row],[Quantidade de localidades]],"0#"))</f>
        <v>TUMRSAB01.01</v>
      </c>
      <c r="R384" s="89"/>
      <c r="S384" s="105">
        <v>0</v>
      </c>
      <c r="T384" s="96">
        <f>IFERROR(S384/(VLOOKUP(B384,[9]Dados_Municipios!B:D,3,0)),0)</f>
        <v>0</v>
      </c>
      <c r="U384" s="85" t="s">
        <v>20</v>
      </c>
      <c r="V384" s="85" t="s">
        <v>49</v>
      </c>
      <c r="W384" s="105"/>
      <c r="X384" s="90" t="s">
        <v>355</v>
      </c>
    </row>
    <row r="385" spans="1:24" ht="48.6" hidden="1" customHeight="1">
      <c r="A385" s="89" t="s">
        <v>662</v>
      </c>
      <c r="B385" s="108" t="s">
        <v>58</v>
      </c>
      <c r="C385" s="109" t="s">
        <v>663</v>
      </c>
      <c r="D385" s="81">
        <v>169</v>
      </c>
      <c r="E385" s="89" t="s">
        <v>664</v>
      </c>
      <c r="F385" s="82" t="s">
        <v>28</v>
      </c>
      <c r="G385" s="105">
        <v>100000</v>
      </c>
      <c r="H385" s="84">
        <v>1</v>
      </c>
      <c r="I385" s="85">
        <f>IFERROR(G385/(VLOOKUP(Pleitos[[#This Row],[Nome Município]],[9]Dados_Municipios!B:D,3,0)),0)</f>
        <v>1.1500547638827741E-2</v>
      </c>
      <c r="J385" s="82" t="s">
        <v>43</v>
      </c>
      <c r="K385" s="86" t="s">
        <v>30</v>
      </c>
      <c r="L385" s="102" t="s">
        <v>31</v>
      </c>
      <c r="M385" s="82" t="s">
        <v>44</v>
      </c>
      <c r="N385" s="82" t="s">
        <v>469</v>
      </c>
      <c r="O385" s="88">
        <f>VLOOKUP(Pleitos[[#This Row],[Deliberação; Ofício]],[9]CadastrosApoio!M:N,2,0)</f>
        <v>44109</v>
      </c>
      <c r="P385" s="82" t="str">
        <f>CONCATENATE(VLOOKUP(Pleitos[[#This Row],[Nome Município]],[9]CadastrosApoio!G:H,2,0),VLOOKUP(Pleitos[[#This Row],[Tipo de Pleito]],[9]CadastrosApoio!J:K,2,0),VLOOKUP(Pleitos[[#This Row],[Tipo]],[9]CadastrosApoio!J:K,2,0),Pleitos[[#This Row],[Número]])</f>
        <v>BALRSPJ01</v>
      </c>
      <c r="Q385" s="90" t="str">
        <f>IF(OR(Pleitos[[#This Row],[Quantidade de localidades]]=1,Pleitos[[#This Row],[Quantidade de localidades]]=0),Pleitos[[#This Row],[Código Pleito]]&amp;".01",Pleitos[[#This Row],[Código Pleito]]&amp;".01 a "&amp;Pleitos[[#This Row],[Código Pleito]]&amp;"."&amp;TEXT(Pleitos[[#This Row],[Quantidade de localidades]],"0#"))</f>
        <v>BALRSPJ01.01</v>
      </c>
      <c r="R385" s="89"/>
      <c r="S385" s="105">
        <v>100000</v>
      </c>
      <c r="T385" s="96">
        <f>IFERROR(S385/(VLOOKUP(B385,[9]Dados_Municipios!B:D,3,0)),0)</f>
        <v>1.1500547638827741E-2</v>
      </c>
      <c r="U385" s="85" t="s">
        <v>20</v>
      </c>
      <c r="V385" s="85" t="s">
        <v>61</v>
      </c>
      <c r="W385" s="105"/>
      <c r="X385" s="90" t="s">
        <v>398</v>
      </c>
    </row>
    <row r="386" spans="1:24" ht="48.6" hidden="1" customHeight="1">
      <c r="A386" s="89" t="s">
        <v>24</v>
      </c>
      <c r="B386" s="108" t="s">
        <v>334</v>
      </c>
      <c r="C386" s="109" t="s">
        <v>665</v>
      </c>
      <c r="D386" s="81">
        <v>169</v>
      </c>
      <c r="E386" s="89" t="s">
        <v>338</v>
      </c>
      <c r="F386" s="82" t="s">
        <v>28</v>
      </c>
      <c r="G386" s="105">
        <v>2105540.9300000002</v>
      </c>
      <c r="H386" s="84">
        <v>1</v>
      </c>
      <c r="I386" s="85">
        <f>IFERROR(G386/(VLOOKUP(Pleitos[[#This Row],[Nome Município]],[9]Dados_Municipios!B:D,3,0)),0)</f>
        <v>0.44542923986135652</v>
      </c>
      <c r="J386" s="82" t="s">
        <v>29</v>
      </c>
      <c r="K386" s="86" t="s">
        <v>37</v>
      </c>
      <c r="L386" s="87" t="s">
        <v>31</v>
      </c>
      <c r="M386" s="82" t="s">
        <v>44</v>
      </c>
      <c r="N386" s="82" t="s">
        <v>469</v>
      </c>
      <c r="O386" s="88">
        <f>VLOOKUP(Pleitos[[#This Row],[Deliberação; Ofício]],[9]CadastrosApoio!M:N,2,0)</f>
        <v>44144</v>
      </c>
      <c r="P386" s="82" t="str">
        <f>CONCATENATE(VLOOKUP(Pleitos[[#This Row],[Nome Município]],[9]CadastrosApoio!G:H,2,0),VLOOKUP(Pleitos[[#This Row],[Tipo de Pleito]],[9]CadastrosApoio!J:K,2,0),VLOOKUP(Pleitos[[#This Row],[Tipo]],[9]CadastrosApoio!J:K,2,0),Pleitos[[#This Row],[Número]])</f>
        <v>SEPESOB01</v>
      </c>
      <c r="Q386" s="90" t="str">
        <f>IF(OR(Pleitos[[#This Row],[Quantidade de localidades]]=1,Pleitos[[#This Row],[Quantidade de localidades]]=0),Pleitos[[#This Row],[Código Pleito]]&amp;".01",Pleitos[[#This Row],[Código Pleito]]&amp;".01 a "&amp;Pleitos[[#This Row],[Código Pleito]]&amp;"."&amp;TEXT(Pleitos[[#This Row],[Quantidade de localidades]],"0#"))</f>
        <v>SEPESOB01.01</v>
      </c>
      <c r="R386" s="89"/>
      <c r="S386" s="105">
        <v>2105540.9300000002</v>
      </c>
      <c r="T386" s="96">
        <f>IFERROR(S386/(VLOOKUP(B386,[9]Dados_Municipios!B:D,3,0)),0)</f>
        <v>0.44542923986135652</v>
      </c>
      <c r="U386" s="85" t="s">
        <v>20</v>
      </c>
      <c r="V386" s="85" t="s">
        <v>79</v>
      </c>
      <c r="W386" s="97">
        <v>299695.12</v>
      </c>
      <c r="X386" s="90" t="s">
        <v>336</v>
      </c>
    </row>
    <row r="387" spans="1:24" ht="48.6" hidden="1" customHeight="1">
      <c r="A387" s="89" t="s">
        <v>53</v>
      </c>
      <c r="B387" s="108" t="s">
        <v>93</v>
      </c>
      <c r="C387" s="109" t="s">
        <v>666</v>
      </c>
      <c r="D387" s="81">
        <v>169</v>
      </c>
      <c r="E387" s="82" t="s">
        <v>114</v>
      </c>
      <c r="F387" s="94" t="s">
        <v>28</v>
      </c>
      <c r="G387" s="105">
        <v>2266129.9500000002</v>
      </c>
      <c r="H387" s="84">
        <v>1</v>
      </c>
      <c r="I387" s="85">
        <f>IFERROR(G387/(VLOOKUP(Pleitos[[#This Row],[Nome Município]],[9]Dados_Municipios!B:D,3,0)),0)</f>
        <v>5.2665384567239792E-2</v>
      </c>
      <c r="J387" s="82" t="s">
        <v>29</v>
      </c>
      <c r="K387" s="86" t="s">
        <v>37</v>
      </c>
      <c r="L387" s="87" t="s">
        <v>554</v>
      </c>
      <c r="M387" s="82" t="s">
        <v>44</v>
      </c>
      <c r="N387" s="82" t="s">
        <v>469</v>
      </c>
      <c r="O387" s="88">
        <f>VLOOKUP(Pleitos[[#This Row],[Deliberação; Ofício]],[9]CadastrosApoio!M:N,2,0)</f>
        <v>44154</v>
      </c>
      <c r="P387" s="82" t="str">
        <f>CONCATENATE(VLOOKUP(Pleitos[[#This Row],[Nome Município]],[9]CadastrosApoio!G:H,2,0),VLOOKUP(Pleitos[[#This Row],[Tipo de Pleito]],[9]CadastrosApoio!J:K,2,0),VLOOKUP(Pleitos[[#This Row],[Tipo]],[9]CadastrosApoio!J:K,2,0),Pleitos[[#This Row],[Número]])</f>
        <v>COLESOB26</v>
      </c>
      <c r="Q387" s="90" t="str">
        <f>IF(OR(Pleitos[[#This Row],[Quantidade de localidades]]=1,Pleitos[[#This Row],[Quantidade de localidades]]=0),Pleitos[[#This Row],[Código Pleito]]&amp;".01",Pleitos[[#This Row],[Código Pleito]]&amp;".01 a "&amp;Pleitos[[#This Row],[Código Pleito]]&amp;"."&amp;TEXT(Pleitos[[#This Row],[Quantidade de localidades]],"0#"))</f>
        <v>COLESOB26.01</v>
      </c>
      <c r="R387" s="89" t="s">
        <v>667</v>
      </c>
      <c r="S387" s="105">
        <v>2266129.9500000002</v>
      </c>
      <c r="T387" s="96">
        <f>IFERROR(S387/(VLOOKUP(B387,[9]Dados_Municipios!B:D,3,0)),0)</f>
        <v>5.2665384567239792E-2</v>
      </c>
      <c r="U387" s="85" t="s">
        <v>20</v>
      </c>
      <c r="V387" s="85" t="s">
        <v>35</v>
      </c>
      <c r="W387" s="105">
        <v>251119.11</v>
      </c>
      <c r="X387" s="90" t="s">
        <v>95</v>
      </c>
    </row>
    <row r="388" spans="1:24" ht="48.6" hidden="1" customHeight="1">
      <c r="A388" s="89" t="s">
        <v>24</v>
      </c>
      <c r="B388" s="108" t="s">
        <v>87</v>
      </c>
      <c r="C388" s="109" t="s">
        <v>668</v>
      </c>
      <c r="D388" s="81">
        <v>169</v>
      </c>
      <c r="E388" s="82" t="s">
        <v>669</v>
      </c>
      <c r="F388" s="94" t="s">
        <v>28</v>
      </c>
      <c r="G388" s="105">
        <v>333535.28999999998</v>
      </c>
      <c r="H388" s="84">
        <v>4</v>
      </c>
      <c r="I388" s="85">
        <f>IFERROR(G388/(VLOOKUP(Pleitos[[#This Row],[Nome Município]],[9]Dados_Municipios!B:D,3,0)),0)</f>
        <v>1.5119939203875951E-2</v>
      </c>
      <c r="J388" s="82" t="s">
        <v>29</v>
      </c>
      <c r="K388" s="86" t="s">
        <v>30</v>
      </c>
      <c r="L388" s="87" t="s">
        <v>41</v>
      </c>
      <c r="M388" s="82" t="s">
        <v>44</v>
      </c>
      <c r="N388" s="82" t="s">
        <v>33</v>
      </c>
      <c r="O388" s="88">
        <f>VLOOKUP(Pleitos[[#This Row],[Deliberação; Ofício]],[9]CadastrosApoio!M:N,2,0)</f>
        <v>44230</v>
      </c>
      <c r="P388" s="82" t="str">
        <f>CONCATENATE(VLOOKUP(Pleitos[[#This Row],[Nome Município]],[9]CadastrosApoio!G:H,2,0),VLOOKUP(Pleitos[[#This Row],[Tipo de Pleito]],[9]CadastrosApoio!J:K,2,0),VLOOKUP(Pleitos[[#This Row],[Tipo]],[9]CadastrosApoio!J:K,2,0),Pleitos[[#This Row],[Número]])</f>
        <v>CARESPJ02</v>
      </c>
      <c r="Q388" s="90" t="str">
        <f>IF(OR(Pleitos[[#This Row],[Quantidade de localidades]]=1,Pleitos[[#This Row],[Quantidade de localidades]]=0),Pleitos[[#This Row],[Código Pleito]]&amp;".01",Pleitos[[#This Row],[Código Pleito]]&amp;".01 a "&amp;Pleitos[[#This Row],[Código Pleito]]&amp;"."&amp;TEXT(Pleitos[[#This Row],[Quantidade de localidades]],"0#"))</f>
        <v>CARESPJ02.01 a CARESPJ02.04</v>
      </c>
      <c r="R388" s="89" t="s">
        <v>670</v>
      </c>
      <c r="S388" s="105">
        <v>333535.28999999998</v>
      </c>
      <c r="T388" s="96">
        <f>IFERROR(S388/(VLOOKUP(B388,[9]Dados_Municipios!B:D,3,0)),0)</f>
        <v>1.5119939203875951E-2</v>
      </c>
      <c r="U388" s="85" t="s">
        <v>20</v>
      </c>
      <c r="V388" s="85" t="s">
        <v>79</v>
      </c>
      <c r="W388" s="105"/>
      <c r="X388" s="90" t="s">
        <v>89</v>
      </c>
    </row>
    <row r="389" spans="1:24" customFormat="1" ht="48.6" hidden="1" customHeight="1">
      <c r="A389" s="89" t="s">
        <v>24</v>
      </c>
      <c r="B389" s="108" t="s">
        <v>25</v>
      </c>
      <c r="C389" s="109" t="s">
        <v>671</v>
      </c>
      <c r="D389" s="81">
        <v>169</v>
      </c>
      <c r="E389" s="82" t="s">
        <v>672</v>
      </c>
      <c r="F389" s="94" t="s">
        <v>28</v>
      </c>
      <c r="G389" s="105">
        <v>75000</v>
      </c>
      <c r="H389" s="84">
        <v>1</v>
      </c>
      <c r="I389" s="85">
        <f>IFERROR(G389/(VLOOKUP(Pleitos[[#This Row],[Nome Município]],[9]Dados_Municipios!B:D,3,0)),0)</f>
        <v>6.7998528149192036E-3</v>
      </c>
      <c r="J389" s="82" t="s">
        <v>43</v>
      </c>
      <c r="K389" s="86" t="s">
        <v>30</v>
      </c>
      <c r="L389" s="87" t="s">
        <v>31</v>
      </c>
      <c r="M389" s="82" t="s">
        <v>44</v>
      </c>
      <c r="N389" s="82" t="s">
        <v>469</v>
      </c>
      <c r="O389" s="88">
        <f>VLOOKUP(Pleitos[[#This Row],[Deliberação; Ofício]],[9]CadastrosApoio!M:N,2,0)</f>
        <v>44235</v>
      </c>
      <c r="P389" s="82" t="str">
        <f>CONCATENATE(VLOOKUP(Pleitos[[#This Row],[Nome Município]],[9]CadastrosApoio!G:H,2,0),VLOOKUP(Pleitos[[#This Row],[Tipo de Pleito]],[9]CadastrosApoio!J:K,2,0),VLOOKUP(Pleitos[[#This Row],[Tipo]],[9]CadastrosApoio!J:K,2,0),Pleitos[[#This Row],[Número]])</f>
        <v>AIMRSPJ01</v>
      </c>
      <c r="Q389" s="90" t="str">
        <f>IF(OR(Pleitos[[#This Row],[Quantidade de localidades]]=1,Pleitos[[#This Row],[Quantidade de localidades]]=0),Pleitos[[#This Row],[Código Pleito]]&amp;".01",Pleitos[[#This Row],[Código Pleito]]&amp;".01 a "&amp;Pleitos[[#This Row],[Código Pleito]]&amp;"."&amp;TEXT(Pleitos[[#This Row],[Quantidade de localidades]],"0#"))</f>
        <v>AIMRSPJ01.01</v>
      </c>
      <c r="R389" s="89"/>
      <c r="S389" s="105">
        <v>75000</v>
      </c>
      <c r="T389" s="96">
        <f>IFERROR(S389/(VLOOKUP(B389,[9]Dados_Municipios!B:D,3,0)),0)</f>
        <v>6.7998528149192036E-3</v>
      </c>
      <c r="U389" s="85" t="s">
        <v>20</v>
      </c>
      <c r="V389" s="85" t="s">
        <v>35</v>
      </c>
      <c r="W389" s="89"/>
      <c r="X389" s="89" t="s">
        <v>531</v>
      </c>
    </row>
    <row r="390" spans="1:24" ht="48.6" customHeight="1">
      <c r="A390" s="89" t="s">
        <v>662</v>
      </c>
      <c r="B390" s="108" t="s">
        <v>58</v>
      </c>
      <c r="C390" s="109" t="s">
        <v>673</v>
      </c>
      <c r="D390" s="81">
        <v>169</v>
      </c>
      <c r="E390" s="82" t="s">
        <v>674</v>
      </c>
      <c r="F390" s="82" t="s">
        <v>28</v>
      </c>
      <c r="G390" s="105">
        <v>100000</v>
      </c>
      <c r="H390" s="84">
        <v>1</v>
      </c>
      <c r="I390" s="85">
        <f>IFERROR(G390/(VLOOKUP(Pleitos[[#This Row],[Nome Município]],[9]Dados_Municipios!B:D,3,0)),0)</f>
        <v>1.1500547638827741E-2</v>
      </c>
      <c r="J390" s="82" t="s">
        <v>43</v>
      </c>
      <c r="K390" s="86" t="s">
        <v>30</v>
      </c>
      <c r="L390" s="102" t="s">
        <v>31</v>
      </c>
      <c r="M390" s="82" t="s">
        <v>44</v>
      </c>
      <c r="N390" s="82" t="s">
        <v>469</v>
      </c>
      <c r="O390" s="88">
        <f>VLOOKUP(Pleitos[[#This Row],[Deliberação; Ofício]],[9]CadastrosApoio!M:N,2,0)</f>
        <v>44305</v>
      </c>
      <c r="P390" s="82" t="str">
        <f>CONCATENATE(VLOOKUP(Pleitos[[#This Row],[Nome Município]],[9]CadastrosApoio!G:H,2,0),VLOOKUP(Pleitos[[#This Row],[Tipo de Pleito]],[9]CadastrosApoio!J:K,2,0),VLOOKUP(Pleitos[[#This Row],[Tipo]],[9]CadastrosApoio!J:K,2,0),Pleitos[[#This Row],[Número]])</f>
        <v>BALRSPJ01</v>
      </c>
      <c r="Q390" s="90" t="str">
        <f>IF(OR(Pleitos[[#This Row],[Quantidade de localidades]]=1,Pleitos[[#This Row],[Quantidade de localidades]]=0),Pleitos[[#This Row],[Código Pleito]]&amp;".01",Pleitos[[#This Row],[Código Pleito]]&amp;".01 a "&amp;Pleitos[[#This Row],[Código Pleito]]&amp;"."&amp;TEXT(Pleitos[[#This Row],[Quantidade de localidades]],"0#"))</f>
        <v>BALRSPJ01.01</v>
      </c>
      <c r="R390" s="89"/>
      <c r="S390" s="105">
        <v>100000</v>
      </c>
      <c r="T390" s="96">
        <f>IFERROR(S390/(VLOOKUP(B390,[9]Dados_Municipios!B:D,3,0)),0)</f>
        <v>1.1500547638827741E-2</v>
      </c>
      <c r="U390" s="85" t="s">
        <v>263</v>
      </c>
      <c r="V390" s="85" t="s">
        <v>61</v>
      </c>
      <c r="X390" s="90" t="s">
        <v>398</v>
      </c>
    </row>
    <row r="391" spans="1:24" ht="48.6" customHeight="1">
      <c r="A391" s="89" t="s">
        <v>24</v>
      </c>
      <c r="B391" s="108" t="s">
        <v>279</v>
      </c>
      <c r="C391" s="109" t="s">
        <v>675</v>
      </c>
      <c r="D391" s="81">
        <v>169</v>
      </c>
      <c r="E391" s="82" t="s">
        <v>676</v>
      </c>
      <c r="F391" s="82" t="s">
        <v>28</v>
      </c>
      <c r="G391" s="105">
        <v>5043176.38</v>
      </c>
      <c r="H391" s="84">
        <v>1</v>
      </c>
      <c r="I391" s="85">
        <f>IFERROR(G391/(VLOOKUP(Pleitos[[#This Row],[Nome Município]],[9]Dados_Municipios!B:D,3,0)),0)</f>
        <v>0.64013333225374636</v>
      </c>
      <c r="J391" s="82" t="s">
        <v>29</v>
      </c>
      <c r="K391" s="86" t="s">
        <v>37</v>
      </c>
      <c r="L391" s="102" t="s">
        <v>103</v>
      </c>
      <c r="M391" s="82" t="s">
        <v>44</v>
      </c>
      <c r="N391" s="82" t="s">
        <v>33</v>
      </c>
      <c r="O391" s="88">
        <f>VLOOKUP(Pleitos[[#This Row],[Deliberação; Ofício]],[9]CadastrosApoio!M:N,2,0)</f>
        <v>44321</v>
      </c>
      <c r="P391" s="82" t="str">
        <f>CONCATENATE(VLOOKUP(Pleitos[[#This Row],[Nome Município]],[9]CadastrosApoio!G:H,2,0),VLOOKUP(Pleitos[[#This Row],[Tipo de Pleito]],[9]CadastrosApoio!J:K,2,0),VLOOKUP(Pleitos[[#This Row],[Tipo]],[9]CadastrosApoio!J:K,2,0),Pleitos[[#This Row],[Número]])</f>
        <v>RICESOB06</v>
      </c>
      <c r="Q391" s="90" t="str">
        <f>IF(OR(Pleitos[[#This Row],[Quantidade de localidades]]=1,Pleitos[[#This Row],[Quantidade de localidades]]=0),Pleitos[[#This Row],[Código Pleito]]&amp;".01",Pleitos[[#This Row],[Código Pleito]]&amp;".01 a "&amp;Pleitos[[#This Row],[Código Pleito]]&amp;"."&amp;TEXT(Pleitos[[#This Row],[Quantidade de localidades]],"0#"))</f>
        <v>RICESOB06.01</v>
      </c>
      <c r="R391" s="89" t="s">
        <v>677</v>
      </c>
      <c r="S391" s="105">
        <v>5043176.38</v>
      </c>
      <c r="T391" s="96">
        <f>IFERROR(S391/(VLOOKUP(B391,[9]Dados_Municipios!B:D,3,0)),0)</f>
        <v>0.64013333225374636</v>
      </c>
      <c r="U391" s="85" t="s">
        <v>263</v>
      </c>
      <c r="V391" s="85" t="s">
        <v>79</v>
      </c>
      <c r="X391" s="90" t="s">
        <v>286</v>
      </c>
    </row>
    <row r="392" spans="1:24" ht="48.6" hidden="1" customHeight="1">
      <c r="A392" s="89" t="s">
        <v>24</v>
      </c>
      <c r="B392" s="108" t="s">
        <v>279</v>
      </c>
      <c r="C392" s="109" t="s">
        <v>678</v>
      </c>
      <c r="D392" s="81">
        <v>169</v>
      </c>
      <c r="E392" s="89" t="s">
        <v>285</v>
      </c>
      <c r="F392" s="82" t="s">
        <v>28</v>
      </c>
      <c r="G392" s="105">
        <v>237915</v>
      </c>
      <c r="H392" s="84">
        <v>1</v>
      </c>
      <c r="I392" s="85">
        <f>IFERROR(G392/(VLOOKUP(Pleitos[[#This Row],[Nome Município]],[9]Dados_Municipios!B:D,3,0)),0)</f>
        <v>3.0198690322853643E-2</v>
      </c>
      <c r="J392" s="82" t="s">
        <v>29</v>
      </c>
      <c r="K392" s="86" t="s">
        <v>257</v>
      </c>
      <c r="L392" s="87" t="s">
        <v>31</v>
      </c>
      <c r="M392" s="82" t="s">
        <v>44</v>
      </c>
      <c r="N392" s="82" t="s">
        <v>469</v>
      </c>
      <c r="O392" s="88">
        <f>VLOOKUP(Pleitos[[#This Row],[Deliberação; Ofício]],[9]CadastrosApoio!M:N,2,0)</f>
        <v>44343</v>
      </c>
      <c r="P392" s="82" t="str">
        <f>CONCATENATE(VLOOKUP(Pleitos[[#This Row],[Nome Município]],[9]CadastrosApoio!G:H,2,0),VLOOKUP(Pleitos[[#This Row],[Tipo de Pleito]],[9]CadastrosApoio!J:K,2,0),VLOOKUP(Pleitos[[#This Row],[Tipo]],[9]CadastrosApoio!J:K,2,0),Pleitos[[#This Row],[Número]])</f>
        <v>RICESAO01</v>
      </c>
      <c r="Q392" s="90" t="str">
        <f>IF(OR(Pleitos[[#This Row],[Quantidade de localidades]]=1,Pleitos[[#This Row],[Quantidade de localidades]]=0),Pleitos[[#This Row],[Código Pleito]]&amp;".01",Pleitos[[#This Row],[Código Pleito]]&amp;".01 a "&amp;Pleitos[[#This Row],[Código Pleito]]&amp;"."&amp;TEXT(Pleitos[[#This Row],[Quantidade de localidades]],"0#"))</f>
        <v>RICESAO01.01</v>
      </c>
      <c r="R392" s="89"/>
      <c r="S392" s="105">
        <v>237915</v>
      </c>
      <c r="T392" s="96">
        <f>IFERROR(S392/(VLOOKUP(B392,[9]Dados_Municipios!B:D,3,0)),0)</f>
        <v>3.0198690322853643E-2</v>
      </c>
      <c r="U392" s="85" t="s">
        <v>20</v>
      </c>
      <c r="V392" s="85" t="s">
        <v>79</v>
      </c>
      <c r="W392" s="89"/>
      <c r="X392" s="90" t="s">
        <v>286</v>
      </c>
    </row>
    <row r="393" spans="1:24" ht="48.6" hidden="1" customHeight="1">
      <c r="A393" s="89" t="s">
        <v>24</v>
      </c>
      <c r="B393" s="108" t="s">
        <v>321</v>
      </c>
      <c r="C393" s="109" t="s">
        <v>679</v>
      </c>
      <c r="D393" s="81">
        <v>169</v>
      </c>
      <c r="E393" s="94" t="s">
        <v>465</v>
      </c>
      <c r="F393" s="94" t="s">
        <v>28</v>
      </c>
      <c r="G393" s="105">
        <v>4682926.66</v>
      </c>
      <c r="H393" s="84">
        <v>1</v>
      </c>
      <c r="I393" s="85">
        <f>IFERROR(G393/(VLOOKUP(Pleitos[[#This Row],[Nome Município]],[9]Dados_Municipios!B:D,3,0)),0)</f>
        <v>0.99067770793241294</v>
      </c>
      <c r="J393" s="82" t="s">
        <v>29</v>
      </c>
      <c r="K393" s="86" t="s">
        <v>37</v>
      </c>
      <c r="L393" s="87" t="s">
        <v>41</v>
      </c>
      <c r="M393" s="82" t="s">
        <v>44</v>
      </c>
      <c r="N393" s="82" t="s">
        <v>469</v>
      </c>
      <c r="O393" s="88">
        <f>VLOOKUP(Pleitos[[#This Row],[Deliberação; Ofício]],[9]CadastrosApoio!M:N,2,0)</f>
        <v>44349</v>
      </c>
      <c r="P393" s="82" t="str">
        <f>CONCATENATE(VLOOKUP(Pleitos[[#This Row],[Nome Município]],[9]CadastrosApoio!G:H,2,0),VLOOKUP(Pleitos[[#This Row],[Tipo de Pleito]],[9]CadastrosApoio!J:K,2,0),VLOOKUP(Pleitos[[#This Row],[Tipo]],[9]CadastrosApoio!J:K,2,0),Pleitos[[#This Row],[Número]])</f>
        <v>SJGESOB02</v>
      </c>
      <c r="Q393" s="90" t="str">
        <f>IF(OR(Pleitos[[#This Row],[Quantidade de localidades]]=1,Pleitos[[#This Row],[Quantidade de localidades]]=0),Pleitos[[#This Row],[Código Pleito]]&amp;".01",Pleitos[[#This Row],[Código Pleito]]&amp;".01 a "&amp;Pleitos[[#This Row],[Código Pleito]]&amp;"."&amp;TEXT(Pleitos[[#This Row],[Quantidade de localidades]],"0#"))</f>
        <v>SJGESOB02.01</v>
      </c>
      <c r="R393" s="89"/>
      <c r="S393" s="105">
        <v>4682926.66</v>
      </c>
      <c r="T393" s="96">
        <f>IFERROR(S393/(VLOOKUP(B393,[9]Dados_Municipios!B:D,3,0)),0)</f>
        <v>0.99067770793241294</v>
      </c>
      <c r="U393" s="85" t="s">
        <v>20</v>
      </c>
      <c r="V393" s="85" t="s">
        <v>79</v>
      </c>
      <c r="W393" s="111">
        <v>675232.9</v>
      </c>
      <c r="X393" s="90" t="s">
        <v>326</v>
      </c>
    </row>
    <row r="394" spans="1:24" ht="48.6" hidden="1" customHeight="1">
      <c r="A394" s="89" t="s">
        <v>53</v>
      </c>
      <c r="B394" s="108" t="s">
        <v>93</v>
      </c>
      <c r="C394" s="109" t="s">
        <v>680</v>
      </c>
      <c r="D394" s="81">
        <v>169</v>
      </c>
      <c r="E394" s="82" t="s">
        <v>116</v>
      </c>
      <c r="F394" s="94" t="s">
        <v>28</v>
      </c>
      <c r="G394" s="105">
        <v>2778015.57</v>
      </c>
      <c r="H394" s="84">
        <v>1</v>
      </c>
      <c r="I394" s="85">
        <f>IFERROR(G394/(VLOOKUP(Pleitos[[#This Row],[Nome Município]],[9]Dados_Municipios!B:D,3,0)),0)</f>
        <v>6.4561724859525313E-2</v>
      </c>
      <c r="J394" s="82" t="s">
        <v>29</v>
      </c>
      <c r="K394" s="86" t="s">
        <v>37</v>
      </c>
      <c r="L394" s="87" t="s">
        <v>555</v>
      </c>
      <c r="M394" s="82" t="s">
        <v>44</v>
      </c>
      <c r="N394" s="82" t="s">
        <v>469</v>
      </c>
      <c r="O394" s="88">
        <f>VLOOKUP(Pleitos[[#This Row],[Deliberação; Ofício]],[9]CadastrosApoio!M:N,2,0)</f>
        <v>44356</v>
      </c>
      <c r="P394" s="82" t="str">
        <f>CONCATENATE(VLOOKUP(Pleitos[[#This Row],[Nome Município]],[9]CadastrosApoio!G:H,2,0),VLOOKUP(Pleitos[[#This Row],[Tipo de Pleito]],[9]CadastrosApoio!J:K,2,0),VLOOKUP(Pleitos[[#This Row],[Tipo]],[9]CadastrosApoio!J:K,2,0),Pleitos[[#This Row],[Número]])</f>
        <v>COLESOB27</v>
      </c>
      <c r="Q394" s="90" t="str">
        <f>IF(OR(Pleitos[[#This Row],[Quantidade de localidades]]=1,Pleitos[[#This Row],[Quantidade de localidades]]=0),Pleitos[[#This Row],[Código Pleito]]&amp;".01",Pleitos[[#This Row],[Código Pleito]]&amp;".01 a "&amp;Pleitos[[#This Row],[Código Pleito]]&amp;"."&amp;TEXT(Pleitos[[#This Row],[Quantidade de localidades]],"0#"))</f>
        <v>COLESOB27.01</v>
      </c>
      <c r="R394" s="89"/>
      <c r="S394" s="105">
        <v>2778015.57</v>
      </c>
      <c r="T394" s="96">
        <f>IFERROR(S394/(VLOOKUP(B394,[9]Dados_Municipios!B:D,3,0)),0)</f>
        <v>6.4561724859525313E-2</v>
      </c>
      <c r="U394" s="85" t="s">
        <v>20</v>
      </c>
      <c r="V394" s="85" t="s">
        <v>35</v>
      </c>
      <c r="W394" s="111">
        <v>102617.54</v>
      </c>
      <c r="X394" s="90" t="s">
        <v>95</v>
      </c>
    </row>
    <row r="395" spans="1:24" ht="48.6" customHeight="1">
      <c r="A395" s="89" t="s">
        <v>24</v>
      </c>
      <c r="B395" s="108" t="s">
        <v>58</v>
      </c>
      <c r="C395" s="109" t="s">
        <v>681</v>
      </c>
      <c r="D395" s="81">
        <v>169</v>
      </c>
      <c r="E395" s="82" t="s">
        <v>682</v>
      </c>
      <c r="F395" s="94" t="s">
        <v>28</v>
      </c>
      <c r="G395" s="105">
        <v>122000</v>
      </c>
      <c r="H395" s="84">
        <v>1</v>
      </c>
      <c r="I395" s="85">
        <f>IFERROR(G395/(VLOOKUP(Pleitos[[#This Row],[Nome Município]],[9]Dados_Municipios!B:D,3,0)),0)</f>
        <v>1.4030668119369843E-2</v>
      </c>
      <c r="J395" s="82" t="s">
        <v>29</v>
      </c>
      <c r="K395" s="86" t="s">
        <v>166</v>
      </c>
      <c r="L395" s="87" t="s">
        <v>31</v>
      </c>
      <c r="M395" s="82" t="s">
        <v>44</v>
      </c>
      <c r="N395" s="82" t="s">
        <v>33</v>
      </c>
      <c r="O395" s="88">
        <f>VLOOKUP(Pleitos[[#This Row],[Deliberação; Ofício]],[9]CadastrosApoio!M:N,2,0)</f>
        <v>44363</v>
      </c>
      <c r="P395" s="82" t="str">
        <f>CONCATENATE(VLOOKUP(Pleitos[[#This Row],[Nome Município]],[9]CadastrosApoio!G:H,2,0),VLOOKUP(Pleitos[[#This Row],[Tipo de Pleito]],[9]CadastrosApoio!J:K,2,0),VLOOKUP(Pleitos[[#This Row],[Tipo]],[9]CadastrosApoio!J:K,2,0),Pleitos[[#This Row],[Número]])</f>
        <v>BALESCT01</v>
      </c>
      <c r="Q395" s="90" t="str">
        <f>IF(OR(Pleitos[[#This Row],[Quantidade de localidades]]=1,Pleitos[[#This Row],[Quantidade de localidades]]=0),Pleitos[[#This Row],[Código Pleito]]&amp;".01",Pleitos[[#This Row],[Código Pleito]]&amp;".01 a "&amp;Pleitos[[#This Row],[Código Pleito]]&amp;"."&amp;TEXT(Pleitos[[#This Row],[Quantidade de localidades]],"0#"))</f>
        <v>BALESCT01.01</v>
      </c>
      <c r="R395" s="89" t="s">
        <v>683</v>
      </c>
      <c r="S395" s="83">
        <v>122000</v>
      </c>
      <c r="T395" s="96">
        <f>IFERROR(S395/(VLOOKUP(B395,[9]Dados_Municipios!B:D,3,0)),0)</f>
        <v>1.4030668119369843E-2</v>
      </c>
      <c r="U395" s="85" t="s">
        <v>263</v>
      </c>
      <c r="V395" s="85" t="s">
        <v>61</v>
      </c>
      <c r="X395" s="90" t="s">
        <v>398</v>
      </c>
    </row>
    <row r="396" spans="1:24" ht="48.6" customHeight="1">
      <c r="A396" s="89" t="s">
        <v>24</v>
      </c>
      <c r="B396" s="108" t="s">
        <v>83</v>
      </c>
      <c r="C396" s="109" t="s">
        <v>681</v>
      </c>
      <c r="D396" s="81">
        <v>169</v>
      </c>
      <c r="E396" s="89" t="s">
        <v>684</v>
      </c>
      <c r="F396" s="82" t="s">
        <v>28</v>
      </c>
      <c r="G396" s="105">
        <v>154986.12</v>
      </c>
      <c r="H396" s="84">
        <v>4</v>
      </c>
      <c r="I396" s="85">
        <f>IFERROR(G396/(VLOOKUP(Pleitos[[#This Row],[Nome Município]],[9]Dados_Municipios!B:D,3,0)),0)</f>
        <v>3.2787465034299274E-2</v>
      </c>
      <c r="J396" s="82" t="s">
        <v>29</v>
      </c>
      <c r="K396" s="86" t="s">
        <v>30</v>
      </c>
      <c r="L396" s="102" t="s">
        <v>41</v>
      </c>
      <c r="M396" s="82" t="s">
        <v>44</v>
      </c>
      <c r="N396" s="82" t="s">
        <v>33</v>
      </c>
      <c r="O396" s="88">
        <f>VLOOKUP(Pleitos[[#This Row],[Deliberação; Ofício]],[9]CadastrosApoio!M:N,2,0)</f>
        <v>44363</v>
      </c>
      <c r="P396" s="82" t="str">
        <f>CONCATENATE(VLOOKUP(Pleitos[[#This Row],[Nome Município]],[9]CadastrosApoio!G:H,2,0),VLOOKUP(Pleitos[[#This Row],[Tipo de Pleito]],[9]CadastrosApoio!J:K,2,0),VLOOKUP(Pleitos[[#This Row],[Tipo]],[9]CadastrosApoio!J:K,2,0),Pleitos[[#This Row],[Número]])</f>
        <v>BUGESPJ02</v>
      </c>
      <c r="Q396" s="90" t="str">
        <f>IF(OR(Pleitos[[#This Row],[Quantidade de localidades]]=1,Pleitos[[#This Row],[Quantidade de localidades]]=0),Pleitos[[#This Row],[Código Pleito]]&amp;".01",Pleitos[[#This Row],[Código Pleito]]&amp;".01 a "&amp;Pleitos[[#This Row],[Código Pleito]]&amp;"."&amp;TEXT(Pleitos[[#This Row],[Quantidade de localidades]],"0#"))</f>
        <v>BUGESPJ02.01 a BUGESPJ02.04</v>
      </c>
      <c r="R396" s="89" t="s">
        <v>685</v>
      </c>
      <c r="S396" s="83">
        <v>154986.12</v>
      </c>
      <c r="T396" s="96">
        <f>IFERROR(S396/(VLOOKUP(B396,[9]Dados_Municipios!B:D,3,0)),0)</f>
        <v>3.2787465034299274E-2</v>
      </c>
      <c r="U396" s="85" t="s">
        <v>263</v>
      </c>
      <c r="V396" s="85" t="s">
        <v>79</v>
      </c>
      <c r="X396" s="90" t="s">
        <v>454</v>
      </c>
    </row>
    <row r="397" spans="1:24" ht="48.6" hidden="1" customHeight="1">
      <c r="A397" s="89" t="s">
        <v>24</v>
      </c>
      <c r="B397" s="108" t="s">
        <v>248</v>
      </c>
      <c r="C397" s="109" t="s">
        <v>681</v>
      </c>
      <c r="D397" s="81">
        <v>169</v>
      </c>
      <c r="E397" s="82" t="s">
        <v>250</v>
      </c>
      <c r="F397" s="82" t="s">
        <v>28</v>
      </c>
      <c r="G397" s="105">
        <v>3968444.76</v>
      </c>
      <c r="H397" s="84">
        <v>1</v>
      </c>
      <c r="I397" s="85">
        <f>IFERROR(G397/(VLOOKUP(Pleitos[[#This Row],[Nome Município]],[9]Dados_Municipios!B:D,3,0)),0)</f>
        <v>0.83952836427576982</v>
      </c>
      <c r="J397" s="82" t="s">
        <v>29</v>
      </c>
      <c r="K397" s="86" t="s">
        <v>37</v>
      </c>
      <c r="L397" s="87" t="s">
        <v>31</v>
      </c>
      <c r="M397" s="82" t="s">
        <v>44</v>
      </c>
      <c r="N397" s="82" t="s">
        <v>33</v>
      </c>
      <c r="O397" s="88">
        <f>VLOOKUP(Pleitos[[#This Row],[Deliberação; Ofício]],[9]CadastrosApoio!M:N,2,0)</f>
        <v>44363</v>
      </c>
      <c r="P397" s="82" t="str">
        <f>CONCATENATE(VLOOKUP(Pleitos[[#This Row],[Nome Município]],[9]CadastrosApoio!G:H,2,0),VLOOKUP(Pleitos[[#This Row],[Tipo de Pleito]],[9]CadastrosApoio!J:K,2,0),VLOOKUP(Pleitos[[#This Row],[Tipo]],[9]CadastrosApoio!J:K,2,0),Pleitos[[#This Row],[Número]])</f>
        <v>MREESOB01</v>
      </c>
      <c r="Q397" s="90" t="str">
        <f>IF(OR(Pleitos[[#This Row],[Quantidade de localidades]]=1,Pleitos[[#This Row],[Quantidade de localidades]]=0),Pleitos[[#This Row],[Código Pleito]]&amp;".01",Pleitos[[#This Row],[Código Pleito]]&amp;".01 a "&amp;Pleitos[[#This Row],[Código Pleito]]&amp;"."&amp;TEXT(Pleitos[[#This Row],[Quantidade de localidades]],"0#"))</f>
        <v>MREESOB01.01</v>
      </c>
      <c r="R397" s="89"/>
      <c r="S397" s="83">
        <v>3968444.76</v>
      </c>
      <c r="T397" s="96">
        <f>IFERROR(S397/(VLOOKUP(B397,[9]Dados_Municipios!B:D,3,0)),0)</f>
        <v>0.83952836427576982</v>
      </c>
      <c r="U397" s="85" t="s">
        <v>20</v>
      </c>
      <c r="V397" s="85" t="s">
        <v>79</v>
      </c>
      <c r="W397" s="111"/>
      <c r="X397" s="90" t="s">
        <v>251</v>
      </c>
    </row>
    <row r="398" spans="1:24" ht="48.6" hidden="1" customHeight="1">
      <c r="A398" s="89" t="s">
        <v>24</v>
      </c>
      <c r="B398" s="108" t="s">
        <v>270</v>
      </c>
      <c r="C398" s="109" t="s">
        <v>681</v>
      </c>
      <c r="D398" s="81">
        <v>169</v>
      </c>
      <c r="E398" s="89" t="s">
        <v>686</v>
      </c>
      <c r="F398" s="82" t="s">
        <v>28</v>
      </c>
      <c r="G398" s="105">
        <v>13399</v>
      </c>
      <c r="H398" s="84">
        <v>1</v>
      </c>
      <c r="I398" s="85">
        <f>IFERROR(G398/(VLOOKUP(Pleitos[[#This Row],[Nome Município]],[9]Dados_Municipios!B:D,3,0)),0)</f>
        <v>2.8345715344998378E-3</v>
      </c>
      <c r="J398" s="82" t="s">
        <v>43</v>
      </c>
      <c r="K398" s="86" t="s">
        <v>583</v>
      </c>
      <c r="L398" s="102" t="s">
        <v>31</v>
      </c>
      <c r="M398" s="82" t="s">
        <v>44</v>
      </c>
      <c r="N398" s="82" t="s">
        <v>33</v>
      </c>
      <c r="O398" s="88">
        <f>VLOOKUP(Pleitos[[#This Row],[Deliberação; Ofício]],[9]CadastrosApoio!M:N,2,0)</f>
        <v>44363</v>
      </c>
      <c r="P398" s="82" t="str">
        <f>CONCATENATE(VLOOKUP(Pleitos[[#This Row],[Nome Município]],[9]CadastrosApoio!G:H,2,0),VLOOKUP(Pleitos[[#This Row],[Tipo de Pleito]],[9]CadastrosApoio!J:K,2,0),VLOOKUP(Pleitos[[#This Row],[Tipo]],[9]CadastrosApoio!J:K,2,0),Pleitos[[#This Row],[Número]])</f>
        <v>PIARSAB01</v>
      </c>
      <c r="Q398" s="90" t="str">
        <f>IF(OR(Pleitos[[#This Row],[Quantidade de localidades]]=1,Pleitos[[#This Row],[Quantidade de localidades]]=0),Pleitos[[#This Row],[Código Pleito]]&amp;".01",Pleitos[[#This Row],[Código Pleito]]&amp;".01 a "&amp;Pleitos[[#This Row],[Código Pleito]]&amp;"."&amp;TEXT(Pleitos[[#This Row],[Quantidade de localidades]],"0#"))</f>
        <v>PIARSAB01.01</v>
      </c>
      <c r="R398" s="89" t="s">
        <v>687</v>
      </c>
      <c r="S398" s="83">
        <v>13399</v>
      </c>
      <c r="T398" s="96">
        <f>IFERROR(S398/(VLOOKUP(B398,[9]Dados_Municipios!B:D,3,0)),0)</f>
        <v>2.8345715344998378E-3</v>
      </c>
      <c r="U398" s="85" t="s">
        <v>20</v>
      </c>
      <c r="V398" s="85" t="s">
        <v>79</v>
      </c>
      <c r="W398" s="111"/>
      <c r="X398" s="89" t="s">
        <v>427</v>
      </c>
    </row>
    <row r="399" spans="1:24" ht="48.6" hidden="1" customHeight="1">
      <c r="A399" s="89" t="s">
        <v>24</v>
      </c>
      <c r="B399" s="108" t="s">
        <v>321</v>
      </c>
      <c r="C399" s="109" t="s">
        <v>681</v>
      </c>
      <c r="D399" s="81">
        <v>169</v>
      </c>
      <c r="E399" s="94" t="s">
        <v>465</v>
      </c>
      <c r="F399" s="94" t="s">
        <v>28</v>
      </c>
      <c r="G399" s="105">
        <v>5193821.07</v>
      </c>
      <c r="H399" s="84">
        <v>1</v>
      </c>
      <c r="I399" s="85">
        <f>IFERROR(G399/(VLOOKUP(Pleitos[[#This Row],[Nome Município]],[9]Dados_Municipios!B:D,3,0)),0)</f>
        <v>1.0987579192706538</v>
      </c>
      <c r="J399" s="82" t="s">
        <v>29</v>
      </c>
      <c r="K399" s="86" t="s">
        <v>37</v>
      </c>
      <c r="L399" s="102" t="s">
        <v>41</v>
      </c>
      <c r="M399" s="82" t="s">
        <v>44</v>
      </c>
      <c r="N399" s="82" t="s">
        <v>33</v>
      </c>
      <c r="O399" s="88">
        <f>VLOOKUP(Pleitos[[#This Row],[Deliberação; Ofício]],[9]CadastrosApoio!M:N,2,0)</f>
        <v>44363</v>
      </c>
      <c r="P399" s="82" t="str">
        <f>CONCATENATE(VLOOKUP(Pleitos[[#This Row],[Nome Município]],[9]CadastrosApoio!G:H,2,0),VLOOKUP(Pleitos[[#This Row],[Tipo de Pleito]],[9]CadastrosApoio!J:K,2,0),VLOOKUP(Pleitos[[#This Row],[Tipo]],[9]CadastrosApoio!J:K,2,0),Pleitos[[#This Row],[Número]])</f>
        <v>SJGESOB02</v>
      </c>
      <c r="Q399" s="90" t="str">
        <f>IF(OR(Pleitos[[#This Row],[Quantidade de localidades]]=1,Pleitos[[#This Row],[Quantidade de localidades]]=0),Pleitos[[#This Row],[Código Pleito]]&amp;".01",Pleitos[[#This Row],[Código Pleito]]&amp;".01 a "&amp;Pleitos[[#This Row],[Código Pleito]]&amp;"."&amp;TEXT(Pleitos[[#This Row],[Quantidade de localidades]],"0#"))</f>
        <v>SJGESOB02.01</v>
      </c>
      <c r="R399" s="89" t="s">
        <v>688</v>
      </c>
      <c r="S399" s="83">
        <v>5193821.07</v>
      </c>
      <c r="T399" s="96">
        <f>IFERROR(S399/(VLOOKUP(B399,[9]Dados_Municipios!B:D,3,0)),0)</f>
        <v>1.0987579192706538</v>
      </c>
      <c r="U399" s="85" t="s">
        <v>20</v>
      </c>
      <c r="V399" s="85" t="s">
        <v>79</v>
      </c>
      <c r="W399" s="111">
        <v>675232.9</v>
      </c>
      <c r="X399" s="90" t="s">
        <v>326</v>
      </c>
    </row>
    <row r="400" spans="1:24" ht="48.6" customHeight="1">
      <c r="A400" s="89" t="s">
        <v>24</v>
      </c>
      <c r="B400" s="108" t="s">
        <v>248</v>
      </c>
      <c r="C400" s="109" t="s">
        <v>681</v>
      </c>
      <c r="D400" s="81">
        <v>169</v>
      </c>
      <c r="E400" s="82" t="s">
        <v>689</v>
      </c>
      <c r="F400" s="94" t="s">
        <v>28</v>
      </c>
      <c r="G400" s="105">
        <v>158049</v>
      </c>
      <c r="H400" s="84">
        <v>1</v>
      </c>
      <c r="I400" s="85">
        <f>IFERROR(G400/(VLOOKUP(Pleitos[[#This Row],[Nome Município]],[9]Dados_Municipios!B:D,3,0)),0)</f>
        <v>3.3435420289287622E-2</v>
      </c>
      <c r="J400" s="82" t="s">
        <v>29</v>
      </c>
      <c r="K400" s="86" t="s">
        <v>166</v>
      </c>
      <c r="L400" s="87" t="s">
        <v>31</v>
      </c>
      <c r="M400" s="82" t="s">
        <v>44</v>
      </c>
      <c r="N400" s="82" t="s">
        <v>33</v>
      </c>
      <c r="O400" s="88">
        <f>VLOOKUP(Pleitos[[#This Row],[Deliberação; Ofício]],[9]CadastrosApoio!M:N,2,0)</f>
        <v>44363</v>
      </c>
      <c r="P400" s="82" t="str">
        <f>CONCATENATE(VLOOKUP(Pleitos[[#This Row],[Nome Município]],[9]CadastrosApoio!G:H,2,0),VLOOKUP(Pleitos[[#This Row],[Tipo de Pleito]],[9]CadastrosApoio!J:K,2,0),VLOOKUP(Pleitos[[#This Row],[Tipo]],[9]CadastrosApoio!J:K,2,0),Pleitos[[#This Row],[Número]])</f>
        <v>MREESCT01</v>
      </c>
      <c r="Q400" s="90" t="str">
        <f>IF(OR(Pleitos[[#This Row],[Quantidade de localidades]]=1,Pleitos[[#This Row],[Quantidade de localidades]]=0),Pleitos[[#This Row],[Código Pleito]]&amp;".01",Pleitos[[#This Row],[Código Pleito]]&amp;".01 a "&amp;Pleitos[[#This Row],[Código Pleito]]&amp;"."&amp;TEXT(Pleitos[[#This Row],[Quantidade de localidades]],"0#"))</f>
        <v>MREESCT01.01</v>
      </c>
      <c r="R400" s="89"/>
      <c r="S400" s="83">
        <v>158049</v>
      </c>
      <c r="T400" s="96">
        <f>IFERROR(S400/(VLOOKUP(B400,[9]Dados_Municipios!B:D,3,0)),0)</f>
        <v>3.3435420289287622E-2</v>
      </c>
      <c r="U400" s="85" t="s">
        <v>263</v>
      </c>
      <c r="V400" s="85" t="s">
        <v>79</v>
      </c>
      <c r="X400" s="90" t="s">
        <v>251</v>
      </c>
    </row>
    <row r="401" spans="1:24" ht="48.6" customHeight="1">
      <c r="A401" s="89" t="s">
        <v>24</v>
      </c>
      <c r="B401" s="108" t="s">
        <v>321</v>
      </c>
      <c r="C401" s="109" t="s">
        <v>681</v>
      </c>
      <c r="D401" s="81">
        <v>169</v>
      </c>
      <c r="E401" s="94" t="s">
        <v>464</v>
      </c>
      <c r="F401" s="82" t="s">
        <v>28</v>
      </c>
      <c r="G401" s="105">
        <v>80000</v>
      </c>
      <c r="H401" s="84">
        <v>5</v>
      </c>
      <c r="I401" s="85">
        <f>IFERROR(G401/(VLOOKUP(Pleitos[[#This Row],[Nome Município]],[9]Dados_Municipios!B:D,3,0)),0)</f>
        <v>1.6924078122246961E-2</v>
      </c>
      <c r="J401" s="82" t="s">
        <v>29</v>
      </c>
      <c r="K401" s="86" t="s">
        <v>30</v>
      </c>
      <c r="L401" s="87" t="s">
        <v>74</v>
      </c>
      <c r="M401" s="82" t="s">
        <v>44</v>
      </c>
      <c r="N401" s="82" t="s">
        <v>33</v>
      </c>
      <c r="O401" s="88">
        <f>VLOOKUP(Pleitos[[#This Row],[Deliberação; Ofício]],[9]CadastrosApoio!M:N,2,0)</f>
        <v>44363</v>
      </c>
      <c r="P401" s="82" t="str">
        <f>CONCATENATE(VLOOKUP(Pleitos[[#This Row],[Nome Município]],[9]CadastrosApoio!G:H,2,0),VLOOKUP(Pleitos[[#This Row],[Tipo de Pleito]],[9]CadastrosApoio!J:K,2,0),VLOOKUP(Pleitos[[#This Row],[Tipo]],[9]CadastrosApoio!J:K,2,0),Pleitos[[#This Row],[Número]])</f>
        <v>SJGESPJ03</v>
      </c>
      <c r="Q401" s="90" t="str">
        <f>IF(OR(Pleitos[[#This Row],[Quantidade de localidades]]=1,Pleitos[[#This Row],[Quantidade de localidades]]=0),Pleitos[[#This Row],[Código Pleito]]&amp;".01",Pleitos[[#This Row],[Código Pleito]]&amp;".01 a "&amp;Pleitos[[#This Row],[Código Pleito]]&amp;"."&amp;TEXT(Pleitos[[#This Row],[Quantidade de localidades]],"0#"))</f>
        <v>SJGESPJ03.01 a SJGESPJ03.05</v>
      </c>
      <c r="R401" s="89"/>
      <c r="S401" s="83">
        <v>80000</v>
      </c>
      <c r="T401" s="96">
        <f>IFERROR(S401/(VLOOKUP(B401,[9]Dados_Municipios!B:D,3,0)),0)</f>
        <v>1.6924078122246961E-2</v>
      </c>
      <c r="U401" s="85" t="s">
        <v>263</v>
      </c>
      <c r="V401" s="85" t="s">
        <v>79</v>
      </c>
      <c r="X401" s="90" t="s">
        <v>326</v>
      </c>
    </row>
    <row r="402" spans="1:24" ht="48.6" hidden="1" customHeight="1">
      <c r="A402" s="89" t="s">
        <v>24</v>
      </c>
      <c r="B402" s="79" t="s">
        <v>347</v>
      </c>
      <c r="C402" s="99" t="s">
        <v>690</v>
      </c>
      <c r="D402" s="112">
        <v>169</v>
      </c>
      <c r="E402" s="89" t="s">
        <v>607</v>
      </c>
      <c r="F402" s="83" t="s">
        <v>28</v>
      </c>
      <c r="G402" s="83">
        <v>103249.15</v>
      </c>
      <c r="H402" s="84">
        <v>1</v>
      </c>
      <c r="I402" s="113">
        <f>IFERROR(G402/(VLOOKUP(Pleitos[[#This Row],[Nome Município]],[9]Dados_Municipios!B:D,3,0)),0)</f>
        <v>4.6805268217700998E-3</v>
      </c>
      <c r="J402" s="82" t="s">
        <v>29</v>
      </c>
      <c r="K402" s="86" t="s">
        <v>30</v>
      </c>
      <c r="L402" s="102" t="s">
        <v>41</v>
      </c>
      <c r="M402" s="82" t="s">
        <v>44</v>
      </c>
      <c r="N402" s="82" t="s">
        <v>469</v>
      </c>
      <c r="O402" s="88">
        <f>VLOOKUP(Pleitos[[#This Row],[Deliberação; Ofício]],[9]CadastrosApoio!M:N,2,0)</f>
        <v>44378</v>
      </c>
      <c r="P402" s="114" t="str">
        <f>CONCATENATE(VLOOKUP(Pleitos[[#This Row],[Nome Município]],[9]CadastrosApoio!G:H,2,0),VLOOKUP(Pleitos[[#This Row],[Tipo de Pleito]],[9]CadastrosApoio!J:K,2,0),VLOOKUP(Pleitos[[#This Row],[Tipo]],[9]CadastrosApoio!J:K,2,0),Pleitos[[#This Row],[Número]])</f>
        <v>TIMESPJ02</v>
      </c>
      <c r="Q402" s="90" t="str">
        <f>IF(OR(Pleitos[[#This Row],[Quantidade de localidades]]=1,Pleitos[[#This Row],[Quantidade de localidades]]=0),Pleitos[[#This Row],[Código Pleito]]&amp;".01",Pleitos[[#This Row],[Código Pleito]]&amp;".01 a "&amp;Pleitos[[#This Row],[Código Pleito]]&amp;"."&amp;TEXT(Pleitos[[#This Row],[Quantidade de localidades]],"0#"))</f>
        <v>TIMESPJ02.01</v>
      </c>
      <c r="R402" s="89" t="s">
        <v>691</v>
      </c>
      <c r="S402" s="83">
        <v>103249.15</v>
      </c>
      <c r="T402" s="107">
        <f>IFERROR(S402/(VLOOKUP(B402,[9]Dados_Municipios!B:D,3,0)),0)</f>
        <v>4.6805268217700998E-3</v>
      </c>
      <c r="U402" s="85" t="s">
        <v>20</v>
      </c>
      <c r="V402" s="85" t="s">
        <v>79</v>
      </c>
      <c r="W402" s="89"/>
      <c r="X402" s="90" t="s">
        <v>350</v>
      </c>
    </row>
    <row r="403" spans="1:24" ht="48.6" hidden="1" customHeight="1">
      <c r="A403" s="89" t="s">
        <v>24</v>
      </c>
      <c r="B403" s="108" t="s">
        <v>321</v>
      </c>
      <c r="C403" s="109" t="s">
        <v>692</v>
      </c>
      <c r="D403" s="81">
        <v>169</v>
      </c>
      <c r="E403" s="94" t="s">
        <v>465</v>
      </c>
      <c r="F403" s="94" t="s">
        <v>28</v>
      </c>
      <c r="G403" s="105">
        <v>5294318.5500000007</v>
      </c>
      <c r="H403" s="84">
        <v>1</v>
      </c>
      <c r="I403" s="85">
        <f>IFERROR(G403/(VLOOKUP(Pleitos[[#This Row],[Nome Município]],[9]Dados_Municipios!B:D,3,0)),0)</f>
        <v>1.1200182593032657</v>
      </c>
      <c r="J403" s="82" t="s">
        <v>29</v>
      </c>
      <c r="K403" s="86" t="s">
        <v>37</v>
      </c>
      <c r="L403" s="102" t="s">
        <v>41</v>
      </c>
      <c r="M403" s="82" t="s">
        <v>44</v>
      </c>
      <c r="N403" s="82" t="s">
        <v>469</v>
      </c>
      <c r="O403" s="88">
        <f>VLOOKUP(Pleitos[[#This Row],[Deliberação; Ofício]],[9]CadastrosApoio!M:N,2,0)</f>
        <v>44413</v>
      </c>
      <c r="P403" s="82" t="str">
        <f>CONCATENATE(VLOOKUP(Pleitos[[#This Row],[Nome Município]],[9]CadastrosApoio!G:H,2,0),VLOOKUP(Pleitos[[#This Row],[Tipo de Pleito]],[9]CadastrosApoio!J:K,2,0),VLOOKUP(Pleitos[[#This Row],[Tipo]],[9]CadastrosApoio!J:K,2,0),Pleitos[[#This Row],[Número]])</f>
        <v>SJGESOB02</v>
      </c>
      <c r="Q403" s="90" t="str">
        <f>IF(OR(Pleitos[[#This Row],[Quantidade de localidades]]=1,Pleitos[[#This Row],[Quantidade de localidades]]=0),Pleitos[[#This Row],[Código Pleito]]&amp;".01",Pleitos[[#This Row],[Código Pleito]]&amp;".01 a "&amp;Pleitos[[#This Row],[Código Pleito]]&amp;"."&amp;TEXT(Pleitos[[#This Row],[Quantidade de localidades]],"0#"))</f>
        <v>SJGESOB02.01</v>
      </c>
      <c r="R403" s="89" t="s">
        <v>693</v>
      </c>
      <c r="S403" s="83">
        <v>5240036.6500000004</v>
      </c>
      <c r="T403" s="96">
        <f>IFERROR(S403/(VLOOKUP(B403,[9]Dados_Municipios!B:D,3,0)),0)</f>
        <v>1.1085348703504658</v>
      </c>
      <c r="U403" s="85" t="s">
        <v>20</v>
      </c>
      <c r="V403" s="85" t="s">
        <v>79</v>
      </c>
      <c r="W403" s="111">
        <v>721448.48</v>
      </c>
      <c r="X403" s="90" t="s">
        <v>326</v>
      </c>
    </row>
    <row r="404" spans="1:24" ht="48.75" hidden="1" customHeight="1">
      <c r="A404" s="89" t="s">
        <v>24</v>
      </c>
      <c r="B404" s="108" t="s">
        <v>25</v>
      </c>
      <c r="C404" s="109" t="s">
        <v>694</v>
      </c>
      <c r="D404" s="81">
        <v>169</v>
      </c>
      <c r="E404" s="82" t="s">
        <v>672</v>
      </c>
      <c r="F404" s="94" t="s">
        <v>28</v>
      </c>
      <c r="G404" s="105">
        <v>93110.399999999994</v>
      </c>
      <c r="H404" s="84">
        <v>1</v>
      </c>
      <c r="I404" s="85">
        <f>IFERROR(G404/(VLOOKUP(Pleitos[[#This Row],[Nome Município]],[9]Dados_Municipios!B:D,3,0)),0)</f>
        <v>8.4418268738433722E-3</v>
      </c>
      <c r="J404" s="82" t="s">
        <v>43</v>
      </c>
      <c r="K404" s="86" t="s">
        <v>30</v>
      </c>
      <c r="L404" s="87" t="s">
        <v>31</v>
      </c>
      <c r="M404" s="82" t="s">
        <v>44</v>
      </c>
      <c r="N404" s="82" t="s">
        <v>469</v>
      </c>
      <c r="O404" s="88">
        <f>VLOOKUP(Pleitos[[#This Row],[Deliberação; Ofício]],[9]CadastrosApoio!M:N,2,0)</f>
        <v>44420</v>
      </c>
      <c r="P404" s="82" t="str">
        <f>CONCATENATE(VLOOKUP(Pleitos[[#This Row],[Nome Município]],[9]CadastrosApoio!G:H,2,0),VLOOKUP(Pleitos[[#This Row],[Tipo de Pleito]],[9]CadastrosApoio!J:K,2,0),VLOOKUP(Pleitos[[#This Row],[Tipo]],[9]CadastrosApoio!J:K,2,0),Pleitos[[#This Row],[Número]])</f>
        <v>AIMRSPJ01</v>
      </c>
      <c r="Q404" s="90" t="str">
        <f>IF(OR(Pleitos[[#This Row],[Quantidade de localidades]]=1,Pleitos[[#This Row],[Quantidade de localidades]]=0),Pleitos[[#This Row],[Código Pleito]]&amp;".01",Pleitos[[#This Row],[Código Pleito]]&amp;".01 a "&amp;Pleitos[[#This Row],[Código Pleito]]&amp;"."&amp;TEXT(Pleitos[[#This Row],[Quantidade de localidades]],"0#"))</f>
        <v>AIMRSPJ01.01</v>
      </c>
      <c r="R404" s="89"/>
      <c r="S404" s="105">
        <v>93110.399999999994</v>
      </c>
      <c r="T404" s="96">
        <f>IFERROR(S404/(VLOOKUP(B404,[9]Dados_Municipios!B:D,3,0)),0)</f>
        <v>8.4418268738433722E-3</v>
      </c>
      <c r="U404" s="85" t="s">
        <v>20</v>
      </c>
      <c r="V404" s="85" t="s">
        <v>35</v>
      </c>
      <c r="X404" s="89" t="s">
        <v>531</v>
      </c>
    </row>
    <row r="405" spans="1:24" ht="48.75" hidden="1" customHeight="1">
      <c r="A405" s="89" t="s">
        <v>24</v>
      </c>
      <c r="B405" s="108" t="s">
        <v>193</v>
      </c>
      <c r="C405" s="109" t="s">
        <v>695</v>
      </c>
      <c r="D405" s="81">
        <v>169</v>
      </c>
      <c r="E405" s="89" t="s">
        <v>696</v>
      </c>
      <c r="F405" s="105" t="s">
        <v>28</v>
      </c>
      <c r="G405" s="105">
        <v>479166.67</v>
      </c>
      <c r="H405" s="84">
        <v>1</v>
      </c>
      <c r="I405" s="85">
        <f>IFERROR(G405/(VLOOKUP(Pleitos[[#This Row],[Nome Município]],[9]Dados_Municipios!B:D,3,0)),0)</f>
        <v>7.6026132678450209E-2</v>
      </c>
      <c r="J405" s="82" t="s">
        <v>43</v>
      </c>
      <c r="K405" s="86" t="s">
        <v>583</v>
      </c>
      <c r="L405" s="102" t="s">
        <v>41</v>
      </c>
      <c r="M405" s="82" t="s">
        <v>44</v>
      </c>
      <c r="N405" s="82" t="s">
        <v>33</v>
      </c>
      <c r="O405" s="88">
        <f>VLOOKUP(Pleitos[[#This Row],[Deliberação; Ofício]],[9]CadastrosApoio!M:N,2,0)</f>
        <v>44456</v>
      </c>
      <c r="P405" s="82" t="str">
        <f>CONCATENATE(VLOOKUP(Pleitos[[#This Row],[Nome Município]],[9]CadastrosApoio!G:H,2,0),VLOOKUP(Pleitos[[#This Row],[Tipo de Pleito]],[9]CadastrosApoio!J:K,2,0),VLOOKUP(Pleitos[[#This Row],[Tipo]],[9]CadastrosApoio!J:K,2,0),Pleitos[[#This Row],[Número]])</f>
        <v>IAPRSAB02</v>
      </c>
      <c r="Q405" s="90" t="str">
        <f>IF(OR(Pleitos[[#This Row],[Quantidade de localidades]]=1,Pleitos[[#This Row],[Quantidade de localidades]]=0),Pleitos[[#This Row],[Código Pleito]]&amp;".01",Pleitos[[#This Row],[Código Pleito]]&amp;".01 a "&amp;Pleitos[[#This Row],[Código Pleito]]&amp;"."&amp;TEXT(Pleitos[[#This Row],[Quantidade de localidades]],"0#"))</f>
        <v>IAPRSAB02.01</v>
      </c>
      <c r="R405" s="89" t="s">
        <v>697</v>
      </c>
      <c r="S405" s="105">
        <v>449075.74</v>
      </c>
      <c r="T405" s="96">
        <f>IFERROR(S405/(VLOOKUP(B405,[9]Dados_Municipios!B:D,3,0)),0)</f>
        <v>7.125180846137151E-2</v>
      </c>
      <c r="U405" s="85" t="s">
        <v>20</v>
      </c>
      <c r="V405" s="85" t="s">
        <v>79</v>
      </c>
      <c r="W405" s="111"/>
      <c r="X405" s="89" t="s">
        <v>517</v>
      </c>
    </row>
    <row r="406" spans="1:24" ht="48.75" hidden="1" customHeight="1">
      <c r="A406" s="89" t="s">
        <v>24</v>
      </c>
      <c r="B406" s="108" t="s">
        <v>146</v>
      </c>
      <c r="C406" s="109" t="s">
        <v>695</v>
      </c>
      <c r="D406" s="81">
        <v>169</v>
      </c>
      <c r="E406" s="89" t="s">
        <v>698</v>
      </c>
      <c r="F406" s="105" t="s">
        <v>28</v>
      </c>
      <c r="G406" s="105">
        <v>438974.9</v>
      </c>
      <c r="H406" s="84">
        <v>1</v>
      </c>
      <c r="I406" s="85">
        <f>IFERROR(G406/(VLOOKUP(Pleitos[[#This Row],[Nome Município]],[9]Dados_Municipios!B:D,3,0)),0)</f>
        <v>9.2865568766319351E-2</v>
      </c>
      <c r="J406" s="82" t="s">
        <v>43</v>
      </c>
      <c r="K406" s="86" t="s">
        <v>583</v>
      </c>
      <c r="L406" s="102" t="s">
        <v>31</v>
      </c>
      <c r="M406" s="82" t="s">
        <v>44</v>
      </c>
      <c r="N406" s="82" t="s">
        <v>33</v>
      </c>
      <c r="O406" s="88">
        <f>VLOOKUP(Pleitos[[#This Row],[Deliberação; Ofício]],[9]CadastrosApoio!M:N,2,0)</f>
        <v>44456</v>
      </c>
      <c r="P406" s="82" t="str">
        <f>CONCATENATE(VLOOKUP(Pleitos[[#This Row],[Nome Município]],[9]CadastrosApoio!G:H,2,0),VLOOKUP(Pleitos[[#This Row],[Tipo de Pleito]],[9]CadastrosApoio!J:K,2,0),VLOOKUP(Pleitos[[#This Row],[Tipo]],[9]CadastrosApoio!J:K,2,0),Pleitos[[#This Row],[Número]])</f>
        <v>DIORSAB01</v>
      </c>
      <c r="Q406" s="90" t="str">
        <f>IF(OR(Pleitos[[#This Row],[Quantidade de localidades]]=1,Pleitos[[#This Row],[Quantidade de localidades]]=0),Pleitos[[#This Row],[Código Pleito]]&amp;".01",Pleitos[[#This Row],[Código Pleito]]&amp;".01 a "&amp;Pleitos[[#This Row],[Código Pleito]]&amp;"."&amp;TEXT(Pleitos[[#This Row],[Quantidade de localidades]],"0#"))</f>
        <v>DIORSAB01.01</v>
      </c>
      <c r="R406" s="89" t="s">
        <v>697</v>
      </c>
      <c r="S406" s="105">
        <v>418199.31</v>
      </c>
      <c r="T406" s="96">
        <f>IFERROR(S406/(VLOOKUP(B406,[9]Dados_Municipios!B:D,3,0)),0)</f>
        <v>8.8470472413872181E-2</v>
      </c>
      <c r="U406" s="85" t="s">
        <v>20</v>
      </c>
      <c r="V406" s="85" t="s">
        <v>79</v>
      </c>
      <c r="X406" s="90" t="s">
        <v>382</v>
      </c>
    </row>
    <row r="407" spans="1:24" ht="48.75" customHeight="1">
      <c r="A407" s="89" t="s">
        <v>24</v>
      </c>
      <c r="B407" s="79" t="s">
        <v>146</v>
      </c>
      <c r="C407" s="80" t="s">
        <v>695</v>
      </c>
      <c r="D407" s="81">
        <v>169</v>
      </c>
      <c r="E407" s="89" t="s">
        <v>410</v>
      </c>
      <c r="F407" s="82" t="s">
        <v>28</v>
      </c>
      <c r="G407" s="83">
        <v>54500</v>
      </c>
      <c r="H407" s="84">
        <v>1</v>
      </c>
      <c r="I407" s="85">
        <f>IFERROR(G407/(VLOOKUP(Pleitos[[#This Row],[Nome Município]],[9]Dados_Municipios!B:D,3,0)),0)</f>
        <v>1.1529528220780742E-2</v>
      </c>
      <c r="J407" s="82" t="s">
        <v>43</v>
      </c>
      <c r="K407" s="86" t="s">
        <v>392</v>
      </c>
      <c r="L407" s="87" t="s">
        <v>41</v>
      </c>
      <c r="M407" s="82" t="s">
        <v>117</v>
      </c>
      <c r="N407" s="82" t="s">
        <v>33</v>
      </c>
      <c r="O407" s="88">
        <f>VLOOKUP(Pleitos[[#This Row],[Deliberação; Ofício]],[9]CadastrosApoio!M:N,2,0)</f>
        <v>44456</v>
      </c>
      <c r="P407" s="89" t="str">
        <f>CONCATENATE(VLOOKUP(Pleitos[[#This Row],[Nome Município]],[9]CadastrosApoio!G:H,2,0),VLOOKUP(Pleitos[[#This Row],[Tipo de Pleito]],[9]CadastrosApoio!J:K,2,0),VLOOKUP(Pleitos[[#This Row],[Tipo]],[9]CadastrosApoio!J:K,2,0),Pleitos[[#This Row],[Número]])</f>
        <v>DIORSPM02</v>
      </c>
      <c r="Q407" s="90" t="str">
        <f>IF(OR(Pleitos[[#This Row],[Quantidade de localidades]]=1,Pleitos[[#This Row],[Quantidade de localidades]]=0),Pleitos[[#This Row],[Código Pleito]]&amp;".01",Pleitos[[#This Row],[Código Pleito]]&amp;".01 a "&amp;Pleitos[[#This Row],[Código Pleito]]&amp;"."&amp;TEXT(Pleitos[[#This Row],[Quantidade de localidades]],"0#"))</f>
        <v>DIORSPM02.01</v>
      </c>
      <c r="R407" s="89" t="s">
        <v>699</v>
      </c>
      <c r="S407" s="83">
        <v>54500</v>
      </c>
      <c r="T407" s="85">
        <f>IFERROR(S407/(VLOOKUP(B407,[9]Dados_Municipios!B:D,3,0)),0)</f>
        <v>1.1529528220780742E-2</v>
      </c>
      <c r="U407" s="85" t="s">
        <v>263</v>
      </c>
      <c r="V407" s="85" t="s">
        <v>79</v>
      </c>
      <c r="X407" s="90" t="s">
        <v>382</v>
      </c>
    </row>
    <row r="408" spans="1:24" ht="48.6" customHeight="1">
      <c r="A408" s="89" t="s">
        <v>24</v>
      </c>
      <c r="B408" s="108" t="s">
        <v>212</v>
      </c>
      <c r="C408" s="109" t="s">
        <v>695</v>
      </c>
      <c r="D408" s="81">
        <v>169</v>
      </c>
      <c r="E408" s="89" t="s">
        <v>700</v>
      </c>
      <c r="F408" s="105" t="s">
        <v>28</v>
      </c>
      <c r="G408" s="105">
        <v>204484.21</v>
      </c>
      <c r="H408" s="84">
        <v>1</v>
      </c>
      <c r="I408" s="85">
        <f>IFERROR(G408/(VLOOKUP(Pleitos[[#This Row],[Nome Município]],[9]Dados_Municipios!B:D,3,0)),0)</f>
        <v>7.6841536510789205E-2</v>
      </c>
      <c r="J408" s="82" t="s">
        <v>29</v>
      </c>
      <c r="K408" s="86" t="s">
        <v>392</v>
      </c>
      <c r="L408" s="102" t="s">
        <v>31</v>
      </c>
      <c r="M408" s="82" t="s">
        <v>44</v>
      </c>
      <c r="N408" s="82" t="s">
        <v>33</v>
      </c>
      <c r="O408" s="88">
        <f>VLOOKUP(Pleitos[[#This Row],[Deliberação; Ofício]],[9]CadastrosApoio!M:N,2,0)</f>
        <v>44456</v>
      </c>
      <c r="P408" s="82" t="str">
        <f>CONCATENATE(VLOOKUP(Pleitos[[#This Row],[Nome Município]],[9]CadastrosApoio!G:H,2,0),VLOOKUP(Pleitos[[#This Row],[Tipo de Pleito]],[9]CadastrosApoio!J:K,2,0),VLOOKUP(Pleitos[[#This Row],[Tipo]],[9]CadastrosApoio!J:K,2,0),Pleitos[[#This Row],[Número]])</f>
        <v>ITUESPM01</v>
      </c>
      <c r="Q408" s="90" t="str">
        <f>IF(OR(Pleitos[[#This Row],[Quantidade de localidades]]=1,Pleitos[[#This Row],[Quantidade de localidades]]=0),Pleitos[[#This Row],[Código Pleito]]&amp;".01",Pleitos[[#This Row],[Código Pleito]]&amp;".01 a "&amp;Pleitos[[#This Row],[Código Pleito]]&amp;"."&amp;TEXT(Pleitos[[#This Row],[Quantidade de localidades]],"0#"))</f>
        <v>ITUESPM01.01</v>
      </c>
      <c r="R408" s="89"/>
      <c r="S408" s="105">
        <v>204484.21</v>
      </c>
      <c r="T408" s="96">
        <f>IFERROR(S408/(VLOOKUP(B408,[9]Dados_Municipios!B:D,3,0)),0)</f>
        <v>7.6841536510789205E-2</v>
      </c>
      <c r="U408" s="85" t="s">
        <v>263</v>
      </c>
      <c r="V408" s="85" t="s">
        <v>35</v>
      </c>
      <c r="X408" s="89" t="s">
        <v>509</v>
      </c>
    </row>
    <row r="409" spans="1:24" ht="48.6" hidden="1" customHeight="1">
      <c r="A409" s="89" t="s">
        <v>24</v>
      </c>
      <c r="B409" s="108" t="s">
        <v>58</v>
      </c>
      <c r="C409" s="109" t="s">
        <v>701</v>
      </c>
      <c r="D409" s="81">
        <v>169</v>
      </c>
      <c r="E409" s="89" t="s">
        <v>59</v>
      </c>
      <c r="F409" s="94" t="s">
        <v>28</v>
      </c>
      <c r="G409" s="105">
        <v>154446.45000000001</v>
      </c>
      <c r="H409" s="84">
        <v>1</v>
      </c>
      <c r="I409" s="85">
        <f>IFERROR(G409/(VLOOKUP(Pleitos[[#This Row],[Nome Município]],[9]Dados_Municipios!B:D,3,0)),0)</f>
        <v>1.7762187558728267E-2</v>
      </c>
      <c r="J409" s="82" t="s">
        <v>29</v>
      </c>
      <c r="K409" s="86" t="s">
        <v>30</v>
      </c>
      <c r="L409" s="87" t="s">
        <v>31</v>
      </c>
      <c r="M409" s="82" t="s">
        <v>44</v>
      </c>
      <c r="N409" s="82" t="s">
        <v>469</v>
      </c>
      <c r="O409" s="88">
        <f>VLOOKUP(Pleitos[[#This Row],[Deliberação; Ofício]],[9]CadastrosApoio!M:N,2,0)</f>
        <v>44482</v>
      </c>
      <c r="P409" s="82" t="str">
        <f>CONCATENATE(VLOOKUP(Pleitos[[#This Row],[Nome Município]],[9]CadastrosApoio!G:H,2,0),VLOOKUP(Pleitos[[#This Row],[Tipo de Pleito]],[9]CadastrosApoio!J:K,2,0),VLOOKUP(Pleitos[[#This Row],[Tipo]],[9]CadastrosApoio!J:K,2,0),Pleitos[[#This Row],[Número]])</f>
        <v>BALESPJ01</v>
      </c>
      <c r="Q409" s="90" t="str">
        <f>IF(OR(Pleitos[[#This Row],[Quantidade de localidades]]=1,Pleitos[[#This Row],[Quantidade de localidades]]=0),Pleitos[[#This Row],[Código Pleito]]&amp;".01",Pleitos[[#This Row],[Código Pleito]]&amp;".01 a "&amp;Pleitos[[#This Row],[Código Pleito]]&amp;"."&amp;TEXT(Pleitos[[#This Row],[Quantidade de localidades]],"0#"))</f>
        <v>BALESPJ01.01</v>
      </c>
      <c r="R409" s="89"/>
      <c r="S409" s="105">
        <v>154446.45000000001</v>
      </c>
      <c r="T409" s="96">
        <f>IFERROR(S409/(VLOOKUP(B409,[9]Dados_Municipios!B:D,3,0)),0)</f>
        <v>1.7762187558728267E-2</v>
      </c>
      <c r="U409" s="85" t="s">
        <v>20</v>
      </c>
      <c r="V409" s="85" t="s">
        <v>61</v>
      </c>
      <c r="X409" s="90" t="s">
        <v>398</v>
      </c>
    </row>
    <row r="410" spans="1:24" ht="48.6" hidden="1" customHeight="1">
      <c r="A410" s="89" t="s">
        <v>24</v>
      </c>
      <c r="B410" s="108" t="s">
        <v>58</v>
      </c>
      <c r="C410" s="109" t="s">
        <v>701</v>
      </c>
      <c r="D410" s="81">
        <v>169</v>
      </c>
      <c r="E410" s="82" t="s">
        <v>62</v>
      </c>
      <c r="F410" s="82" t="s">
        <v>28</v>
      </c>
      <c r="G410" s="105">
        <v>7549267.8399999999</v>
      </c>
      <c r="H410" s="84">
        <v>1</v>
      </c>
      <c r="I410" s="85">
        <f>IFERROR(G410/(VLOOKUP(Pleitos[[#This Row],[Nome Município]],[9]Dados_Municipios!B:D,3,0)),0)</f>
        <v>0.86820714432190194</v>
      </c>
      <c r="J410" s="82" t="s">
        <v>29</v>
      </c>
      <c r="K410" s="86" t="s">
        <v>37</v>
      </c>
      <c r="L410" s="87" t="s">
        <v>31</v>
      </c>
      <c r="M410" s="82" t="s">
        <v>44</v>
      </c>
      <c r="N410" s="82" t="s">
        <v>469</v>
      </c>
      <c r="O410" s="88">
        <f>VLOOKUP(Pleitos[[#This Row],[Deliberação; Ofício]],[9]CadastrosApoio!M:N,2,0)</f>
        <v>44482</v>
      </c>
      <c r="P410" s="82" t="str">
        <f>CONCATENATE(VLOOKUP(Pleitos[[#This Row],[Nome Município]],[9]CadastrosApoio!G:H,2,0),VLOOKUP(Pleitos[[#This Row],[Tipo de Pleito]],[9]CadastrosApoio!J:K,2,0),VLOOKUP(Pleitos[[#This Row],[Tipo]],[9]CadastrosApoio!J:K,2,0),Pleitos[[#This Row],[Número]])</f>
        <v>BALESOB01</v>
      </c>
      <c r="Q410" s="90" t="str">
        <f>IF(OR(Pleitos[[#This Row],[Quantidade de localidades]]=1,Pleitos[[#This Row],[Quantidade de localidades]]=0),Pleitos[[#This Row],[Código Pleito]]&amp;".01",Pleitos[[#This Row],[Código Pleito]]&amp;".01 a "&amp;Pleitos[[#This Row],[Código Pleito]]&amp;"."&amp;TEXT(Pleitos[[#This Row],[Quantidade de localidades]],"0#"))</f>
        <v>BALESOB01.01</v>
      </c>
      <c r="R410" s="89" t="s">
        <v>646</v>
      </c>
      <c r="S410" s="105">
        <v>7549267.8399999999</v>
      </c>
      <c r="T410" s="96">
        <f>IFERROR(S410/(VLOOKUP(B410,[9]Dados_Municipios!B:D,3,0)),0)</f>
        <v>0.86820714432190194</v>
      </c>
      <c r="U410" s="85" t="s">
        <v>20</v>
      </c>
      <c r="V410" s="85" t="s">
        <v>61</v>
      </c>
      <c r="X410" s="90" t="s">
        <v>398</v>
      </c>
    </row>
    <row r="411" spans="1:24" ht="48.6" hidden="1" customHeight="1">
      <c r="A411" s="89" t="s">
        <v>24</v>
      </c>
      <c r="B411" s="108" t="s">
        <v>279</v>
      </c>
      <c r="C411" s="109" t="s">
        <v>702</v>
      </c>
      <c r="D411" s="81">
        <v>169</v>
      </c>
      <c r="E411" s="82" t="s">
        <v>617</v>
      </c>
      <c r="F411" s="105" t="s">
        <v>28</v>
      </c>
      <c r="G411" s="105">
        <v>1431391.8</v>
      </c>
      <c r="H411" s="84">
        <v>1</v>
      </c>
      <c r="I411" s="85">
        <f>IFERROR(G411/(VLOOKUP(Pleitos[[#This Row],[Nome Município]],[9]Dados_Municipios!B:D,3,0)),0)</f>
        <v>0.18168739969683315</v>
      </c>
      <c r="J411" s="82" t="s">
        <v>29</v>
      </c>
      <c r="K411" s="86" t="s">
        <v>37</v>
      </c>
      <c r="L411" s="102" t="s">
        <v>101</v>
      </c>
      <c r="M411" s="82" t="s">
        <v>44</v>
      </c>
      <c r="N411" s="82" t="s">
        <v>33</v>
      </c>
      <c r="O411" s="88">
        <f>VLOOKUP(Pleitos[[#This Row],[Deliberação; Ofício]],[9]CadastrosApoio!M:N,2,0)</f>
        <v>44510</v>
      </c>
      <c r="P411" s="82" t="str">
        <f>CONCATENATE(VLOOKUP(Pleitos[[#This Row],[Nome Município]],[9]CadastrosApoio!G:H,2,0),VLOOKUP(Pleitos[[#This Row],[Tipo de Pleito]],[9]CadastrosApoio!J:K,2,0),VLOOKUP(Pleitos[[#This Row],[Tipo]],[9]CadastrosApoio!J:K,2,0),Pleitos[[#This Row],[Número]])</f>
        <v>RICESOB05</v>
      </c>
      <c r="Q411" s="90" t="str">
        <f>IF(OR(Pleitos[[#This Row],[Quantidade de localidades]]=1,Pleitos[[#This Row],[Quantidade de localidades]]=0),Pleitos[[#This Row],[Código Pleito]]&amp;".01",Pleitos[[#This Row],[Código Pleito]]&amp;".01 a "&amp;Pleitos[[#This Row],[Código Pleito]]&amp;"."&amp;TEXT(Pleitos[[#This Row],[Quantidade de localidades]],"0#"))</f>
        <v>RICESOB05.01</v>
      </c>
      <c r="R411" s="89" t="s">
        <v>618</v>
      </c>
      <c r="S411" s="105">
        <v>1431391.8</v>
      </c>
      <c r="T411" s="96">
        <f>IFERROR(S411/(VLOOKUP(B411,[9]Dados_Municipios!B:D,3,0)),0)</f>
        <v>0.18168739969683315</v>
      </c>
      <c r="U411" s="85" t="s">
        <v>20</v>
      </c>
      <c r="V411" s="85" t="s">
        <v>79</v>
      </c>
      <c r="X411" s="90" t="s">
        <v>286</v>
      </c>
    </row>
    <row r="412" spans="1:24" ht="48.6" customHeight="1">
      <c r="A412" s="89" t="s">
        <v>24</v>
      </c>
      <c r="B412" s="108" t="s">
        <v>279</v>
      </c>
      <c r="C412" s="115" t="s">
        <v>702</v>
      </c>
      <c r="D412" s="81">
        <v>169</v>
      </c>
      <c r="E412" s="89" t="s">
        <v>285</v>
      </c>
      <c r="F412" s="82" t="s">
        <v>28</v>
      </c>
      <c r="G412" s="105">
        <v>263885.40000000002</v>
      </c>
      <c r="H412" s="84">
        <v>1</v>
      </c>
      <c r="I412" s="85">
        <f>IFERROR(G412/(VLOOKUP(Pleitos[[#This Row],[Nome Município]],[9]Dados_Municipios!B:D,3,0)),0)</f>
        <v>3.3495128408559206E-2</v>
      </c>
      <c r="J412" s="82" t="s">
        <v>29</v>
      </c>
      <c r="K412" s="86" t="s">
        <v>257</v>
      </c>
      <c r="L412" s="87" t="s">
        <v>31</v>
      </c>
      <c r="M412" s="82" t="s">
        <v>44</v>
      </c>
      <c r="N412" s="82" t="s">
        <v>469</v>
      </c>
      <c r="O412" s="88">
        <f>VLOOKUP(Pleitos[[#This Row],[Deliberação; Ofício]],[9]CadastrosApoio!M:N,2,0)</f>
        <v>44510</v>
      </c>
      <c r="P412" s="82" t="str">
        <f>CONCATENATE(VLOOKUP(Pleitos[[#This Row],[Nome Município]],[9]CadastrosApoio!G:H,2,0),VLOOKUP(Pleitos[[#This Row],[Tipo de Pleito]],[9]CadastrosApoio!J:K,2,0),VLOOKUP(Pleitos[[#This Row],[Tipo]],[9]CadastrosApoio!J:K,2,0),Pleitos[[#This Row],[Número]])</f>
        <v>RICESAO01</v>
      </c>
      <c r="Q412" s="90" t="str">
        <f>IF(OR(Pleitos[[#This Row],[Quantidade de localidades]]=1,Pleitos[[#This Row],[Quantidade de localidades]]=0),Pleitos[[#This Row],[Código Pleito]]&amp;".01",Pleitos[[#This Row],[Código Pleito]]&amp;".01 a "&amp;Pleitos[[#This Row],[Código Pleito]]&amp;"."&amp;TEXT(Pleitos[[#This Row],[Quantidade de localidades]],"0#"))</f>
        <v>RICESAO01.01</v>
      </c>
      <c r="R412" s="89"/>
      <c r="S412" s="105">
        <v>263885.40000000002</v>
      </c>
      <c r="T412" s="96">
        <f>IFERROR(S412/(VLOOKUP(B412,[9]Dados_Municipios!B:D,3,0)),0)</f>
        <v>3.3495128408559206E-2</v>
      </c>
      <c r="U412" s="85" t="s">
        <v>263</v>
      </c>
      <c r="V412" s="85" t="s">
        <v>79</v>
      </c>
      <c r="X412" s="90" t="s">
        <v>286</v>
      </c>
    </row>
    <row r="413" spans="1:24" ht="48.6" customHeight="1">
      <c r="A413" s="89" t="s">
        <v>53</v>
      </c>
      <c r="B413" s="79" t="s">
        <v>218</v>
      </c>
      <c r="C413" s="115" t="s">
        <v>703</v>
      </c>
      <c r="D413" s="81">
        <v>169</v>
      </c>
      <c r="E413" s="89" t="s">
        <v>543</v>
      </c>
      <c r="F413" s="94" t="s">
        <v>28</v>
      </c>
      <c r="G413" s="83">
        <v>3032787.08</v>
      </c>
      <c r="H413" s="84">
        <v>1</v>
      </c>
      <c r="I413" s="85">
        <f>IFERROR(G413/(VLOOKUP(Pleitos[[#This Row],[Nome Município]],[9]Dados_Municipios!B:D,3,0)),0)</f>
        <v>6.3506119252857859E-2</v>
      </c>
      <c r="J413" s="82" t="s">
        <v>29</v>
      </c>
      <c r="K413" s="86" t="s">
        <v>37</v>
      </c>
      <c r="L413" s="87" t="s">
        <v>128</v>
      </c>
      <c r="M413" s="82" t="s">
        <v>44</v>
      </c>
      <c r="N413" s="82" t="s">
        <v>469</v>
      </c>
      <c r="O413" s="88">
        <f>VLOOKUP(Pleitos[[#This Row],[Deliberação; Ofício]],[9]CadastrosApoio!M:N,2,0)</f>
        <v>44529</v>
      </c>
      <c r="P413" s="82" t="str">
        <f>CONCATENATE(VLOOKUP(Pleitos[[#This Row],[Nome Município]],[9]CadastrosApoio!G:H,2,0),VLOOKUP(Pleitos[[#This Row],[Tipo de Pleito]],[9]CadastrosApoio!J:K,2,0),VLOOKUP(Pleitos[[#This Row],[Tipo]],[9]CadastrosApoio!J:K,2,0),Pleitos[[#This Row],[Número]])</f>
        <v>LINESOB13</v>
      </c>
      <c r="Q413" s="90" t="str">
        <f>IF(OR(Pleitos[[#This Row],[Quantidade de localidades]]=1,Pleitos[[#This Row],[Quantidade de localidades]]=0),Pleitos[[#This Row],[Código Pleito]]&amp;".01",Pleitos[[#This Row],[Código Pleito]]&amp;".01 a "&amp;Pleitos[[#This Row],[Código Pleito]]&amp;"."&amp;TEXT(Pleitos[[#This Row],[Quantidade de localidades]],"0#"))</f>
        <v>LINESOB13.01</v>
      </c>
      <c r="R413" s="89"/>
      <c r="S413" s="83">
        <v>3032787.08</v>
      </c>
      <c r="T413" s="96">
        <f>IFERROR(S413/(VLOOKUP(B413,[9]Dados_Municipios!B:D,3,0)),0)</f>
        <v>6.3506119252857859E-2</v>
      </c>
      <c r="U413" s="85" t="s">
        <v>263</v>
      </c>
      <c r="V413" s="85" t="s">
        <v>220</v>
      </c>
      <c r="W413" s="82">
        <v>164054.24</v>
      </c>
      <c r="X413" s="89" t="s">
        <v>540</v>
      </c>
    </row>
    <row r="414" spans="1:24" ht="48.6" customHeight="1">
      <c r="A414" s="89" t="s">
        <v>53</v>
      </c>
      <c r="B414" s="79" t="s">
        <v>218</v>
      </c>
      <c r="C414" s="99" t="s">
        <v>703</v>
      </c>
      <c r="D414" s="81">
        <v>169</v>
      </c>
      <c r="E414" s="89" t="s">
        <v>544</v>
      </c>
      <c r="F414" s="94" t="s">
        <v>28</v>
      </c>
      <c r="G414" s="83">
        <v>2456427.3199999998</v>
      </c>
      <c r="H414" s="84">
        <v>1</v>
      </c>
      <c r="I414" s="85">
        <f>IFERROR(G414/(VLOOKUP(Pleitos[[#This Row],[Nome Município]],[9]Dados_Municipios!B:D,3,0)),0)</f>
        <v>5.1437229915889122E-2</v>
      </c>
      <c r="J414" s="82" t="s">
        <v>29</v>
      </c>
      <c r="K414" s="86" t="s">
        <v>37</v>
      </c>
      <c r="L414" s="87" t="s">
        <v>130</v>
      </c>
      <c r="M414" s="82" t="s">
        <v>44</v>
      </c>
      <c r="N414" s="82" t="s">
        <v>469</v>
      </c>
      <c r="O414" s="88">
        <f>VLOOKUP(Pleitos[[#This Row],[Deliberação; Ofício]],[9]CadastrosApoio!M:N,2,0)</f>
        <v>44529</v>
      </c>
      <c r="P414" s="82" t="str">
        <f>CONCATENATE(VLOOKUP(Pleitos[[#This Row],[Nome Município]],[9]CadastrosApoio!G:H,2,0),VLOOKUP(Pleitos[[#This Row],[Tipo de Pleito]],[9]CadastrosApoio!J:K,2,0),VLOOKUP(Pleitos[[#This Row],[Tipo]],[9]CadastrosApoio!J:K,2,0),Pleitos[[#This Row],[Número]])</f>
        <v>LINESOB14</v>
      </c>
      <c r="Q414" s="90" t="str">
        <f>IF(OR(Pleitos[[#This Row],[Quantidade de localidades]]=1,Pleitos[[#This Row],[Quantidade de localidades]]=0),Pleitos[[#This Row],[Código Pleito]]&amp;".01",Pleitos[[#This Row],[Código Pleito]]&amp;".01 a "&amp;Pleitos[[#This Row],[Código Pleito]]&amp;"."&amp;TEXT(Pleitos[[#This Row],[Quantidade de localidades]],"0#"))</f>
        <v>LINESOB14.01</v>
      </c>
      <c r="R414" s="89"/>
      <c r="S414" s="83">
        <v>2456427.3199999998</v>
      </c>
      <c r="T414" s="96">
        <f>IFERROR(S414/(VLOOKUP(B414,[9]Dados_Municipios!B:D,3,0)),0)</f>
        <v>5.1437229915889122E-2</v>
      </c>
      <c r="U414" s="85" t="s">
        <v>263</v>
      </c>
      <c r="V414" s="85" t="s">
        <v>220</v>
      </c>
      <c r="W414" s="82">
        <v>340251.92</v>
      </c>
      <c r="X414" s="89" t="s">
        <v>540</v>
      </c>
    </row>
    <row r="415" spans="1:24" ht="48.6" customHeight="1">
      <c r="A415" s="89" t="s">
        <v>24</v>
      </c>
      <c r="B415" s="108" t="s">
        <v>25</v>
      </c>
      <c r="C415" s="109" t="s">
        <v>704</v>
      </c>
      <c r="D415" s="110">
        <v>169</v>
      </c>
      <c r="E415" s="89" t="s">
        <v>705</v>
      </c>
      <c r="F415" s="82" t="s">
        <v>28</v>
      </c>
      <c r="G415" s="105">
        <v>500000</v>
      </c>
      <c r="H415" s="84">
        <v>1</v>
      </c>
      <c r="I415" s="85">
        <f>IFERROR(G415/(VLOOKUP(Pleitos[[#This Row],[Nome Município]],[9]Dados_Municipios!B:D,3,0)),0)</f>
        <v>4.5332352099461355E-2</v>
      </c>
      <c r="J415" s="82" t="s">
        <v>29</v>
      </c>
      <c r="K415" s="86" t="s">
        <v>166</v>
      </c>
      <c r="L415" s="87" t="s">
        <v>41</v>
      </c>
      <c r="M415" s="82" t="s">
        <v>44</v>
      </c>
      <c r="N415" s="82" t="s">
        <v>33</v>
      </c>
      <c r="O415" s="88">
        <f>VLOOKUP(Pleitos[[#This Row],[Deliberação; Ofício]],[9]CadastrosApoio!M:N,2,0)</f>
        <v>44533</v>
      </c>
      <c r="P415" s="82" t="str">
        <f>CONCATENATE(VLOOKUP(Pleitos[[#This Row],[Nome Município]],[9]CadastrosApoio!G:H,2,0),VLOOKUP(Pleitos[[#This Row],[Tipo de Pleito]],[9]CadastrosApoio!J:K,2,0),VLOOKUP(Pleitos[[#This Row],[Tipo]],[9]CadastrosApoio!J:K,2,0),Pleitos[[#This Row],[Número]])</f>
        <v>AIMESCT02</v>
      </c>
      <c r="Q415" s="90" t="str">
        <f>IF(OR(Pleitos[[#This Row],[Quantidade de localidades]]=1,Pleitos[[#This Row],[Quantidade de localidades]]=0),Pleitos[[#This Row],[Código Pleito]]&amp;".01",Pleitos[[#This Row],[Código Pleito]]&amp;".01 a "&amp;Pleitos[[#This Row],[Código Pleito]]&amp;"."&amp;TEXT(Pleitos[[#This Row],[Quantidade de localidades]],"0#"))</f>
        <v>AIMESCT02.01</v>
      </c>
      <c r="R415" s="89"/>
      <c r="S415" s="105">
        <v>500000</v>
      </c>
      <c r="T415" s="96">
        <f>IFERROR(S415/(VLOOKUP(B415,[9]Dados_Municipios!B:D,3,0)),0)</f>
        <v>4.5332352099461355E-2</v>
      </c>
      <c r="U415" s="85" t="s">
        <v>263</v>
      </c>
      <c r="V415" s="85" t="s">
        <v>35</v>
      </c>
      <c r="X415" s="89" t="s">
        <v>531</v>
      </c>
    </row>
    <row r="416" spans="1:24" ht="48.6" customHeight="1">
      <c r="A416" s="89" t="s">
        <v>24</v>
      </c>
      <c r="B416" s="108" t="s">
        <v>58</v>
      </c>
      <c r="C416" s="109" t="s">
        <v>704</v>
      </c>
      <c r="D416" s="110">
        <v>169</v>
      </c>
      <c r="E416" s="89" t="s">
        <v>706</v>
      </c>
      <c r="F416" s="82" t="s">
        <v>28</v>
      </c>
      <c r="G416" s="105">
        <v>527340</v>
      </c>
      <c r="H416" s="84">
        <v>1</v>
      </c>
      <c r="I416" s="85">
        <f>IFERROR(G416/(VLOOKUP(Pleitos[[#This Row],[Nome Município]],[9]Dados_Municipios!B:D,3,0)),0)</f>
        <v>6.0646987918594207E-2</v>
      </c>
      <c r="J416" s="82" t="s">
        <v>43</v>
      </c>
      <c r="K416" s="86" t="s">
        <v>166</v>
      </c>
      <c r="L416" s="87" t="s">
        <v>31</v>
      </c>
      <c r="M416" s="82" t="s">
        <v>44</v>
      </c>
      <c r="N416" s="82" t="s">
        <v>33</v>
      </c>
      <c r="O416" s="88">
        <f>VLOOKUP(Pleitos[[#This Row],[Deliberação; Ofício]],[9]CadastrosApoio!M:N,2,0)</f>
        <v>44533</v>
      </c>
      <c r="P416" s="82" t="str">
        <f>CONCATENATE(VLOOKUP(Pleitos[[#This Row],[Nome Município]],[9]CadastrosApoio!G:H,2,0),VLOOKUP(Pleitos[[#This Row],[Tipo de Pleito]],[9]CadastrosApoio!J:K,2,0),VLOOKUP(Pleitos[[#This Row],[Tipo]],[9]CadastrosApoio!J:K,2,0),Pleitos[[#This Row],[Número]])</f>
        <v>BALRSCT01</v>
      </c>
      <c r="Q416" s="90" t="str">
        <f>IF(OR(Pleitos[[#This Row],[Quantidade de localidades]]=1,Pleitos[[#This Row],[Quantidade de localidades]]=0),Pleitos[[#This Row],[Código Pleito]]&amp;".01",Pleitos[[#This Row],[Código Pleito]]&amp;".01 a "&amp;Pleitos[[#This Row],[Código Pleito]]&amp;"."&amp;TEXT(Pleitos[[#This Row],[Quantidade de localidades]],"0#"))</f>
        <v>BALRSCT01.01</v>
      </c>
      <c r="R416" s="89"/>
      <c r="S416" s="105">
        <v>527340</v>
      </c>
      <c r="T416" s="96">
        <f>IFERROR(S416/(VLOOKUP(B416,[9]Dados_Municipios!B:D,3,0)),0)</f>
        <v>6.0646987918594207E-2</v>
      </c>
      <c r="U416" s="85" t="s">
        <v>263</v>
      </c>
      <c r="V416" s="85" t="s">
        <v>61</v>
      </c>
      <c r="X416" s="90" t="s">
        <v>398</v>
      </c>
    </row>
    <row r="417" spans="1:24" ht="48.6" hidden="1" customHeight="1">
      <c r="A417" s="89" t="s">
        <v>24</v>
      </c>
      <c r="B417" s="108" t="s">
        <v>67</v>
      </c>
      <c r="C417" s="109" t="s">
        <v>704</v>
      </c>
      <c r="D417" s="110">
        <v>169</v>
      </c>
      <c r="E417" s="89" t="s">
        <v>707</v>
      </c>
      <c r="F417" s="82" t="s">
        <v>28</v>
      </c>
      <c r="G417" s="105">
        <v>443710.01</v>
      </c>
      <c r="H417" s="84">
        <v>2</v>
      </c>
      <c r="I417" s="85">
        <f>IFERROR(G417/(VLOOKUP(Pleitos[[#This Row],[Nome Município]],[9]Dados_Municipios!B:D,3,0)),0)</f>
        <v>4.0228836806751038E-2</v>
      </c>
      <c r="J417" s="82" t="s">
        <v>43</v>
      </c>
      <c r="K417" s="86" t="s">
        <v>583</v>
      </c>
      <c r="L417" s="87" t="s">
        <v>31</v>
      </c>
      <c r="M417" s="82" t="s">
        <v>44</v>
      </c>
      <c r="N417" s="82" t="s">
        <v>33</v>
      </c>
      <c r="O417" s="88">
        <f>VLOOKUP(Pleitos[[#This Row],[Deliberação; Ofício]],[9]CadastrosApoio!M:N,2,0)</f>
        <v>44533</v>
      </c>
      <c r="P417" s="82" t="str">
        <f>CONCATENATE(VLOOKUP(Pleitos[[#This Row],[Nome Município]],[9]CadastrosApoio!G:H,2,0),VLOOKUP(Pleitos[[#This Row],[Tipo de Pleito]],[9]CadastrosApoio!J:K,2,0),VLOOKUP(Pleitos[[#This Row],[Tipo]],[9]CadastrosApoio!J:K,2,0),Pleitos[[#This Row],[Número]])</f>
        <v>BEORSAB01</v>
      </c>
      <c r="Q417" s="90" t="str">
        <f>IF(OR(Pleitos[[#This Row],[Quantidade de localidades]]=1,Pleitos[[#This Row],[Quantidade de localidades]]=0),Pleitos[[#This Row],[Código Pleito]]&amp;".01",Pleitos[[#This Row],[Código Pleito]]&amp;".01 a "&amp;Pleitos[[#This Row],[Código Pleito]]&amp;"."&amp;TEXT(Pleitos[[#This Row],[Quantidade de localidades]],"0#"))</f>
        <v>BEORSAB01.01 a BEORSAB01.02</v>
      </c>
      <c r="R417" s="89"/>
      <c r="S417" s="105">
        <v>443710.01</v>
      </c>
      <c r="T417" s="96">
        <f>IFERROR(S417/(VLOOKUP(B417,[9]Dados_Municipios!B:D,3,0)),0)</f>
        <v>4.0228836806751038E-2</v>
      </c>
      <c r="U417" s="85" t="s">
        <v>20</v>
      </c>
      <c r="V417" s="85" t="s">
        <v>49</v>
      </c>
      <c r="X417" s="90" t="s">
        <v>70</v>
      </c>
    </row>
    <row r="418" spans="1:24" ht="48.6" customHeight="1">
      <c r="A418" s="89" t="s">
        <v>24</v>
      </c>
      <c r="B418" s="108" t="s">
        <v>77</v>
      </c>
      <c r="C418" s="109" t="s">
        <v>704</v>
      </c>
      <c r="D418" s="110">
        <v>169</v>
      </c>
      <c r="E418" s="89" t="s">
        <v>708</v>
      </c>
      <c r="F418" s="82" t="s">
        <v>28</v>
      </c>
      <c r="G418" s="105">
        <v>120000</v>
      </c>
      <c r="H418" s="84">
        <v>1</v>
      </c>
      <c r="I418" s="85">
        <f>IFERROR(G418/(VLOOKUP(Pleitos[[#This Row],[Nome Município]],[9]Dados_Municipios!B:D,3,0)),0)</f>
        <v>1.5231670297133166E-2</v>
      </c>
      <c r="J418" s="82" t="s">
        <v>29</v>
      </c>
      <c r="K418" s="86" t="s">
        <v>166</v>
      </c>
      <c r="L418" s="87" t="s">
        <v>41</v>
      </c>
      <c r="M418" s="82" t="s">
        <v>44</v>
      </c>
      <c r="N418" s="82" t="s">
        <v>33</v>
      </c>
      <c r="O418" s="88">
        <f>VLOOKUP(Pleitos[[#This Row],[Deliberação; Ofício]],[9]CadastrosApoio!M:N,2,0)</f>
        <v>44533</v>
      </c>
      <c r="P418" s="82" t="str">
        <f>CONCATENATE(VLOOKUP(Pleitos[[#This Row],[Nome Município]],[9]CadastrosApoio!G:H,2,0),VLOOKUP(Pleitos[[#This Row],[Tipo de Pleito]],[9]CadastrosApoio!J:K,2,0),VLOOKUP(Pleitos[[#This Row],[Tipo]],[9]CadastrosApoio!J:K,2,0),Pleitos[[#This Row],[Número]])</f>
        <v>BJGESCT02</v>
      </c>
      <c r="Q418" s="90" t="str">
        <f>IF(OR(Pleitos[[#This Row],[Quantidade de localidades]]=1,Pleitos[[#This Row],[Quantidade de localidades]]=0),Pleitos[[#This Row],[Código Pleito]]&amp;".01",Pleitos[[#This Row],[Código Pleito]]&amp;".01 a "&amp;Pleitos[[#This Row],[Código Pleito]]&amp;"."&amp;TEXT(Pleitos[[#This Row],[Quantidade de localidades]],"0#"))</f>
        <v>BJGESCT02.01</v>
      </c>
      <c r="R418" s="89" t="s">
        <v>709</v>
      </c>
      <c r="S418" s="105">
        <v>120000</v>
      </c>
      <c r="T418" s="96">
        <f>IFERROR(S418/(VLOOKUP(B418,[9]Dados_Municipios!B:D,3,0)),0)</f>
        <v>1.5231670297133166E-2</v>
      </c>
      <c r="U418" s="85" t="s">
        <v>263</v>
      </c>
      <c r="V418" s="85" t="s">
        <v>79</v>
      </c>
      <c r="X418" s="90" t="s">
        <v>470</v>
      </c>
    </row>
    <row r="419" spans="1:24" ht="48.6" hidden="1" customHeight="1">
      <c r="A419" s="89" t="s">
        <v>24</v>
      </c>
      <c r="B419" s="108" t="s">
        <v>77</v>
      </c>
      <c r="C419" s="109" t="s">
        <v>704</v>
      </c>
      <c r="D419" s="110">
        <v>169</v>
      </c>
      <c r="E419" s="89" t="s">
        <v>710</v>
      </c>
      <c r="F419" s="82" t="s">
        <v>28</v>
      </c>
      <c r="G419" s="105">
        <v>6757774.9199999999</v>
      </c>
      <c r="H419" s="84">
        <v>1</v>
      </c>
      <c r="I419" s="85">
        <f>IFERROR(G419/(VLOOKUP(Pleitos[[#This Row],[Nome Município]],[9]Dados_Municipios!B:D,3,0)),0)</f>
        <v>0.85776832936396219</v>
      </c>
      <c r="J419" s="82" t="s">
        <v>29</v>
      </c>
      <c r="K419" s="86" t="s">
        <v>37</v>
      </c>
      <c r="L419" s="100" t="s">
        <v>41</v>
      </c>
      <c r="M419" s="82" t="s">
        <v>44</v>
      </c>
      <c r="N419" s="82" t="s">
        <v>33</v>
      </c>
      <c r="O419" s="88">
        <f>VLOOKUP(Pleitos[[#This Row],[Deliberação; Ofício]],[9]CadastrosApoio!M:N,2,0)</f>
        <v>44533</v>
      </c>
      <c r="P419" s="82" t="str">
        <f>CONCATENATE(VLOOKUP(Pleitos[[#This Row],[Nome Município]],[9]CadastrosApoio!G:H,2,0),VLOOKUP(Pleitos[[#This Row],[Tipo de Pleito]],[9]CadastrosApoio!J:K,2,0),VLOOKUP(Pleitos[[#This Row],[Tipo]],[9]CadastrosApoio!J:K,2,0),Pleitos[[#This Row],[Número]])</f>
        <v>BJGESOB02</v>
      </c>
      <c r="Q419" s="90" t="str">
        <f>IF(OR(Pleitos[[#This Row],[Quantidade de localidades]]=1,Pleitos[[#This Row],[Quantidade de localidades]]=0),Pleitos[[#This Row],[Código Pleito]]&amp;".01",Pleitos[[#This Row],[Código Pleito]]&amp;".01 a "&amp;Pleitos[[#This Row],[Código Pleito]]&amp;"."&amp;TEXT(Pleitos[[#This Row],[Quantidade de localidades]],"0#"))</f>
        <v>BJGESOB02.01</v>
      </c>
      <c r="R419" s="89" t="s">
        <v>711</v>
      </c>
      <c r="S419" s="105">
        <v>6757774.9199999999</v>
      </c>
      <c r="T419" s="96">
        <f>IFERROR(S419/(VLOOKUP(B419,[9]Dados_Municipios!B:D,3,0)),0)</f>
        <v>0.85776832936396219</v>
      </c>
      <c r="U419" s="85" t="s">
        <v>20</v>
      </c>
      <c r="V419" s="85" t="s">
        <v>79</v>
      </c>
      <c r="X419" s="90" t="s">
        <v>470</v>
      </c>
    </row>
    <row r="420" spans="1:24" ht="48.6" customHeight="1">
      <c r="A420" s="89" t="s">
        <v>24</v>
      </c>
      <c r="B420" s="108" t="s">
        <v>83</v>
      </c>
      <c r="C420" s="109" t="s">
        <v>704</v>
      </c>
      <c r="D420" s="110">
        <v>169</v>
      </c>
      <c r="E420" s="89" t="s">
        <v>712</v>
      </c>
      <c r="F420" s="82" t="s">
        <v>28</v>
      </c>
      <c r="G420" s="105">
        <v>200000</v>
      </c>
      <c r="H420" s="84">
        <v>1</v>
      </c>
      <c r="I420" s="85">
        <f>IFERROR(G420/(VLOOKUP(Pleitos[[#This Row],[Nome Município]],[9]Dados_Municipios!B:D,3,0)),0)</f>
        <v>4.2310195305617401E-2</v>
      </c>
      <c r="J420" s="82" t="s">
        <v>29</v>
      </c>
      <c r="K420" s="86" t="s">
        <v>166</v>
      </c>
      <c r="L420" s="87" t="s">
        <v>31</v>
      </c>
      <c r="M420" s="82" t="s">
        <v>44</v>
      </c>
      <c r="N420" s="82" t="s">
        <v>33</v>
      </c>
      <c r="O420" s="88">
        <f>VLOOKUP(Pleitos[[#This Row],[Deliberação; Ofício]],[9]CadastrosApoio!M:N,2,0)</f>
        <v>44533</v>
      </c>
      <c r="P420" s="82" t="str">
        <f>CONCATENATE(VLOOKUP(Pleitos[[#This Row],[Nome Município]],[9]CadastrosApoio!G:H,2,0),VLOOKUP(Pleitos[[#This Row],[Tipo de Pleito]],[9]CadastrosApoio!J:K,2,0),VLOOKUP(Pleitos[[#This Row],[Tipo]],[9]CadastrosApoio!J:K,2,0),Pleitos[[#This Row],[Número]])</f>
        <v>BUGESCT01</v>
      </c>
      <c r="Q420" s="90" t="str">
        <f>IF(OR(Pleitos[[#This Row],[Quantidade de localidades]]=1,Pleitos[[#This Row],[Quantidade de localidades]]=0),Pleitos[[#This Row],[Código Pleito]]&amp;".01",Pleitos[[#This Row],[Código Pleito]]&amp;".01 a "&amp;Pleitos[[#This Row],[Código Pleito]]&amp;"."&amp;TEXT(Pleitos[[#This Row],[Quantidade de localidades]],"0#"))</f>
        <v>BUGESCT01.01</v>
      </c>
      <c r="R420" s="89" t="s">
        <v>713</v>
      </c>
      <c r="S420" s="105">
        <v>200000</v>
      </c>
      <c r="T420" s="96">
        <f>IFERROR(S420/(VLOOKUP(B420,[9]Dados_Municipios!B:D,3,0)),0)</f>
        <v>4.2310195305617401E-2</v>
      </c>
      <c r="U420" s="85" t="s">
        <v>263</v>
      </c>
      <c r="V420" s="85" t="s">
        <v>79</v>
      </c>
      <c r="X420" s="90" t="s">
        <v>454</v>
      </c>
    </row>
    <row r="421" spans="1:24" ht="48.6" hidden="1" customHeight="1">
      <c r="A421" s="89" t="s">
        <v>24</v>
      </c>
      <c r="B421" s="108" t="s">
        <v>87</v>
      </c>
      <c r="C421" s="109" t="s">
        <v>704</v>
      </c>
      <c r="D421" s="110">
        <v>169</v>
      </c>
      <c r="E421" s="89" t="s">
        <v>714</v>
      </c>
      <c r="F421" s="94" t="s">
        <v>28</v>
      </c>
      <c r="G421" s="105">
        <v>625700.41</v>
      </c>
      <c r="H421" s="84">
        <v>4</v>
      </c>
      <c r="I421" s="85">
        <f>IFERROR(G421/(VLOOKUP(Pleitos[[#This Row],[Nome Município]],[9]Dados_Municipios!B:D,3,0)),0)</f>
        <v>2.8364471294897334E-2</v>
      </c>
      <c r="J421" s="82" t="s">
        <v>29</v>
      </c>
      <c r="K421" s="86" t="s">
        <v>30</v>
      </c>
      <c r="L421" s="87" t="s">
        <v>41</v>
      </c>
      <c r="M421" s="82" t="s">
        <v>44</v>
      </c>
      <c r="N421" s="82" t="s">
        <v>33</v>
      </c>
      <c r="O421" s="88">
        <f>VLOOKUP(Pleitos[[#This Row],[Deliberação; Ofício]],[9]CadastrosApoio!M:N,2,0)</f>
        <v>44533</v>
      </c>
      <c r="P421" s="82" t="str">
        <f>CONCATENATE(VLOOKUP(Pleitos[[#This Row],[Nome Município]],[9]CadastrosApoio!G:H,2,0),VLOOKUP(Pleitos[[#This Row],[Tipo de Pleito]],[9]CadastrosApoio!J:K,2,0),VLOOKUP(Pleitos[[#This Row],[Tipo]],[9]CadastrosApoio!J:K,2,0),Pleitos[[#This Row],[Número]])</f>
        <v>CARESPJ02</v>
      </c>
      <c r="Q421" s="90" t="str">
        <f>IF(OR(Pleitos[[#This Row],[Quantidade de localidades]]=1,Pleitos[[#This Row],[Quantidade de localidades]]=0),Pleitos[[#This Row],[Código Pleito]]&amp;".01",Pleitos[[#This Row],[Código Pleito]]&amp;".01 a "&amp;Pleitos[[#This Row],[Código Pleito]]&amp;"."&amp;TEXT(Pleitos[[#This Row],[Quantidade de localidades]],"0#"))</f>
        <v>CARESPJ02.01 a CARESPJ02.04</v>
      </c>
      <c r="R421" s="89" t="s">
        <v>670</v>
      </c>
      <c r="S421" s="105">
        <v>625700.41</v>
      </c>
      <c r="T421" s="96">
        <f>IFERROR(S421/(VLOOKUP(B421,[9]Dados_Municipios!B:D,3,0)),0)</f>
        <v>2.8364471294897334E-2</v>
      </c>
      <c r="U421" s="85" t="s">
        <v>20</v>
      </c>
      <c r="V421" s="85" t="s">
        <v>79</v>
      </c>
      <c r="W421" s="97"/>
      <c r="X421" s="90" t="s">
        <v>89</v>
      </c>
    </row>
    <row r="422" spans="1:24" ht="48.6" hidden="1" customHeight="1">
      <c r="A422" s="89" t="s">
        <v>24</v>
      </c>
      <c r="B422" s="108" t="s">
        <v>87</v>
      </c>
      <c r="C422" s="109" t="s">
        <v>704</v>
      </c>
      <c r="D422" s="110">
        <v>169</v>
      </c>
      <c r="E422" s="82" t="s">
        <v>90</v>
      </c>
      <c r="F422" s="82" t="s">
        <v>28</v>
      </c>
      <c r="G422" s="83">
        <v>14707834.880000001</v>
      </c>
      <c r="H422" s="84">
        <v>12</v>
      </c>
      <c r="I422" s="85">
        <f>IFERROR(G422/(VLOOKUP(Pleitos[[#This Row],[Nome Município]],[9]Dados_Municipios!B:D,3,0)),0)</f>
        <v>0.666740749400899</v>
      </c>
      <c r="J422" s="82" t="s">
        <v>29</v>
      </c>
      <c r="K422" s="86" t="s">
        <v>37</v>
      </c>
      <c r="L422" s="87" t="s">
        <v>31</v>
      </c>
      <c r="M422" s="82" t="s">
        <v>44</v>
      </c>
      <c r="N422" s="82" t="s">
        <v>33</v>
      </c>
      <c r="O422" s="88">
        <f>VLOOKUP(Pleitos[[#This Row],[Deliberação; Ofício]],[9]CadastrosApoio!M:N,2,0)</f>
        <v>44533</v>
      </c>
      <c r="P422" s="89" t="str">
        <f>CONCATENATE(VLOOKUP(Pleitos[[#This Row],[Nome Município]],[9]CadastrosApoio!G:H,2,0),VLOOKUP(Pleitos[[#This Row],[Tipo de Pleito]],[9]CadastrosApoio!J:K,2,0),VLOOKUP(Pleitos[[#This Row],[Tipo]],[9]CadastrosApoio!J:K,2,0),Pleitos[[#This Row],[Número]])</f>
        <v>CARESOB01</v>
      </c>
      <c r="Q422" s="90" t="str">
        <f>IF(OR(Pleitos[[#This Row],[Quantidade de localidades]]=1,Pleitos[[#This Row],[Quantidade de localidades]]=0),Pleitos[[#This Row],[Código Pleito]]&amp;".01",Pleitos[[#This Row],[Código Pleito]]&amp;".01 a "&amp;Pleitos[[#This Row],[Código Pleito]]&amp;"."&amp;TEXT(Pleitos[[#This Row],[Quantidade de localidades]],"0#"))</f>
        <v>CARESOB01.01 a CARESOB01.12</v>
      </c>
      <c r="R422" s="105" t="s">
        <v>715</v>
      </c>
      <c r="S422" s="83">
        <v>14707834.880000001</v>
      </c>
      <c r="T422" s="85">
        <f>IFERROR(S422/(VLOOKUP(B422,[9]Dados_Municipios!B:D,3,0)),0)</f>
        <v>0.666740749400899</v>
      </c>
      <c r="U422" s="85" t="s">
        <v>20</v>
      </c>
      <c r="V422" s="85" t="s">
        <v>79</v>
      </c>
      <c r="X422" s="90" t="s">
        <v>89</v>
      </c>
    </row>
    <row r="423" spans="1:24" ht="48.6" hidden="1" customHeight="1">
      <c r="A423" s="89" t="s">
        <v>24</v>
      </c>
      <c r="B423" s="108" t="s">
        <v>83</v>
      </c>
      <c r="C423" s="109" t="s">
        <v>704</v>
      </c>
      <c r="D423" s="110">
        <v>169</v>
      </c>
      <c r="E423" s="89" t="s">
        <v>85</v>
      </c>
      <c r="F423" s="82" t="s">
        <v>28</v>
      </c>
      <c r="G423" s="105">
        <v>3899307.64</v>
      </c>
      <c r="H423" s="84">
        <v>5</v>
      </c>
      <c r="I423" s="85">
        <f>IFERROR(G423/(VLOOKUP(Pleitos[[#This Row],[Nome Município]],[9]Dados_Municipios!B:D,3,0)),0)</f>
        <v>0.82490233902543031</v>
      </c>
      <c r="J423" s="82" t="s">
        <v>29</v>
      </c>
      <c r="K423" s="86" t="s">
        <v>37</v>
      </c>
      <c r="L423" s="102" t="s">
        <v>41</v>
      </c>
      <c r="M423" s="82" t="s">
        <v>44</v>
      </c>
      <c r="N423" s="82" t="s">
        <v>33</v>
      </c>
      <c r="O423" s="88">
        <f>VLOOKUP(Pleitos[[#This Row],[Deliberação; Ofício]],[9]CadastrosApoio!M:N,2,0)</f>
        <v>44533</v>
      </c>
      <c r="P423" s="82" t="str">
        <f>CONCATENATE(VLOOKUP(Pleitos[[#This Row],[Nome Município]],[9]CadastrosApoio!G:H,2,0),VLOOKUP(Pleitos[[#This Row],[Tipo de Pleito]],[9]CadastrosApoio!J:K,2,0),VLOOKUP(Pleitos[[#This Row],[Tipo]],[9]CadastrosApoio!J:K,2,0),Pleitos[[#This Row],[Número]])</f>
        <v>BUGESOB02</v>
      </c>
      <c r="Q423" s="90" t="str">
        <f>IF(OR(Pleitos[[#This Row],[Quantidade de localidades]]=1,Pleitos[[#This Row],[Quantidade de localidades]]=0),Pleitos[[#This Row],[Código Pleito]]&amp;".01",Pleitos[[#This Row],[Código Pleito]]&amp;".01 a "&amp;Pleitos[[#This Row],[Código Pleito]]&amp;"."&amp;TEXT(Pleitos[[#This Row],[Quantidade de localidades]],"0#"))</f>
        <v>BUGESOB02.01 a BUGESOB02.05</v>
      </c>
      <c r="R423" s="89" t="s">
        <v>716</v>
      </c>
      <c r="S423" s="105">
        <v>3899307.64</v>
      </c>
      <c r="T423" s="96">
        <f>IFERROR(S423/(VLOOKUP(B423,[9]Dados_Municipios!B:D,3,0)),0)</f>
        <v>0.82490233902543031</v>
      </c>
      <c r="U423" s="85" t="s">
        <v>20</v>
      </c>
      <c r="V423" s="85" t="s">
        <v>79</v>
      </c>
      <c r="X423" s="90" t="s">
        <v>454</v>
      </c>
    </row>
    <row r="424" spans="1:24" ht="48.6" hidden="1" customHeight="1">
      <c r="A424" s="89" t="s">
        <v>24</v>
      </c>
      <c r="B424" s="79" t="s">
        <v>65</v>
      </c>
      <c r="C424" s="109" t="s">
        <v>704</v>
      </c>
      <c r="D424" s="110">
        <v>169</v>
      </c>
      <c r="E424" s="89" t="s">
        <v>717</v>
      </c>
      <c r="F424" s="105" t="s">
        <v>65</v>
      </c>
      <c r="G424" s="105">
        <v>811050.15</v>
      </c>
      <c r="H424" s="84">
        <v>1</v>
      </c>
      <c r="I424" s="85">
        <f>Pleitos[[#This Row],[Valor solicitado pelo Município]]/G367</f>
        <v>6.6479520491803283</v>
      </c>
      <c r="J424" s="82" t="s">
        <v>43</v>
      </c>
      <c r="K424" s="86" t="s">
        <v>583</v>
      </c>
      <c r="L424" s="87" t="s">
        <v>31</v>
      </c>
      <c r="M424" s="82" t="s">
        <v>44</v>
      </c>
      <c r="N424" s="82" t="s">
        <v>33</v>
      </c>
      <c r="O424" s="88">
        <f>VLOOKUP(Pleitos[[#This Row],[Deliberação; Ofício]],[9]CadastrosApoio!M:N,2,0)</f>
        <v>44533</v>
      </c>
      <c r="P424" s="82" t="s">
        <v>718</v>
      </c>
      <c r="Q424" s="90" t="str">
        <f>IF(OR(Pleitos[[#This Row],[Quantidade de localidades]]=1,Pleitos[[#This Row],[Quantidade de localidades]]=0),Pleitos[[#This Row],[Código Pleito]]&amp;".01",Pleitos[[#This Row],[Código Pleito]]&amp;".01 a "&amp;Pleitos[[#This Row],[Código Pleito]]&amp;"."&amp;TEXT(Pleitos[[#This Row],[Quantidade de localidades]],"0#"))</f>
        <v>CVPRSAB01.01</v>
      </c>
      <c r="R424" s="89"/>
      <c r="S424" s="105">
        <v>811050.15</v>
      </c>
      <c r="T424" s="85">
        <f>Pleitos[[#This Row],[Total Apto]]/S367</f>
        <v>6.6479520491803283</v>
      </c>
      <c r="U424" s="85" t="s">
        <v>20</v>
      </c>
      <c r="V424" s="85" t="s">
        <v>61</v>
      </c>
      <c r="W424" s="89"/>
      <c r="X424" s="89"/>
    </row>
    <row r="425" spans="1:24" ht="48.6" hidden="1" customHeight="1">
      <c r="A425" s="89" t="s">
        <v>24</v>
      </c>
      <c r="B425" s="108" t="s">
        <v>141</v>
      </c>
      <c r="C425" s="109" t="s">
        <v>704</v>
      </c>
      <c r="D425" s="110">
        <v>169</v>
      </c>
      <c r="E425" s="89" t="s">
        <v>719</v>
      </c>
      <c r="F425" s="82" t="s">
        <v>28</v>
      </c>
      <c r="G425" s="105">
        <v>457000</v>
      </c>
      <c r="H425" s="84">
        <v>1</v>
      </c>
      <c r="I425" s="85">
        <f>IFERROR(G425/(VLOOKUP(Pleitos[[#This Row],[Nome Município]],[9]Dados_Municipios!B:D,3,0)),0)</f>
        <v>9.6678796273335768E-2</v>
      </c>
      <c r="J425" s="82" t="s">
        <v>43</v>
      </c>
      <c r="K425" s="86" t="s">
        <v>583</v>
      </c>
      <c r="L425" s="87" t="s">
        <v>31</v>
      </c>
      <c r="M425" s="82" t="s">
        <v>44</v>
      </c>
      <c r="N425" s="82" t="s">
        <v>33</v>
      </c>
      <c r="O425" s="88">
        <f>VLOOKUP(Pleitos[[#This Row],[Deliberação; Ofício]],[9]CadastrosApoio!M:N,2,0)</f>
        <v>44533</v>
      </c>
      <c r="P425" s="82" t="str">
        <f>CONCATENATE(VLOOKUP(Pleitos[[#This Row],[Nome Município]],[9]CadastrosApoio!G:H,2,0),VLOOKUP(Pleitos[[#This Row],[Tipo de Pleito]],[9]CadastrosApoio!J:K,2,0),VLOOKUP(Pleitos[[#This Row],[Tipo]],[9]CadastrosApoio!J:K,2,0),Pleitos[[#This Row],[Número]])</f>
        <v>CONRSAB01</v>
      </c>
      <c r="Q425" s="90" t="str">
        <f>IF(OR(Pleitos[[#This Row],[Quantidade de localidades]]=1,Pleitos[[#This Row],[Quantidade de localidades]]=0),Pleitos[[#This Row],[Código Pleito]]&amp;".01",Pleitos[[#This Row],[Código Pleito]]&amp;".01 a "&amp;Pleitos[[#This Row],[Código Pleito]]&amp;"."&amp;TEXT(Pleitos[[#This Row],[Quantidade de localidades]],"0#"))</f>
        <v>CONRSAB01.01</v>
      </c>
      <c r="R425" s="89"/>
      <c r="S425" s="105">
        <v>457000</v>
      </c>
      <c r="T425" s="96">
        <f>IFERROR(S425/(VLOOKUP(B425,[9]Dados_Municipios!B:D,3,0)),0)</f>
        <v>9.6678796273335768E-2</v>
      </c>
      <c r="U425" s="85" t="s">
        <v>20</v>
      </c>
      <c r="V425" s="85" t="s">
        <v>79</v>
      </c>
      <c r="X425" s="90" t="s">
        <v>143</v>
      </c>
    </row>
    <row r="426" spans="1:24" ht="48.6" customHeight="1">
      <c r="A426" s="89" t="s">
        <v>24</v>
      </c>
      <c r="B426" s="79" t="s">
        <v>65</v>
      </c>
      <c r="C426" s="109" t="s">
        <v>704</v>
      </c>
      <c r="D426" s="110">
        <v>169</v>
      </c>
      <c r="E426" s="82" t="s">
        <v>566</v>
      </c>
      <c r="F426" s="82" t="s">
        <v>65</v>
      </c>
      <c r="G426" s="83">
        <v>995984</v>
      </c>
      <c r="H426" s="84">
        <v>1</v>
      </c>
      <c r="I426" s="85">
        <f>Pleitos[[#This Row],[Valor solicitado pelo Município]]/G370</f>
        <v>0.21425575641217656</v>
      </c>
      <c r="J426" s="82" t="s">
        <v>43</v>
      </c>
      <c r="K426" s="86" t="s">
        <v>392</v>
      </c>
      <c r="L426" s="87" t="s">
        <v>31</v>
      </c>
      <c r="M426" s="82" t="s">
        <v>44</v>
      </c>
      <c r="N426" s="82" t="s">
        <v>33</v>
      </c>
      <c r="O426" s="88">
        <f>VLOOKUP(Pleitos[[#This Row],[Deliberação; Ofício]],[9]CadastrosApoio!M:N,2,0)</f>
        <v>44533</v>
      </c>
      <c r="P426" s="82" t="s">
        <v>576</v>
      </c>
      <c r="Q426" s="90" t="str">
        <f>IF(OR(Pleitos[[#This Row],[Quantidade de localidades]]=1,Pleitos[[#This Row],[Quantidade de localidades]]=0),Pleitos[[#This Row],[Código Pleito]]&amp;".01",Pleitos[[#This Row],[Código Pleito]]&amp;".01 a "&amp;Pleitos[[#This Row],[Código Pleito]]&amp;"."&amp;TEXT(Pleitos[[#This Row],[Quantidade de localidades]],"0#"))</f>
        <v>CVPRSPM01.01</v>
      </c>
      <c r="R426" s="89" t="s">
        <v>577</v>
      </c>
      <c r="S426" s="83">
        <v>995984</v>
      </c>
      <c r="T426" s="85">
        <f>Pleitos[[#This Row],[Total Apto]]/S370</f>
        <v>0.21425575641217656</v>
      </c>
      <c r="U426" s="85" t="s">
        <v>720</v>
      </c>
      <c r="V426" s="85" t="s">
        <v>61</v>
      </c>
      <c r="X426" s="89"/>
    </row>
    <row r="427" spans="1:24" ht="48.6" customHeight="1">
      <c r="A427" s="89" t="s">
        <v>24</v>
      </c>
      <c r="B427" s="108" t="s">
        <v>298</v>
      </c>
      <c r="C427" s="109" t="s">
        <v>704</v>
      </c>
      <c r="D427" s="110">
        <v>169</v>
      </c>
      <c r="E427" s="82" t="s">
        <v>721</v>
      </c>
      <c r="F427" s="105" t="s">
        <v>28</v>
      </c>
      <c r="G427" s="105">
        <v>325925.15999999997</v>
      </c>
      <c r="H427" s="84">
        <v>1</v>
      </c>
      <c r="I427" s="85">
        <f>IFERROR(G427/(VLOOKUP(Pleitos[[#This Row],[Nome Município]],[9]Dados_Municipios!B:D,3,0)),0)</f>
        <v>6.8949785873073002E-2</v>
      </c>
      <c r="J427" s="82" t="s">
        <v>29</v>
      </c>
      <c r="K427" s="86" t="s">
        <v>30</v>
      </c>
      <c r="L427" s="102" t="s">
        <v>41</v>
      </c>
      <c r="M427" s="82" t="s">
        <v>44</v>
      </c>
      <c r="N427" s="82" t="s">
        <v>33</v>
      </c>
      <c r="O427" s="88">
        <f>VLOOKUP(Pleitos[[#This Row],[Deliberação; Ofício]],[9]CadastrosApoio!M:N,2,0)</f>
        <v>44533</v>
      </c>
      <c r="P427" s="82" t="str">
        <f>CONCATENATE(VLOOKUP(Pleitos[[#This Row],[Nome Município]],[9]CadastrosApoio!G:H,2,0),VLOOKUP(Pleitos[[#This Row],[Tipo de Pleito]],[9]CadastrosApoio!J:K,2,0),VLOOKUP(Pleitos[[#This Row],[Tipo]],[9]CadastrosApoio!J:K,2,0),Pleitos[[#This Row],[Número]])</f>
        <v>SCEESPJ02</v>
      </c>
      <c r="Q427" s="90" t="str">
        <f>IF(OR(Pleitos[[#This Row],[Quantidade de localidades]]=1,Pleitos[[#This Row],[Quantidade de localidades]]=0),Pleitos[[#This Row],[Código Pleito]]&amp;".01",Pleitos[[#This Row],[Código Pleito]]&amp;".01 a "&amp;Pleitos[[#This Row],[Código Pleito]]&amp;"."&amp;TEXT(Pleitos[[#This Row],[Quantidade de localidades]],"0#"))</f>
        <v>SCEESPJ02.01</v>
      </c>
      <c r="R427" s="89" t="s">
        <v>722</v>
      </c>
      <c r="S427" s="105">
        <v>325925.15999999997</v>
      </c>
      <c r="T427" s="96">
        <f>IFERROR(S427/(VLOOKUP(B427,[9]Dados_Municipios!B:D,3,0)),0)</f>
        <v>6.8949785873073002E-2</v>
      </c>
      <c r="U427" s="85" t="s">
        <v>263</v>
      </c>
      <c r="V427" s="85" t="s">
        <v>61</v>
      </c>
      <c r="X427" s="90" t="s">
        <v>567</v>
      </c>
    </row>
    <row r="428" spans="1:24" ht="48.6" customHeight="1">
      <c r="A428" s="89" t="s">
        <v>24</v>
      </c>
      <c r="B428" s="108" t="s">
        <v>353</v>
      </c>
      <c r="C428" s="109" t="s">
        <v>704</v>
      </c>
      <c r="D428" s="110">
        <v>169</v>
      </c>
      <c r="E428" s="89" t="s">
        <v>723</v>
      </c>
      <c r="F428" s="105" t="s">
        <v>28</v>
      </c>
      <c r="G428" s="105">
        <v>1250000</v>
      </c>
      <c r="H428" s="84">
        <v>2</v>
      </c>
      <c r="I428" s="85">
        <f>IFERROR(G428/(VLOOKUP(Pleitos[[#This Row],[Nome Município]],[9]Dados_Municipios!B:D,3,0)),0)</f>
        <v>0.26443872066010876</v>
      </c>
      <c r="J428" s="82" t="s">
        <v>29</v>
      </c>
      <c r="K428" s="86" t="s">
        <v>166</v>
      </c>
      <c r="L428" s="87" t="s">
        <v>31</v>
      </c>
      <c r="M428" s="82" t="s">
        <v>44</v>
      </c>
      <c r="N428" s="82" t="s">
        <v>33</v>
      </c>
      <c r="O428" s="88">
        <f>VLOOKUP(Pleitos[[#This Row],[Deliberação; Ofício]],[9]CadastrosApoio!M:N,2,0)</f>
        <v>44533</v>
      </c>
      <c r="P428" s="82" t="str">
        <f>CONCATENATE(VLOOKUP(Pleitos[[#This Row],[Nome Município]],[9]CadastrosApoio!G:H,2,0),VLOOKUP(Pleitos[[#This Row],[Tipo de Pleito]],[9]CadastrosApoio!J:K,2,0),VLOOKUP(Pleitos[[#This Row],[Tipo]],[9]CadastrosApoio!J:K,2,0),Pleitos[[#This Row],[Número]])</f>
        <v>TUMESCT01</v>
      </c>
      <c r="Q428" s="90" t="str">
        <f>IF(OR(Pleitos[[#This Row],[Quantidade de localidades]]=1,Pleitos[[#This Row],[Quantidade de localidades]]=0),Pleitos[[#This Row],[Código Pleito]]&amp;".01",Pleitos[[#This Row],[Código Pleito]]&amp;".01 a "&amp;Pleitos[[#This Row],[Código Pleito]]&amp;"."&amp;TEXT(Pleitos[[#This Row],[Quantidade de localidades]],"0#"))</f>
        <v>TUMESCT01.01 a TUMESCT01.02</v>
      </c>
      <c r="R428" s="89"/>
      <c r="S428" s="105">
        <v>1250000</v>
      </c>
      <c r="T428" s="96">
        <f>IFERROR(S428/(VLOOKUP(B428,[9]Dados_Municipios!B:D,3,0)),0)</f>
        <v>0.26443872066010876</v>
      </c>
      <c r="U428" s="85" t="s">
        <v>263</v>
      </c>
      <c r="V428" s="85" t="s">
        <v>49</v>
      </c>
      <c r="X428" s="90" t="s">
        <v>355</v>
      </c>
    </row>
    <row r="429" spans="1:24" ht="48.6" customHeight="1">
      <c r="A429" s="78" t="s">
        <v>53</v>
      </c>
      <c r="B429" s="79" t="s">
        <v>93</v>
      </c>
      <c r="C429" s="80" t="s">
        <v>724</v>
      </c>
      <c r="D429" s="81">
        <v>169</v>
      </c>
      <c r="E429" s="82" t="s">
        <v>119</v>
      </c>
      <c r="F429" s="82" t="s">
        <v>28</v>
      </c>
      <c r="G429" s="83">
        <v>1499083.77</v>
      </c>
      <c r="H429" s="84">
        <v>1</v>
      </c>
      <c r="I429" s="85">
        <f>IFERROR(G429/(VLOOKUP(Pleitos[[#This Row],[Nome Município]],[9]Dados_Municipios!B:D,3,0)),0)</f>
        <v>3.4839053799874821E-2</v>
      </c>
      <c r="J429" s="82" t="s">
        <v>29</v>
      </c>
      <c r="K429" s="91" t="s">
        <v>37</v>
      </c>
      <c r="L429" s="87" t="s">
        <v>107</v>
      </c>
      <c r="M429" s="82" t="s">
        <v>44</v>
      </c>
      <c r="N429" s="82" t="s">
        <v>469</v>
      </c>
      <c r="O429" s="88">
        <f>VLOOKUP(Pleitos[[#This Row],[Deliberação; Ofício]],[9]CadastrosApoio!M:N,2,0)</f>
        <v>44540</v>
      </c>
      <c r="P429" s="89" t="str">
        <f>CONCATENATE(VLOOKUP(Pleitos[[#This Row],[Nome Município]],[9]CadastrosApoio!G:H,2,0),VLOOKUP(Pleitos[[#This Row],[Tipo de Pleito]],[9]CadastrosApoio!J:K,2,0),VLOOKUP(Pleitos[[#This Row],[Tipo]],[9]CadastrosApoio!J:K,2,0),Pleitos[[#This Row],[Número]])</f>
        <v>COLESOB08</v>
      </c>
      <c r="Q429" s="90" t="str">
        <f>IF(OR(Pleitos[[#This Row],[Quantidade de localidades]]=1,Pleitos[[#This Row],[Quantidade de localidades]]=0),Pleitos[[#This Row],[Código Pleito]]&amp;".01",Pleitos[[#This Row],[Código Pleito]]&amp;".01 a "&amp;Pleitos[[#This Row],[Código Pleito]]&amp;"."&amp;TEXT(Pleitos[[#This Row],[Quantidade de localidades]],"0#"))</f>
        <v>COLESOB08.01</v>
      </c>
      <c r="R429" s="79"/>
      <c r="S429" s="83">
        <v>1499083.77</v>
      </c>
      <c r="T429" s="85">
        <f>IFERROR(S429/(VLOOKUP(B429,[9]Dados_Municipios!B:D,3,0)),0)</f>
        <v>3.4839053799874821E-2</v>
      </c>
      <c r="U429" s="85" t="s">
        <v>263</v>
      </c>
      <c r="V429" s="85" t="s">
        <v>35</v>
      </c>
      <c r="X429" s="90" t="s">
        <v>95</v>
      </c>
    </row>
    <row r="430" spans="1:24" ht="48.6" customHeight="1">
      <c r="A430" s="78" t="s">
        <v>53</v>
      </c>
      <c r="B430" s="79" t="s">
        <v>93</v>
      </c>
      <c r="C430" s="80" t="s">
        <v>724</v>
      </c>
      <c r="D430" s="81">
        <v>169</v>
      </c>
      <c r="E430" s="82" t="s">
        <v>725</v>
      </c>
      <c r="F430" s="82" t="s">
        <v>28</v>
      </c>
      <c r="G430" s="83">
        <v>694123.46</v>
      </c>
      <c r="H430" s="84">
        <v>1</v>
      </c>
      <c r="I430" s="85">
        <f>IFERROR(G430/(VLOOKUP(Pleitos[[#This Row],[Nome Município]],[9]Dados_Municipios!B:D,3,0)),0)</f>
        <v>1.6131589875524606E-2</v>
      </c>
      <c r="J430" s="82" t="s">
        <v>29</v>
      </c>
      <c r="K430" s="91" t="s">
        <v>37</v>
      </c>
      <c r="L430" s="87" t="s">
        <v>109</v>
      </c>
      <c r="M430" s="82" t="s">
        <v>44</v>
      </c>
      <c r="N430" s="82" t="s">
        <v>469</v>
      </c>
      <c r="O430" s="88">
        <f>VLOOKUP(Pleitos[[#This Row],[Deliberação; Ofício]],[9]CadastrosApoio!M:N,2,0)</f>
        <v>44540</v>
      </c>
      <c r="P430" s="89" t="str">
        <f>CONCATENATE(VLOOKUP(Pleitos[[#This Row],[Nome Município]],[9]CadastrosApoio!G:H,2,0),VLOOKUP(Pleitos[[#This Row],[Tipo de Pleito]],[9]CadastrosApoio!J:K,2,0),VLOOKUP(Pleitos[[#This Row],[Tipo]],[9]CadastrosApoio!J:K,2,0),Pleitos[[#This Row],[Número]])</f>
        <v>COLESOB09</v>
      </c>
      <c r="Q430" s="90" t="str">
        <f>IF(OR(Pleitos[[#This Row],[Quantidade de localidades]]=1,Pleitos[[#This Row],[Quantidade de localidades]]=0),Pleitos[[#This Row],[Código Pleito]]&amp;".01",Pleitos[[#This Row],[Código Pleito]]&amp;".01 a "&amp;Pleitos[[#This Row],[Código Pleito]]&amp;"."&amp;TEXT(Pleitos[[#This Row],[Quantidade de localidades]],"0#"))</f>
        <v>COLESOB09.01</v>
      </c>
      <c r="R430" s="79"/>
      <c r="S430" s="83">
        <v>694123.46</v>
      </c>
      <c r="T430" s="85">
        <f>IFERROR(S430/(VLOOKUP(B430,[9]Dados_Municipios!B:D,3,0)),0)</f>
        <v>1.6131589875524606E-2</v>
      </c>
      <c r="U430" s="85" t="s">
        <v>263</v>
      </c>
      <c r="V430" s="85" t="s">
        <v>35</v>
      </c>
      <c r="X430" s="90" t="s">
        <v>95</v>
      </c>
    </row>
    <row r="431" spans="1:24" ht="48.6" customHeight="1">
      <c r="A431" s="78" t="s">
        <v>53</v>
      </c>
      <c r="B431" s="79" t="s">
        <v>93</v>
      </c>
      <c r="C431" s="80" t="s">
        <v>724</v>
      </c>
      <c r="D431" s="81">
        <v>169</v>
      </c>
      <c r="E431" s="82" t="s">
        <v>121</v>
      </c>
      <c r="F431" s="82" t="s">
        <v>28</v>
      </c>
      <c r="G431" s="83">
        <v>479161.69</v>
      </c>
      <c r="H431" s="84">
        <v>1</v>
      </c>
      <c r="I431" s="85">
        <f>IFERROR(G431/(VLOOKUP(Pleitos[[#This Row],[Nome Município]],[9]Dados_Municipios!B:D,3,0)),0)</f>
        <v>1.1135828584648703E-2</v>
      </c>
      <c r="J431" s="82" t="s">
        <v>29</v>
      </c>
      <c r="K431" s="91" t="s">
        <v>37</v>
      </c>
      <c r="L431" s="87" t="s">
        <v>122</v>
      </c>
      <c r="M431" s="82" t="s">
        <v>44</v>
      </c>
      <c r="N431" s="82" t="s">
        <v>469</v>
      </c>
      <c r="O431" s="88">
        <f>VLOOKUP(Pleitos[[#This Row],[Deliberação; Ofício]],[9]CadastrosApoio!M:N,2,0)</f>
        <v>44540</v>
      </c>
      <c r="P431" s="89" t="str">
        <f>CONCATENATE(VLOOKUP(Pleitos[[#This Row],[Nome Município]],[9]CadastrosApoio!G:H,2,0),VLOOKUP(Pleitos[[#This Row],[Tipo de Pleito]],[9]CadastrosApoio!J:K,2,0),VLOOKUP(Pleitos[[#This Row],[Tipo]],[9]CadastrosApoio!J:K,2,0),Pleitos[[#This Row],[Número]])</f>
        <v>COLESOB10</v>
      </c>
      <c r="Q431" s="90" t="str">
        <f>IF(OR(Pleitos[[#This Row],[Quantidade de localidades]]=1,Pleitos[[#This Row],[Quantidade de localidades]]=0),Pleitos[[#This Row],[Código Pleito]]&amp;".01",Pleitos[[#This Row],[Código Pleito]]&amp;".01 a "&amp;Pleitos[[#This Row],[Código Pleito]]&amp;"."&amp;TEXT(Pleitos[[#This Row],[Quantidade de localidades]],"0#"))</f>
        <v>COLESOB10.01</v>
      </c>
      <c r="R431" s="79"/>
      <c r="S431" s="83">
        <v>479161.69</v>
      </c>
      <c r="T431" s="85">
        <f>IFERROR(S431/(VLOOKUP(B431,[9]Dados_Municipios!B:D,3,0)),0)</f>
        <v>1.1135828584648703E-2</v>
      </c>
      <c r="U431" s="85" t="s">
        <v>263</v>
      </c>
      <c r="V431" s="85" t="s">
        <v>35</v>
      </c>
      <c r="X431" s="90" t="s">
        <v>95</v>
      </c>
    </row>
    <row r="432" spans="1:24" ht="48.6" customHeight="1">
      <c r="A432" s="78" t="s">
        <v>53</v>
      </c>
      <c r="B432" s="79" t="s">
        <v>93</v>
      </c>
      <c r="C432" s="80" t="s">
        <v>724</v>
      </c>
      <c r="D432" s="81">
        <v>169</v>
      </c>
      <c r="E432" s="82" t="s">
        <v>123</v>
      </c>
      <c r="F432" s="82" t="s">
        <v>28</v>
      </c>
      <c r="G432" s="83">
        <v>800283.81</v>
      </c>
      <c r="H432" s="84">
        <v>1</v>
      </c>
      <c r="I432" s="85">
        <f>IFERROR(G432/(VLOOKUP(Pleitos[[#This Row],[Nome Município]],[9]Dados_Municipios!B:D,3,0)),0)</f>
        <v>1.8598780981905236E-2</v>
      </c>
      <c r="J432" s="82" t="s">
        <v>29</v>
      </c>
      <c r="K432" s="91" t="s">
        <v>37</v>
      </c>
      <c r="L432" s="87" t="s">
        <v>124</v>
      </c>
      <c r="M432" s="82" t="s">
        <v>44</v>
      </c>
      <c r="N432" s="82" t="s">
        <v>469</v>
      </c>
      <c r="O432" s="88">
        <f>VLOOKUP(Pleitos[[#This Row],[Deliberação; Ofício]],[9]CadastrosApoio!M:N,2,0)</f>
        <v>44540</v>
      </c>
      <c r="P432" s="89" t="str">
        <f>CONCATENATE(VLOOKUP(Pleitos[[#This Row],[Nome Município]],[9]CadastrosApoio!G:H,2,0),VLOOKUP(Pleitos[[#This Row],[Tipo de Pleito]],[9]CadastrosApoio!J:K,2,0),VLOOKUP(Pleitos[[#This Row],[Tipo]],[9]CadastrosApoio!J:K,2,0),Pleitos[[#This Row],[Número]])</f>
        <v>COLESOB11</v>
      </c>
      <c r="Q432" s="90" t="str">
        <f>IF(OR(Pleitos[[#This Row],[Quantidade de localidades]]=1,Pleitos[[#This Row],[Quantidade de localidades]]=0),Pleitos[[#This Row],[Código Pleito]]&amp;".01",Pleitos[[#This Row],[Código Pleito]]&amp;".01 a "&amp;Pleitos[[#This Row],[Código Pleito]]&amp;"."&amp;TEXT(Pleitos[[#This Row],[Quantidade de localidades]],"0#"))</f>
        <v>COLESOB11.01</v>
      </c>
      <c r="R432" s="79"/>
      <c r="S432" s="83">
        <v>800283.81</v>
      </c>
      <c r="T432" s="85">
        <f>IFERROR(S432/(VLOOKUP(B432,[9]Dados_Municipios!B:D,3,0)),0)</f>
        <v>1.8598780981905236E-2</v>
      </c>
      <c r="U432" s="85" t="s">
        <v>263</v>
      </c>
      <c r="V432" s="85" t="s">
        <v>35</v>
      </c>
      <c r="X432" s="90" t="s">
        <v>95</v>
      </c>
    </row>
    <row r="433" spans="1:24" ht="48.6" customHeight="1">
      <c r="A433" s="78" t="s">
        <v>53</v>
      </c>
      <c r="B433" s="79" t="s">
        <v>93</v>
      </c>
      <c r="C433" s="80" t="s">
        <v>724</v>
      </c>
      <c r="D433" s="81">
        <v>169</v>
      </c>
      <c r="E433" s="82" t="s">
        <v>125</v>
      </c>
      <c r="F433" s="82" t="s">
        <v>28</v>
      </c>
      <c r="G433" s="83">
        <v>492855.99</v>
      </c>
      <c r="H433" s="84">
        <v>1</v>
      </c>
      <c r="I433" s="85">
        <f>IFERROR(G433/(VLOOKUP(Pleitos[[#This Row],[Nome Município]],[9]Dados_Municipios!B:D,3,0)),0)</f>
        <v>1.1454087286396655E-2</v>
      </c>
      <c r="J433" s="82" t="s">
        <v>29</v>
      </c>
      <c r="K433" s="91" t="s">
        <v>37</v>
      </c>
      <c r="L433" s="87" t="s">
        <v>126</v>
      </c>
      <c r="M433" s="82" t="s">
        <v>44</v>
      </c>
      <c r="N433" s="82" t="s">
        <v>469</v>
      </c>
      <c r="O433" s="88">
        <f>VLOOKUP(Pleitos[[#This Row],[Deliberação; Ofício]],[9]CadastrosApoio!M:N,2,0)</f>
        <v>44540</v>
      </c>
      <c r="P433" s="89" t="str">
        <f>CONCATENATE(VLOOKUP(Pleitos[[#This Row],[Nome Município]],[9]CadastrosApoio!G:H,2,0),VLOOKUP(Pleitos[[#This Row],[Tipo de Pleito]],[9]CadastrosApoio!J:K,2,0),VLOOKUP(Pleitos[[#This Row],[Tipo]],[9]CadastrosApoio!J:K,2,0),Pleitos[[#This Row],[Número]])</f>
        <v>COLESOB12</v>
      </c>
      <c r="Q433" s="90" t="str">
        <f>IF(OR(Pleitos[[#This Row],[Quantidade de localidades]]=1,Pleitos[[#This Row],[Quantidade de localidades]]=0),Pleitos[[#This Row],[Código Pleito]]&amp;".01",Pleitos[[#This Row],[Código Pleito]]&amp;".01 a "&amp;Pleitos[[#This Row],[Código Pleito]]&amp;"."&amp;TEXT(Pleitos[[#This Row],[Quantidade de localidades]],"0#"))</f>
        <v>COLESOB12.01</v>
      </c>
      <c r="R433" s="79"/>
      <c r="S433" s="83">
        <v>492855.99</v>
      </c>
      <c r="T433" s="85">
        <f>IFERROR(S433/(VLOOKUP(B433,[9]Dados_Municipios!B:D,3,0)),0)</f>
        <v>1.1454087286396655E-2</v>
      </c>
      <c r="U433" s="85" t="s">
        <v>263</v>
      </c>
      <c r="V433" s="85" t="s">
        <v>35</v>
      </c>
      <c r="X433" s="90" t="s">
        <v>95</v>
      </c>
    </row>
    <row r="434" spans="1:24" ht="48.6" customHeight="1">
      <c r="A434" s="78" t="s">
        <v>53</v>
      </c>
      <c r="B434" s="79" t="s">
        <v>93</v>
      </c>
      <c r="C434" s="80" t="s">
        <v>724</v>
      </c>
      <c r="D434" s="81">
        <v>169</v>
      </c>
      <c r="E434" s="82" t="s">
        <v>127</v>
      </c>
      <c r="F434" s="82" t="s">
        <v>28</v>
      </c>
      <c r="G434" s="83">
        <v>1326721.26</v>
      </c>
      <c r="H434" s="84">
        <v>1</v>
      </c>
      <c r="I434" s="85">
        <f>IFERROR(G434/(VLOOKUP(Pleitos[[#This Row],[Nome Município]],[9]Dados_Municipios!B:D,3,0)),0)</f>
        <v>3.0833309171626688E-2</v>
      </c>
      <c r="J434" s="82" t="s">
        <v>29</v>
      </c>
      <c r="K434" s="91" t="s">
        <v>37</v>
      </c>
      <c r="L434" s="87" t="s">
        <v>128</v>
      </c>
      <c r="M434" s="82" t="s">
        <v>44</v>
      </c>
      <c r="N434" s="82" t="s">
        <v>469</v>
      </c>
      <c r="O434" s="88">
        <f>VLOOKUP(Pleitos[[#This Row],[Deliberação; Ofício]],[9]CadastrosApoio!M:N,2,0)</f>
        <v>44540</v>
      </c>
      <c r="P434" s="89" t="str">
        <f>CONCATENATE(VLOOKUP(Pleitos[[#This Row],[Nome Município]],[9]CadastrosApoio!G:H,2,0),VLOOKUP(Pleitos[[#This Row],[Tipo de Pleito]],[9]CadastrosApoio!J:K,2,0),VLOOKUP(Pleitos[[#This Row],[Tipo]],[9]CadastrosApoio!J:K,2,0),Pleitos[[#This Row],[Número]])</f>
        <v>COLESOB13</v>
      </c>
      <c r="Q434" s="90" t="str">
        <f>IF(OR(Pleitos[[#This Row],[Quantidade de localidades]]=1,Pleitos[[#This Row],[Quantidade de localidades]]=0),Pleitos[[#This Row],[Código Pleito]]&amp;".01",Pleitos[[#This Row],[Código Pleito]]&amp;".01 a "&amp;Pleitos[[#This Row],[Código Pleito]]&amp;"."&amp;TEXT(Pleitos[[#This Row],[Quantidade de localidades]],"0#"))</f>
        <v>COLESOB13.01</v>
      </c>
      <c r="R434" s="79"/>
      <c r="S434" s="83">
        <v>1326721.26</v>
      </c>
      <c r="T434" s="85">
        <f>IFERROR(S434/(VLOOKUP(B434,[9]Dados_Municipios!B:D,3,0)),0)</f>
        <v>3.0833309171626688E-2</v>
      </c>
      <c r="U434" s="85" t="s">
        <v>263</v>
      </c>
      <c r="V434" s="85" t="s">
        <v>35</v>
      </c>
      <c r="X434" s="90" t="s">
        <v>95</v>
      </c>
    </row>
    <row r="435" spans="1:24" ht="48.6" customHeight="1">
      <c r="A435" s="78" t="s">
        <v>53</v>
      </c>
      <c r="B435" s="79" t="s">
        <v>93</v>
      </c>
      <c r="C435" s="80" t="s">
        <v>724</v>
      </c>
      <c r="D435" s="81">
        <v>169</v>
      </c>
      <c r="E435" s="82" t="s">
        <v>129</v>
      </c>
      <c r="F435" s="82" t="s">
        <v>28</v>
      </c>
      <c r="G435" s="83">
        <v>746955.72</v>
      </c>
      <c r="H435" s="84">
        <v>1</v>
      </c>
      <c r="I435" s="85">
        <f>IFERROR(G435/(VLOOKUP(Pleitos[[#This Row],[Nome Município]],[9]Dados_Municipios!B:D,3,0)),0)</f>
        <v>1.7359423826731332E-2</v>
      </c>
      <c r="J435" s="82" t="s">
        <v>29</v>
      </c>
      <c r="K435" s="91" t="s">
        <v>37</v>
      </c>
      <c r="L435" s="87" t="s">
        <v>130</v>
      </c>
      <c r="M435" s="82" t="s">
        <v>44</v>
      </c>
      <c r="N435" s="82" t="s">
        <v>469</v>
      </c>
      <c r="O435" s="88">
        <f>VLOOKUP(Pleitos[[#This Row],[Deliberação; Ofício]],[9]CadastrosApoio!M:N,2,0)</f>
        <v>44540</v>
      </c>
      <c r="P435" s="89" t="str">
        <f>CONCATENATE(VLOOKUP(Pleitos[[#This Row],[Nome Município]],[9]CadastrosApoio!G:H,2,0),VLOOKUP(Pleitos[[#This Row],[Tipo de Pleito]],[9]CadastrosApoio!J:K,2,0),VLOOKUP(Pleitos[[#This Row],[Tipo]],[9]CadastrosApoio!J:K,2,0),Pleitos[[#This Row],[Número]])</f>
        <v>COLESOB14</v>
      </c>
      <c r="Q435" s="90" t="str">
        <f>IF(OR(Pleitos[[#This Row],[Quantidade de localidades]]=1,Pleitos[[#This Row],[Quantidade de localidades]]=0),Pleitos[[#This Row],[Código Pleito]]&amp;".01",Pleitos[[#This Row],[Código Pleito]]&amp;".01 a "&amp;Pleitos[[#This Row],[Código Pleito]]&amp;"."&amp;TEXT(Pleitos[[#This Row],[Quantidade de localidades]],"0#"))</f>
        <v>COLESOB14.01</v>
      </c>
      <c r="R435" s="79"/>
      <c r="S435" s="83">
        <v>746955.72</v>
      </c>
      <c r="T435" s="85">
        <f>IFERROR(S435/(VLOOKUP(B435,[9]Dados_Municipios!B:D,3,0)),0)</f>
        <v>1.7359423826731332E-2</v>
      </c>
      <c r="U435" s="85" t="s">
        <v>263</v>
      </c>
      <c r="V435" s="85" t="s">
        <v>35</v>
      </c>
      <c r="X435" s="90" t="s">
        <v>95</v>
      </c>
    </row>
    <row r="436" spans="1:24" ht="48.6" customHeight="1">
      <c r="A436" s="78" t="s">
        <v>53</v>
      </c>
      <c r="B436" s="79" t="s">
        <v>93</v>
      </c>
      <c r="C436" s="80" t="s">
        <v>724</v>
      </c>
      <c r="D436" s="81">
        <v>169</v>
      </c>
      <c r="E436" s="82" t="s">
        <v>133</v>
      </c>
      <c r="F436" s="82" t="s">
        <v>28</v>
      </c>
      <c r="G436" s="83">
        <v>1245864.6399999999</v>
      </c>
      <c r="H436" s="84">
        <v>1</v>
      </c>
      <c r="I436" s="85">
        <f>IFERROR(G436/(VLOOKUP(Pleitos[[#This Row],[Nome Município]],[9]Dados_Municipios!B:D,3,0)),0)</f>
        <v>2.8954182607368015E-2</v>
      </c>
      <c r="J436" s="82" t="s">
        <v>29</v>
      </c>
      <c r="K436" s="91" t="s">
        <v>37</v>
      </c>
      <c r="L436" s="87" t="s">
        <v>134</v>
      </c>
      <c r="M436" s="82" t="s">
        <v>44</v>
      </c>
      <c r="N436" s="82" t="s">
        <v>469</v>
      </c>
      <c r="O436" s="88">
        <f>VLOOKUP(Pleitos[[#This Row],[Deliberação; Ofício]],[9]CadastrosApoio!M:N,2,0)</f>
        <v>44540</v>
      </c>
      <c r="P436" s="89" t="str">
        <f>CONCATENATE(VLOOKUP(Pleitos[[#This Row],[Nome Município]],[9]CadastrosApoio!G:H,2,0),VLOOKUP(Pleitos[[#This Row],[Tipo de Pleito]],[9]CadastrosApoio!J:K,2,0),VLOOKUP(Pleitos[[#This Row],[Tipo]],[9]CadastrosApoio!J:K,2,0),Pleitos[[#This Row],[Número]])</f>
        <v>COLESOB16</v>
      </c>
      <c r="Q436" s="90" t="str">
        <f>IF(OR(Pleitos[[#This Row],[Quantidade de localidades]]=1,Pleitos[[#This Row],[Quantidade de localidades]]=0),Pleitos[[#This Row],[Código Pleito]]&amp;".01",Pleitos[[#This Row],[Código Pleito]]&amp;".01 a "&amp;Pleitos[[#This Row],[Código Pleito]]&amp;"."&amp;TEXT(Pleitos[[#This Row],[Quantidade de localidades]],"0#"))</f>
        <v>COLESOB16.01</v>
      </c>
      <c r="R436" s="79"/>
      <c r="S436" s="83">
        <v>1245864.6399999999</v>
      </c>
      <c r="T436" s="85">
        <f>IFERROR(S436/(VLOOKUP(B436,[9]Dados_Municipios!B:D,3,0)),0)</f>
        <v>2.8954182607368015E-2</v>
      </c>
      <c r="U436" s="85" t="s">
        <v>263</v>
      </c>
      <c r="V436" s="85" t="s">
        <v>35</v>
      </c>
      <c r="X436" s="90" t="s">
        <v>95</v>
      </c>
    </row>
    <row r="437" spans="1:24" ht="48.6" customHeight="1">
      <c r="A437" s="78" t="s">
        <v>53</v>
      </c>
      <c r="B437" s="79" t="s">
        <v>93</v>
      </c>
      <c r="C437" s="80" t="s">
        <v>724</v>
      </c>
      <c r="D437" s="81">
        <v>169</v>
      </c>
      <c r="E437" s="82" t="s">
        <v>726</v>
      </c>
      <c r="F437" s="82" t="s">
        <v>28</v>
      </c>
      <c r="G437" s="83">
        <v>124441.15</v>
      </c>
      <c r="H437" s="84">
        <v>1</v>
      </c>
      <c r="I437" s="85">
        <f>IFERROR(G437/(VLOOKUP(Pleitos[[#This Row],[Nome Município]],[9]Dados_Municipios!B:D,3,0)),0)</f>
        <v>2.8920411297417305E-3</v>
      </c>
      <c r="J437" s="82" t="s">
        <v>29</v>
      </c>
      <c r="K437" s="86" t="s">
        <v>30</v>
      </c>
      <c r="L437" s="87" t="s">
        <v>31</v>
      </c>
      <c r="M437" s="82" t="s">
        <v>44</v>
      </c>
      <c r="N437" s="82" t="s">
        <v>469</v>
      </c>
      <c r="O437" s="88">
        <f>VLOOKUP(Pleitos[[#This Row],[Deliberação; Ofício]],[9]CadastrosApoio!M:N,2,0)</f>
        <v>44540</v>
      </c>
      <c r="P437" s="89" t="str">
        <f>CONCATENATE(VLOOKUP(Pleitos[[#This Row],[Nome Município]],[9]CadastrosApoio!G:H,2,0),VLOOKUP(Pleitos[[#This Row],[Tipo de Pleito]],[9]CadastrosApoio!J:K,2,0),VLOOKUP(Pleitos[[#This Row],[Tipo]],[9]CadastrosApoio!J:K,2,0),Pleitos[[#This Row],[Número]])</f>
        <v>COLESPJ01</v>
      </c>
      <c r="Q437" s="90" t="str">
        <f>IF(OR(Pleitos[[#This Row],[Quantidade de localidades]]=1,Pleitos[[#This Row],[Quantidade de localidades]]=0),Pleitos[[#This Row],[Código Pleito]]&amp;".01",Pleitos[[#This Row],[Código Pleito]]&amp;".01 a "&amp;Pleitos[[#This Row],[Código Pleito]]&amp;"."&amp;TEXT(Pleitos[[#This Row],[Quantidade de localidades]],"0#"))</f>
        <v>COLESPJ01.01</v>
      </c>
      <c r="R437" s="89"/>
      <c r="S437" s="83">
        <v>124441.15</v>
      </c>
      <c r="T437" s="85">
        <f>IFERROR(S437/(VLOOKUP(B437,[9]Dados_Municipios!B:D,3,0)),0)</f>
        <v>2.8920411297417305E-3</v>
      </c>
      <c r="U437" s="85" t="s">
        <v>263</v>
      </c>
      <c r="V437" s="85" t="s">
        <v>35</v>
      </c>
      <c r="X437" s="90" t="s">
        <v>95</v>
      </c>
    </row>
    <row r="438" spans="1:24" ht="48.6" customHeight="1">
      <c r="A438" s="78" t="s">
        <v>53</v>
      </c>
      <c r="B438" s="79" t="s">
        <v>93</v>
      </c>
      <c r="C438" s="80" t="s">
        <v>724</v>
      </c>
      <c r="D438" s="81">
        <v>169</v>
      </c>
      <c r="E438" s="82" t="s">
        <v>727</v>
      </c>
      <c r="F438" s="82" t="s">
        <v>28</v>
      </c>
      <c r="G438" s="83">
        <v>70895.55</v>
      </c>
      <c r="H438" s="84">
        <v>1</v>
      </c>
      <c r="I438" s="85">
        <f>IFERROR(G438/(VLOOKUP(Pleitos[[#This Row],[Nome Município]],[9]Dados_Municipios!B:D,3,0)),0)</f>
        <v>1.6476289918219283E-3</v>
      </c>
      <c r="J438" s="82" t="s">
        <v>29</v>
      </c>
      <c r="K438" s="86" t="s">
        <v>30</v>
      </c>
      <c r="L438" s="87" t="s">
        <v>41</v>
      </c>
      <c r="M438" s="82" t="s">
        <v>44</v>
      </c>
      <c r="N438" s="82" t="s">
        <v>469</v>
      </c>
      <c r="O438" s="88">
        <f>VLOOKUP(Pleitos[[#This Row],[Deliberação; Ofício]],[9]CadastrosApoio!M:N,2,0)</f>
        <v>44540</v>
      </c>
      <c r="P438" s="89" t="str">
        <f>CONCATENATE(VLOOKUP(Pleitos[[#This Row],[Nome Município]],[9]CadastrosApoio!G:H,2,0),VLOOKUP(Pleitos[[#This Row],[Tipo de Pleito]],[9]CadastrosApoio!J:K,2,0),VLOOKUP(Pleitos[[#This Row],[Tipo]],[9]CadastrosApoio!J:K,2,0),Pleitos[[#This Row],[Número]])</f>
        <v>COLESPJ02</v>
      </c>
      <c r="Q438" s="90" t="str">
        <f>IF(OR(Pleitos[[#This Row],[Quantidade de localidades]]=1,Pleitos[[#This Row],[Quantidade de localidades]]=0),Pleitos[[#This Row],[Código Pleito]]&amp;".01",Pleitos[[#This Row],[Código Pleito]]&amp;".01 a "&amp;Pleitos[[#This Row],[Código Pleito]]&amp;"."&amp;TEXT(Pleitos[[#This Row],[Quantidade de localidades]],"0#"))</f>
        <v>COLESPJ02.01</v>
      </c>
      <c r="R438" s="89"/>
      <c r="S438" s="83">
        <v>70895.55</v>
      </c>
      <c r="T438" s="85">
        <f>IFERROR(S438/(VLOOKUP(B438,[9]Dados_Municipios!B:D,3,0)),0)</f>
        <v>1.6476289918219283E-3</v>
      </c>
      <c r="U438" s="85" t="s">
        <v>263</v>
      </c>
      <c r="V438" s="85" t="s">
        <v>35</v>
      </c>
      <c r="X438" s="90" t="s">
        <v>95</v>
      </c>
    </row>
    <row r="439" spans="1:24" ht="48.6" customHeight="1">
      <c r="A439" s="78" t="s">
        <v>53</v>
      </c>
      <c r="B439" s="79" t="s">
        <v>93</v>
      </c>
      <c r="C439" s="80" t="s">
        <v>724</v>
      </c>
      <c r="D439" s="81">
        <v>169</v>
      </c>
      <c r="E439" s="82" t="s">
        <v>728</v>
      </c>
      <c r="F439" s="82" t="s">
        <v>28</v>
      </c>
      <c r="G439" s="83">
        <v>156838.31</v>
      </c>
      <c r="H439" s="84">
        <v>1</v>
      </c>
      <c r="I439" s="85">
        <f>IFERROR(G439/(VLOOKUP(Pleitos[[#This Row],[Nome Município]],[9]Dados_Municipios!B:D,3,0)),0)</f>
        <v>3.6449586269428061E-3</v>
      </c>
      <c r="J439" s="82" t="s">
        <v>29</v>
      </c>
      <c r="K439" s="86" t="s">
        <v>30</v>
      </c>
      <c r="L439" s="87" t="s">
        <v>74</v>
      </c>
      <c r="M439" s="82" t="s">
        <v>44</v>
      </c>
      <c r="N439" s="82" t="s">
        <v>469</v>
      </c>
      <c r="O439" s="88">
        <f>VLOOKUP(Pleitos[[#This Row],[Deliberação; Ofício]],[9]CadastrosApoio!M:N,2,0)</f>
        <v>44540</v>
      </c>
      <c r="P439" s="89" t="str">
        <f>CONCATENATE(VLOOKUP(Pleitos[[#This Row],[Nome Município]],[9]CadastrosApoio!G:H,2,0),VLOOKUP(Pleitos[[#This Row],[Tipo de Pleito]],[9]CadastrosApoio!J:K,2,0),VLOOKUP(Pleitos[[#This Row],[Tipo]],[9]CadastrosApoio!J:K,2,0),Pleitos[[#This Row],[Número]])</f>
        <v>COLESPJ03</v>
      </c>
      <c r="Q439" s="90" t="str">
        <f>IF(OR(Pleitos[[#This Row],[Quantidade de localidades]]=1,Pleitos[[#This Row],[Quantidade de localidades]]=0),Pleitos[[#This Row],[Código Pleito]]&amp;".01",Pleitos[[#This Row],[Código Pleito]]&amp;".01 a "&amp;Pleitos[[#This Row],[Código Pleito]]&amp;"."&amp;TEXT(Pleitos[[#This Row],[Quantidade de localidades]],"0#"))</f>
        <v>COLESPJ03.01</v>
      </c>
      <c r="R439" s="89"/>
      <c r="S439" s="83">
        <v>156838.31</v>
      </c>
      <c r="T439" s="85">
        <f>IFERROR(S439/(VLOOKUP(B439,[9]Dados_Municipios!B:D,3,0)),0)</f>
        <v>3.6449586269428061E-3</v>
      </c>
      <c r="U439" s="85" t="s">
        <v>263</v>
      </c>
      <c r="V439" s="85" t="s">
        <v>35</v>
      </c>
      <c r="X439" s="90" t="s">
        <v>95</v>
      </c>
    </row>
    <row r="440" spans="1:24" ht="48.6" customHeight="1">
      <c r="A440" s="78" t="s">
        <v>53</v>
      </c>
      <c r="B440" s="79" t="s">
        <v>93</v>
      </c>
      <c r="C440" s="80" t="s">
        <v>724</v>
      </c>
      <c r="D440" s="81">
        <v>169</v>
      </c>
      <c r="E440" s="82" t="s">
        <v>729</v>
      </c>
      <c r="F440" s="82" t="s">
        <v>28</v>
      </c>
      <c r="G440" s="83">
        <v>153716.19</v>
      </c>
      <c r="H440" s="84">
        <v>1</v>
      </c>
      <c r="I440" s="85">
        <f>IFERROR(G440/(VLOOKUP(Pleitos[[#This Row],[Nome Município]],[9]Dados_Municipios!B:D,3,0)),0)</f>
        <v>3.5723998354820295E-3</v>
      </c>
      <c r="J440" s="82" t="s">
        <v>29</v>
      </c>
      <c r="K440" s="86" t="s">
        <v>30</v>
      </c>
      <c r="L440" s="87" t="s">
        <v>99</v>
      </c>
      <c r="M440" s="82" t="s">
        <v>44</v>
      </c>
      <c r="N440" s="82" t="s">
        <v>469</v>
      </c>
      <c r="O440" s="88">
        <f>VLOOKUP(Pleitos[[#This Row],[Deliberação; Ofício]],[9]CadastrosApoio!M:N,2,0)</f>
        <v>44540</v>
      </c>
      <c r="P440" s="89" t="str">
        <f>CONCATENATE(VLOOKUP(Pleitos[[#This Row],[Nome Município]],[9]CadastrosApoio!G:H,2,0),VLOOKUP(Pleitos[[#This Row],[Tipo de Pleito]],[9]CadastrosApoio!J:K,2,0),VLOOKUP(Pleitos[[#This Row],[Tipo]],[9]CadastrosApoio!J:K,2,0),Pleitos[[#This Row],[Número]])</f>
        <v>COLESPJ04</v>
      </c>
      <c r="Q440" s="90" t="str">
        <f>IF(OR(Pleitos[[#This Row],[Quantidade de localidades]]=1,Pleitos[[#This Row],[Quantidade de localidades]]=0),Pleitos[[#This Row],[Código Pleito]]&amp;".01",Pleitos[[#This Row],[Código Pleito]]&amp;".01 a "&amp;Pleitos[[#This Row],[Código Pleito]]&amp;"."&amp;TEXT(Pleitos[[#This Row],[Quantidade de localidades]],"0#"))</f>
        <v>COLESPJ04.01</v>
      </c>
      <c r="R440" s="89"/>
      <c r="S440" s="83">
        <v>153716.19</v>
      </c>
      <c r="T440" s="85">
        <f>IFERROR(S440/(VLOOKUP(B440,[9]Dados_Municipios!B:D,3,0)),0)</f>
        <v>3.5723998354820295E-3</v>
      </c>
      <c r="U440" s="85" t="s">
        <v>263</v>
      </c>
      <c r="V440" s="85" t="s">
        <v>35</v>
      </c>
      <c r="X440" s="90" t="s">
        <v>95</v>
      </c>
    </row>
    <row r="441" spans="1:24" ht="48.6" customHeight="1">
      <c r="A441" s="78" t="s">
        <v>53</v>
      </c>
      <c r="B441" s="79" t="s">
        <v>93</v>
      </c>
      <c r="C441" s="80" t="s">
        <v>724</v>
      </c>
      <c r="D441" s="81">
        <v>169</v>
      </c>
      <c r="E441" s="82" t="s">
        <v>730</v>
      </c>
      <c r="F441" s="82" t="s">
        <v>28</v>
      </c>
      <c r="G441" s="83">
        <v>143144.01</v>
      </c>
      <c r="H441" s="84">
        <v>1</v>
      </c>
      <c r="I441" s="85">
        <f>IFERROR(G441/(VLOOKUP(Pleitos[[#This Row],[Nome Município]],[9]Dados_Municipios!B:D,3,0)),0)</f>
        <v>3.3266999251948541E-3</v>
      </c>
      <c r="J441" s="82" t="s">
        <v>29</v>
      </c>
      <c r="K441" s="86" t="s">
        <v>30</v>
      </c>
      <c r="L441" s="87" t="s">
        <v>101</v>
      </c>
      <c r="M441" s="82" t="s">
        <v>44</v>
      </c>
      <c r="N441" s="82" t="s">
        <v>469</v>
      </c>
      <c r="O441" s="88">
        <f>VLOOKUP(Pleitos[[#This Row],[Deliberação; Ofício]],[9]CadastrosApoio!M:N,2,0)</f>
        <v>44540</v>
      </c>
      <c r="P441" s="89" t="str">
        <f>CONCATENATE(VLOOKUP(Pleitos[[#This Row],[Nome Município]],[9]CadastrosApoio!G:H,2,0),VLOOKUP(Pleitos[[#This Row],[Tipo de Pleito]],[9]CadastrosApoio!J:K,2,0),VLOOKUP(Pleitos[[#This Row],[Tipo]],[9]CadastrosApoio!J:K,2,0),Pleitos[[#This Row],[Número]])</f>
        <v>COLESPJ05</v>
      </c>
      <c r="Q441" s="90" t="str">
        <f>IF(OR(Pleitos[[#This Row],[Quantidade de localidades]]=1,Pleitos[[#This Row],[Quantidade de localidades]]=0),Pleitos[[#This Row],[Código Pleito]]&amp;".01",Pleitos[[#This Row],[Código Pleito]]&amp;".01 a "&amp;Pleitos[[#This Row],[Código Pleito]]&amp;"."&amp;TEXT(Pleitos[[#This Row],[Quantidade de localidades]],"0#"))</f>
        <v>COLESPJ05.01</v>
      </c>
      <c r="R441" s="89"/>
      <c r="S441" s="83">
        <v>143144.01</v>
      </c>
      <c r="T441" s="85">
        <f>IFERROR(S441/(VLOOKUP(B441,[9]Dados_Municipios!B:D,3,0)),0)</f>
        <v>3.3266999251948541E-3</v>
      </c>
      <c r="U441" s="85" t="s">
        <v>263</v>
      </c>
      <c r="V441" s="85" t="s">
        <v>35</v>
      </c>
      <c r="X441" s="90" t="s">
        <v>95</v>
      </c>
    </row>
    <row r="442" spans="1:24" ht="48.6" customHeight="1">
      <c r="A442" s="78" t="s">
        <v>53</v>
      </c>
      <c r="B442" s="79" t="s">
        <v>93</v>
      </c>
      <c r="C442" s="80" t="s">
        <v>724</v>
      </c>
      <c r="D442" s="81">
        <v>169</v>
      </c>
      <c r="E442" s="82" t="s">
        <v>731</v>
      </c>
      <c r="F442" s="82" t="s">
        <v>28</v>
      </c>
      <c r="G442" s="83">
        <v>157278.74</v>
      </c>
      <c r="H442" s="84">
        <v>1</v>
      </c>
      <c r="I442" s="85">
        <f>IFERROR(G442/(VLOOKUP(Pleitos[[#This Row],[Nome Município]],[9]Dados_Municipios!B:D,3,0)),0)</f>
        <v>3.655194322086833E-3</v>
      </c>
      <c r="J442" s="82" t="s">
        <v>29</v>
      </c>
      <c r="K442" s="86" t="s">
        <v>30</v>
      </c>
      <c r="L442" s="87" t="s">
        <v>103</v>
      </c>
      <c r="M442" s="82" t="s">
        <v>44</v>
      </c>
      <c r="N442" s="82" t="s">
        <v>469</v>
      </c>
      <c r="O442" s="88">
        <f>VLOOKUP(Pleitos[[#This Row],[Deliberação; Ofício]],[9]CadastrosApoio!M:N,2,0)</f>
        <v>44540</v>
      </c>
      <c r="P442" s="89" t="str">
        <f>CONCATENATE(VLOOKUP(Pleitos[[#This Row],[Nome Município]],[9]CadastrosApoio!G:H,2,0),VLOOKUP(Pleitos[[#This Row],[Tipo de Pleito]],[9]CadastrosApoio!J:K,2,0),VLOOKUP(Pleitos[[#This Row],[Tipo]],[9]CadastrosApoio!J:K,2,0),Pleitos[[#This Row],[Número]])</f>
        <v>COLESPJ06</v>
      </c>
      <c r="Q442" s="90" t="str">
        <f>IF(OR(Pleitos[[#This Row],[Quantidade de localidades]]=1,Pleitos[[#This Row],[Quantidade de localidades]]=0),Pleitos[[#This Row],[Código Pleito]]&amp;".01",Pleitos[[#This Row],[Código Pleito]]&amp;".01 a "&amp;Pleitos[[#This Row],[Código Pleito]]&amp;"."&amp;TEXT(Pleitos[[#This Row],[Quantidade de localidades]],"0#"))</f>
        <v>COLESPJ06.01</v>
      </c>
      <c r="R442" s="89"/>
      <c r="S442" s="83">
        <v>157278.74</v>
      </c>
      <c r="T442" s="85">
        <f>IFERROR(S442/(VLOOKUP(B442,[9]Dados_Municipios!B:D,3,0)),0)</f>
        <v>3.655194322086833E-3</v>
      </c>
      <c r="U442" s="85" t="s">
        <v>263</v>
      </c>
      <c r="V442" s="85" t="s">
        <v>35</v>
      </c>
      <c r="X442" s="90" t="s">
        <v>95</v>
      </c>
    </row>
    <row r="443" spans="1:24" ht="48.6" customHeight="1">
      <c r="A443" s="78" t="s">
        <v>53</v>
      </c>
      <c r="B443" s="79" t="s">
        <v>93</v>
      </c>
      <c r="C443" s="80" t="s">
        <v>724</v>
      </c>
      <c r="D443" s="81">
        <v>169</v>
      </c>
      <c r="E443" s="82" t="s">
        <v>732</v>
      </c>
      <c r="F443" s="82" t="s">
        <v>28</v>
      </c>
      <c r="G443" s="83">
        <v>101044.28</v>
      </c>
      <c r="H443" s="84">
        <v>1</v>
      </c>
      <c r="I443" s="85">
        <f>IFERROR(G443/(VLOOKUP(Pleitos[[#This Row],[Nome Município]],[9]Dados_Municipios!B:D,3,0)),0)</f>
        <v>2.3482924553906788E-3</v>
      </c>
      <c r="J443" s="82" t="s">
        <v>29</v>
      </c>
      <c r="K443" s="86" t="s">
        <v>30</v>
      </c>
      <c r="L443" s="87" t="s">
        <v>105</v>
      </c>
      <c r="M443" s="82" t="s">
        <v>44</v>
      </c>
      <c r="N443" s="82" t="s">
        <v>469</v>
      </c>
      <c r="O443" s="88">
        <f>VLOOKUP(Pleitos[[#This Row],[Deliberação; Ofício]],[9]CadastrosApoio!M:N,2,0)</f>
        <v>44540</v>
      </c>
      <c r="P443" s="89" t="str">
        <f>CONCATENATE(VLOOKUP(Pleitos[[#This Row],[Nome Município]],[9]CadastrosApoio!G:H,2,0),VLOOKUP(Pleitos[[#This Row],[Tipo de Pleito]],[9]CadastrosApoio!J:K,2,0),VLOOKUP(Pleitos[[#This Row],[Tipo]],[9]CadastrosApoio!J:K,2,0),Pleitos[[#This Row],[Número]])</f>
        <v>COLESPJ07</v>
      </c>
      <c r="Q443" s="90" t="str">
        <f>IF(OR(Pleitos[[#This Row],[Quantidade de localidades]]=1,Pleitos[[#This Row],[Quantidade de localidades]]=0),Pleitos[[#This Row],[Código Pleito]]&amp;".01",Pleitos[[#This Row],[Código Pleito]]&amp;".01 a "&amp;Pleitos[[#This Row],[Código Pleito]]&amp;"."&amp;TEXT(Pleitos[[#This Row],[Quantidade de localidades]],"0#"))</f>
        <v>COLESPJ07.01</v>
      </c>
      <c r="R443" s="89"/>
      <c r="S443" s="83">
        <v>101044.28</v>
      </c>
      <c r="T443" s="85">
        <f>IFERROR(S443/(VLOOKUP(B443,[9]Dados_Municipios!B:D,3,0)),0)</f>
        <v>2.3482924553906788E-3</v>
      </c>
      <c r="U443" s="85" t="s">
        <v>263</v>
      </c>
      <c r="V443" s="85" t="s">
        <v>35</v>
      </c>
      <c r="X443" s="90" t="s">
        <v>95</v>
      </c>
    </row>
    <row r="444" spans="1:24" ht="48.6" customHeight="1">
      <c r="A444" s="78" t="s">
        <v>53</v>
      </c>
      <c r="B444" s="79" t="s">
        <v>93</v>
      </c>
      <c r="C444" s="80" t="s">
        <v>724</v>
      </c>
      <c r="D444" s="81">
        <v>169</v>
      </c>
      <c r="E444" s="82" t="s">
        <v>733</v>
      </c>
      <c r="F444" s="82" t="s">
        <v>28</v>
      </c>
      <c r="G444" s="83">
        <v>840135.36</v>
      </c>
      <c r="H444" s="84">
        <v>10</v>
      </c>
      <c r="I444" s="85">
        <f>IFERROR(G444/(VLOOKUP(Pleitos[[#This Row],[Nome Município]],[9]Dados_Municipios!B:D,3,0)),0)</f>
        <v>1.9524940228134949E-2</v>
      </c>
      <c r="J444" s="82" t="s">
        <v>29</v>
      </c>
      <c r="K444" s="86" t="s">
        <v>30</v>
      </c>
      <c r="L444" s="87" t="s">
        <v>107</v>
      </c>
      <c r="M444" s="82" t="s">
        <v>44</v>
      </c>
      <c r="N444" s="82" t="s">
        <v>469</v>
      </c>
      <c r="O444" s="88">
        <f>VLOOKUP(Pleitos[[#This Row],[Deliberação; Ofício]],[9]CadastrosApoio!M:N,2,0)</f>
        <v>44540</v>
      </c>
      <c r="P444" s="89" t="str">
        <f>CONCATENATE(VLOOKUP(Pleitos[[#This Row],[Nome Município]],[9]CadastrosApoio!G:H,2,0),VLOOKUP(Pleitos[[#This Row],[Tipo de Pleito]],[9]CadastrosApoio!J:K,2,0),VLOOKUP(Pleitos[[#This Row],[Tipo]],[9]CadastrosApoio!J:K,2,0),Pleitos[[#This Row],[Número]])</f>
        <v>COLESPJ08</v>
      </c>
      <c r="Q444" s="90" t="str">
        <f>IF(OR(Pleitos[[#This Row],[Quantidade de localidades]]=1,Pleitos[[#This Row],[Quantidade de localidades]]=0),Pleitos[[#This Row],[Código Pleito]]&amp;".01",Pleitos[[#This Row],[Código Pleito]]&amp;".01 a "&amp;Pleitos[[#This Row],[Código Pleito]]&amp;"."&amp;TEXT(Pleitos[[#This Row],[Quantidade de localidades]],"0#"))</f>
        <v>COLESPJ08.01 a COLESPJ08.10</v>
      </c>
      <c r="R444" s="89"/>
      <c r="S444" s="83">
        <v>840135.36</v>
      </c>
      <c r="T444" s="85">
        <f>IFERROR(S444/(VLOOKUP(B444,[9]Dados_Municipios!B:D,3,0)),0)</f>
        <v>1.9524940228134949E-2</v>
      </c>
      <c r="U444" s="85" t="s">
        <v>263</v>
      </c>
      <c r="V444" s="85" t="s">
        <v>35</v>
      </c>
      <c r="X444" s="90" t="s">
        <v>95</v>
      </c>
    </row>
    <row r="445" spans="1:24" ht="48.6" customHeight="1">
      <c r="A445" s="78" t="s">
        <v>53</v>
      </c>
      <c r="B445" s="79" t="s">
        <v>93</v>
      </c>
      <c r="C445" s="80" t="s">
        <v>724</v>
      </c>
      <c r="D445" s="81">
        <v>169</v>
      </c>
      <c r="E445" s="82" t="s">
        <v>734</v>
      </c>
      <c r="F445" s="82" t="s">
        <v>28</v>
      </c>
      <c r="G445" s="83">
        <v>130559.38</v>
      </c>
      <c r="H445" s="84">
        <v>2</v>
      </c>
      <c r="I445" s="85">
        <f>IFERROR(G445/(VLOOKUP(Pleitos[[#This Row],[Nome Município]],[9]Dados_Municipios!B:D,3,0)),0)</f>
        <v>3.0342302110964092E-3</v>
      </c>
      <c r="J445" s="82" t="s">
        <v>29</v>
      </c>
      <c r="K445" s="86" t="s">
        <v>30</v>
      </c>
      <c r="L445" s="87" t="s">
        <v>109</v>
      </c>
      <c r="M445" s="82" t="s">
        <v>44</v>
      </c>
      <c r="N445" s="82" t="s">
        <v>469</v>
      </c>
      <c r="O445" s="88">
        <f>VLOOKUP(Pleitos[[#This Row],[Deliberação; Ofício]],[9]CadastrosApoio!M:N,2,0)</f>
        <v>44540</v>
      </c>
      <c r="P445" s="89" t="str">
        <f>CONCATENATE(VLOOKUP(Pleitos[[#This Row],[Nome Município]],[9]CadastrosApoio!G:H,2,0),VLOOKUP(Pleitos[[#This Row],[Tipo de Pleito]],[9]CadastrosApoio!J:K,2,0),VLOOKUP(Pleitos[[#This Row],[Tipo]],[9]CadastrosApoio!J:K,2,0),Pleitos[[#This Row],[Número]])</f>
        <v>COLESPJ09</v>
      </c>
      <c r="Q445" s="90" t="str">
        <f>IF(OR(Pleitos[[#This Row],[Quantidade de localidades]]=1,Pleitos[[#This Row],[Quantidade de localidades]]=0),Pleitos[[#This Row],[Código Pleito]]&amp;".01",Pleitos[[#This Row],[Código Pleito]]&amp;".01 a "&amp;Pleitos[[#This Row],[Código Pleito]]&amp;"."&amp;TEXT(Pleitos[[#This Row],[Quantidade de localidades]],"0#"))</f>
        <v>COLESPJ09.01 a COLESPJ09.02</v>
      </c>
      <c r="R445" s="89"/>
      <c r="S445" s="83">
        <v>130559.38</v>
      </c>
      <c r="T445" s="85">
        <f>IFERROR(S445/(VLOOKUP(B445,[9]Dados_Municipios!B:D,3,0)),0)</f>
        <v>3.0342302110964092E-3</v>
      </c>
      <c r="U445" s="85" t="s">
        <v>263</v>
      </c>
      <c r="V445" s="85" t="s">
        <v>35</v>
      </c>
      <c r="X445" s="90" t="s">
        <v>95</v>
      </c>
    </row>
    <row r="446" spans="1:24" ht="48.6" hidden="1" customHeight="1">
      <c r="A446" s="78" t="s">
        <v>53</v>
      </c>
      <c r="B446" s="79" t="s">
        <v>93</v>
      </c>
      <c r="C446" s="80" t="s">
        <v>724</v>
      </c>
      <c r="D446" s="81">
        <v>169</v>
      </c>
      <c r="E446" s="82" t="s">
        <v>131</v>
      </c>
      <c r="F446" s="94" t="s">
        <v>28</v>
      </c>
      <c r="G446" s="83">
        <v>1728834.89</v>
      </c>
      <c r="H446" s="84">
        <v>1</v>
      </c>
      <c r="I446" s="85">
        <f>IFERROR(G446/(VLOOKUP(Pleitos[[#This Row],[Nome Município]],[9]Dados_Municipios!B:D,3,0)),0)</f>
        <v>4.0178523007964172E-2</v>
      </c>
      <c r="J446" s="82" t="s">
        <v>29</v>
      </c>
      <c r="K446" s="86" t="s">
        <v>37</v>
      </c>
      <c r="L446" s="87" t="s">
        <v>556</v>
      </c>
      <c r="M446" s="82" t="s">
        <v>44</v>
      </c>
      <c r="N446" s="82" t="s">
        <v>469</v>
      </c>
      <c r="O446" s="88">
        <f>VLOOKUP(Pleitos[[#This Row],[Deliberação; Ofício]],[9]CadastrosApoio!M:N,2,0)</f>
        <v>44540</v>
      </c>
      <c r="P446" s="82" t="str">
        <f>CONCATENATE(VLOOKUP(Pleitos[[#This Row],[Nome Município]],[9]CadastrosApoio!G:H,2,0),VLOOKUP(Pleitos[[#This Row],[Tipo de Pleito]],[9]CadastrosApoio!J:K,2,0),VLOOKUP(Pleitos[[#This Row],[Tipo]],[9]CadastrosApoio!J:K,2,0),Pleitos[[#This Row],[Número]])</f>
        <v>COLESOB28</v>
      </c>
      <c r="Q446" s="90" t="str">
        <f>IF(OR(Pleitos[[#This Row],[Quantidade de localidades]]=1,Pleitos[[#This Row],[Quantidade de localidades]]=0),Pleitos[[#This Row],[Código Pleito]]&amp;".01",Pleitos[[#This Row],[Código Pleito]]&amp;".01 a "&amp;Pleitos[[#This Row],[Código Pleito]]&amp;"."&amp;TEXT(Pleitos[[#This Row],[Quantidade de localidades]],"0#"))</f>
        <v>COLESOB28.01</v>
      </c>
      <c r="R446" s="89"/>
      <c r="S446" s="83">
        <v>1728834.89</v>
      </c>
      <c r="T446" s="85">
        <f>IFERROR(S446/(VLOOKUP(B446,[9]Dados_Municipios!B:D,3,0)),0)</f>
        <v>4.0178523007964172E-2</v>
      </c>
      <c r="U446" s="85" t="s">
        <v>20</v>
      </c>
      <c r="V446" s="85" t="s">
        <v>35</v>
      </c>
      <c r="X446" s="90" t="s">
        <v>95</v>
      </c>
    </row>
    <row r="447" spans="1:24" ht="48.6" hidden="1" customHeight="1">
      <c r="A447" s="89" t="s">
        <v>53</v>
      </c>
      <c r="B447" s="108" t="s">
        <v>93</v>
      </c>
      <c r="C447" s="115" t="s">
        <v>735</v>
      </c>
      <c r="D447" s="81">
        <v>169</v>
      </c>
      <c r="E447" s="82" t="s">
        <v>116</v>
      </c>
      <c r="F447" s="94" t="s">
        <v>28</v>
      </c>
      <c r="G447" s="105">
        <v>3455139.3</v>
      </c>
      <c r="H447" s="84">
        <v>1</v>
      </c>
      <c r="I447" s="85">
        <f>IFERROR(G447/(VLOOKUP(Pleitos[[#This Row],[Nome Município]],[9]Dados_Municipios!B:D,3,0)),0)</f>
        <v>8.0298237075011381E-2</v>
      </c>
      <c r="J447" s="82" t="s">
        <v>29</v>
      </c>
      <c r="K447" s="86" t="s">
        <v>37</v>
      </c>
      <c r="L447" s="87" t="s">
        <v>555</v>
      </c>
      <c r="M447" s="82" t="s">
        <v>44</v>
      </c>
      <c r="N447" s="82" t="s">
        <v>469</v>
      </c>
      <c r="O447" s="88">
        <f>VLOOKUP(Pleitos[[#This Row],[Deliberação; Ofício]],[9]CadastrosApoio!M:N,2,0)</f>
        <v>44543</v>
      </c>
      <c r="P447" s="82" t="str">
        <f>CONCATENATE(VLOOKUP(Pleitos[[#This Row],[Nome Município]],[9]CadastrosApoio!G:H,2,0),VLOOKUP(Pleitos[[#This Row],[Tipo de Pleito]],[9]CadastrosApoio!J:K,2,0),VLOOKUP(Pleitos[[#This Row],[Tipo]],[9]CadastrosApoio!J:K,2,0),Pleitos[[#This Row],[Número]])</f>
        <v>COLESOB27</v>
      </c>
      <c r="Q447" s="90" t="str">
        <f>IF(OR(Pleitos[[#This Row],[Quantidade de localidades]]=1,Pleitos[[#This Row],[Quantidade de localidades]]=0),Pleitos[[#This Row],[Código Pleito]]&amp;".01",Pleitos[[#This Row],[Código Pleito]]&amp;".01 a "&amp;Pleitos[[#This Row],[Código Pleito]]&amp;"."&amp;TEXT(Pleitos[[#This Row],[Quantidade de localidades]],"0#"))</f>
        <v>COLESOB27.01</v>
      </c>
      <c r="R447" s="89"/>
      <c r="S447" s="105">
        <v>3455139.3</v>
      </c>
      <c r="T447" s="96">
        <f>IFERROR(S447/(VLOOKUP(B447,[9]Dados_Municipios!B:D,3,0)),0)</f>
        <v>8.0298237075011381E-2</v>
      </c>
      <c r="U447" s="85" t="s">
        <v>20</v>
      </c>
      <c r="V447" s="85" t="s">
        <v>35</v>
      </c>
      <c r="W447" s="82">
        <v>779741.27</v>
      </c>
      <c r="X447" s="90" t="s">
        <v>95</v>
      </c>
    </row>
    <row r="448" spans="1:24" ht="48.6" hidden="1" customHeight="1">
      <c r="A448" s="89" t="s">
        <v>24</v>
      </c>
      <c r="B448" s="79" t="s">
        <v>291</v>
      </c>
      <c r="C448" s="115" t="s">
        <v>736</v>
      </c>
      <c r="D448" s="81">
        <v>169</v>
      </c>
      <c r="E448" s="89" t="s">
        <v>292</v>
      </c>
      <c r="F448" s="82" t="s">
        <v>28</v>
      </c>
      <c r="G448" s="83">
        <v>843383.28</v>
      </c>
      <c r="H448" s="84">
        <v>1</v>
      </c>
      <c r="I448" s="85">
        <f>IFERROR(G448/(VLOOKUP(Pleitos[[#This Row],[Nome Município]],[9]Dados_Municipios!B:D,3,0)),0)</f>
        <v>0.31692846651929341</v>
      </c>
      <c r="J448" s="82" t="s">
        <v>29</v>
      </c>
      <c r="K448" s="86" t="s">
        <v>37</v>
      </c>
      <c r="L448" s="87" t="s">
        <v>31</v>
      </c>
      <c r="M448" s="82" t="s">
        <v>44</v>
      </c>
      <c r="N448" s="82" t="s">
        <v>469</v>
      </c>
      <c r="O448" s="88">
        <f>VLOOKUP(Pleitos[[#This Row],[Deliberação; Ofício]],[9]CadastrosApoio!M:N,2,0)</f>
        <v>44546</v>
      </c>
      <c r="P448" s="82" t="str">
        <f>CONCATENATE(VLOOKUP(Pleitos[[#This Row],[Nome Município]],[9]CadastrosApoio!G:H,2,0),VLOOKUP(Pleitos[[#This Row],[Tipo de Pleito]],[9]CadastrosApoio!J:K,2,0),VLOOKUP(Pleitos[[#This Row],[Tipo]],[9]CadastrosApoio!J:K,2,0),Pleitos[[#This Row],[Número]])</f>
        <v>RIDESOB01</v>
      </c>
      <c r="Q448" s="90" t="str">
        <f>IF(OR(Pleitos[[#This Row],[Quantidade de localidades]]=1,Pleitos[[#This Row],[Quantidade de localidades]]=0),Pleitos[[#This Row],[Código Pleito]]&amp;".01",Pleitos[[#This Row],[Código Pleito]]&amp;".01 a "&amp;Pleitos[[#This Row],[Código Pleito]]&amp;"."&amp;TEXT(Pleitos[[#This Row],[Quantidade de localidades]],"0#"))</f>
        <v>RIDESOB01.01</v>
      </c>
      <c r="R448" s="89"/>
      <c r="S448" s="83">
        <v>843383.28</v>
      </c>
      <c r="T448" s="85">
        <f>IFERROR(S448/(VLOOKUP(B448,[9]Dados_Municipios!B:D,3,0)),0)</f>
        <v>0.31692846651929341</v>
      </c>
      <c r="U448" s="85" t="s">
        <v>20</v>
      </c>
      <c r="V448" s="85" t="s">
        <v>61</v>
      </c>
      <c r="W448" s="85"/>
      <c r="X448" s="90" t="s">
        <v>294</v>
      </c>
    </row>
    <row r="449" spans="1:25" ht="48.6" hidden="1" customHeight="1">
      <c r="A449" s="89" t="s">
        <v>24</v>
      </c>
      <c r="B449" s="79" t="s">
        <v>291</v>
      </c>
      <c r="C449" s="115" t="s">
        <v>736</v>
      </c>
      <c r="D449" s="81">
        <v>169</v>
      </c>
      <c r="E449" s="89" t="s">
        <v>295</v>
      </c>
      <c r="F449" s="82" t="s">
        <v>28</v>
      </c>
      <c r="G449" s="83">
        <v>1098047.56</v>
      </c>
      <c r="H449" s="84">
        <v>1</v>
      </c>
      <c r="I449" s="85">
        <f>IFERROR(G449/(VLOOKUP(Pleitos[[#This Row],[Nome Município]],[9]Dados_Municipios!B:D,3,0)),0)</f>
        <v>0.41262678263677671</v>
      </c>
      <c r="J449" s="82" t="s">
        <v>29</v>
      </c>
      <c r="K449" s="86" t="s">
        <v>37</v>
      </c>
      <c r="L449" s="87" t="s">
        <v>41</v>
      </c>
      <c r="M449" s="82" t="s">
        <v>44</v>
      </c>
      <c r="N449" s="82" t="s">
        <v>469</v>
      </c>
      <c r="O449" s="88">
        <f>VLOOKUP(Pleitos[[#This Row],[Deliberação; Ofício]],[9]CadastrosApoio!M:N,2,0)</f>
        <v>44546</v>
      </c>
      <c r="P449" s="82" t="str">
        <f>CONCATENATE(VLOOKUP(Pleitos[[#This Row],[Nome Município]],[9]CadastrosApoio!G:H,2,0),VLOOKUP(Pleitos[[#This Row],[Tipo de Pleito]],[9]CadastrosApoio!J:K,2,0),VLOOKUP(Pleitos[[#This Row],[Tipo]],[9]CadastrosApoio!J:K,2,0),Pleitos[[#This Row],[Número]])</f>
        <v>RIDESOB02</v>
      </c>
      <c r="Q449" s="90" t="str">
        <f>IF(OR(Pleitos[[#This Row],[Quantidade de localidades]]=1,Pleitos[[#This Row],[Quantidade de localidades]]=0),Pleitos[[#This Row],[Código Pleito]]&amp;".01",Pleitos[[#This Row],[Código Pleito]]&amp;".01 a "&amp;Pleitos[[#This Row],[Código Pleito]]&amp;"."&amp;TEXT(Pleitos[[#This Row],[Quantidade de localidades]],"0#"))</f>
        <v>RIDESOB02.01</v>
      </c>
      <c r="R449" s="89" t="s">
        <v>737</v>
      </c>
      <c r="S449" s="83">
        <v>1098047.56</v>
      </c>
      <c r="T449" s="85">
        <f>IFERROR(S449/(VLOOKUP(B449,[9]Dados_Municipios!B:D,3,0)),0)</f>
        <v>0.41262678263677671</v>
      </c>
      <c r="U449" s="85" t="s">
        <v>20</v>
      </c>
      <c r="V449" s="85" t="s">
        <v>61</v>
      </c>
      <c r="W449" s="111">
        <v>131467.75</v>
      </c>
      <c r="X449" s="90" t="s">
        <v>294</v>
      </c>
    </row>
    <row r="450" spans="1:25" ht="48.6" hidden="1" customHeight="1">
      <c r="A450" s="89" t="s">
        <v>24</v>
      </c>
      <c r="B450" s="79" t="s">
        <v>291</v>
      </c>
      <c r="C450" s="99" t="s">
        <v>736</v>
      </c>
      <c r="D450" s="81">
        <v>169</v>
      </c>
      <c r="E450" s="89" t="s">
        <v>296</v>
      </c>
      <c r="F450" s="82" t="s">
        <v>28</v>
      </c>
      <c r="G450" s="83">
        <v>585040.93000000005</v>
      </c>
      <c r="H450" s="84">
        <v>1</v>
      </c>
      <c r="I450" s="85">
        <f>IFERROR(G450/(VLOOKUP(Pleitos[[#This Row],[Nome Município]],[9]Dados_Municipios!B:D,3,0)),0)</f>
        <v>0.21984799698177709</v>
      </c>
      <c r="J450" s="82" t="s">
        <v>29</v>
      </c>
      <c r="K450" s="86" t="s">
        <v>37</v>
      </c>
      <c r="L450" s="87" t="s">
        <v>74</v>
      </c>
      <c r="M450" s="82" t="s">
        <v>44</v>
      </c>
      <c r="N450" s="82" t="s">
        <v>469</v>
      </c>
      <c r="O450" s="88">
        <f>VLOOKUP(Pleitos[[#This Row],[Deliberação; Ofício]],[9]CadastrosApoio!M:N,2,0)</f>
        <v>44546</v>
      </c>
      <c r="P450" s="82" t="str">
        <f>CONCATENATE(VLOOKUP(Pleitos[[#This Row],[Nome Município]],[9]CadastrosApoio!G:H,2,0),VLOOKUP(Pleitos[[#This Row],[Tipo de Pleito]],[9]CadastrosApoio!J:K,2,0),VLOOKUP(Pleitos[[#This Row],[Tipo]],[9]CadastrosApoio!J:K,2,0),Pleitos[[#This Row],[Número]])</f>
        <v>RIDESOB03</v>
      </c>
      <c r="Q450" s="90" t="str">
        <f>IF(OR(Pleitos[[#This Row],[Quantidade de localidades]]=1,Pleitos[[#This Row],[Quantidade de localidades]]=0),Pleitos[[#This Row],[Código Pleito]]&amp;".01",Pleitos[[#This Row],[Código Pleito]]&amp;".01 a "&amp;Pleitos[[#This Row],[Código Pleito]]&amp;"."&amp;TEXT(Pleitos[[#This Row],[Quantidade de localidades]],"0#"))</f>
        <v>RIDESOB03.01</v>
      </c>
      <c r="R450" s="89"/>
      <c r="S450" s="83">
        <v>585040.93000000005</v>
      </c>
      <c r="T450" s="85">
        <f>IFERROR(S450/(VLOOKUP(B450,[9]Dados_Municipios!B:D,3,0)),0)</f>
        <v>0.21984799698177709</v>
      </c>
      <c r="U450" s="85" t="s">
        <v>20</v>
      </c>
      <c r="V450" s="85" t="s">
        <v>61</v>
      </c>
      <c r="W450" s="85"/>
      <c r="X450" s="90" t="s">
        <v>294</v>
      </c>
    </row>
    <row r="451" spans="1:25" ht="48.6" customHeight="1">
      <c r="A451" s="89" t="s">
        <v>24</v>
      </c>
      <c r="B451" s="108" t="s">
        <v>321</v>
      </c>
      <c r="C451" s="109" t="s">
        <v>738</v>
      </c>
      <c r="D451" s="81">
        <v>169</v>
      </c>
      <c r="E451" s="94" t="s">
        <v>465</v>
      </c>
      <c r="F451" s="94" t="s">
        <v>28</v>
      </c>
      <c r="G451" s="105">
        <v>5294318.55</v>
      </c>
      <c r="H451" s="84">
        <v>1</v>
      </c>
      <c r="I451" s="85">
        <f>IFERROR(G451/(VLOOKUP(Pleitos[[#This Row],[Nome Município]],[9]Dados_Municipios!B:D,3,0)),0)</f>
        <v>1.1200182593032655</v>
      </c>
      <c r="J451" s="82" t="s">
        <v>29</v>
      </c>
      <c r="K451" s="86" t="s">
        <v>37</v>
      </c>
      <c r="L451" s="102" t="s">
        <v>41</v>
      </c>
      <c r="M451" s="82" t="s">
        <v>44</v>
      </c>
      <c r="N451" s="82" t="s">
        <v>469</v>
      </c>
      <c r="O451" s="88">
        <f>VLOOKUP(Pleitos[[#This Row],[Deliberação; Ofício]],[9]CadastrosApoio!M:N,2,0)</f>
        <v>44557</v>
      </c>
      <c r="P451" s="82" t="str">
        <f>CONCATENATE(VLOOKUP(Pleitos[[#This Row],[Nome Município]],[9]CadastrosApoio!G:H,2,0),VLOOKUP(Pleitos[[#This Row],[Tipo de Pleito]],[9]CadastrosApoio!J:K,2,0),VLOOKUP(Pleitos[[#This Row],[Tipo]],[9]CadastrosApoio!J:K,2,0),Pleitos[[#This Row],[Número]])</f>
        <v>SJGESOB02</v>
      </c>
      <c r="Q451" s="90" t="str">
        <f>IF(OR(Pleitos[[#This Row],[Quantidade de localidades]]=1,Pleitos[[#This Row],[Quantidade de localidades]]=0),Pleitos[[#This Row],[Código Pleito]]&amp;".01",Pleitos[[#This Row],[Código Pleito]]&amp;".01 a "&amp;Pleitos[[#This Row],[Código Pleito]]&amp;"."&amp;TEXT(Pleitos[[#This Row],[Quantidade de localidades]],"0#"))</f>
        <v>SJGESOB02.01</v>
      </c>
      <c r="R451" s="89" t="s">
        <v>739</v>
      </c>
      <c r="S451" s="83">
        <v>5294318.55</v>
      </c>
      <c r="T451" s="96">
        <f>IFERROR(S451/(VLOOKUP(B451,[9]Dados_Municipios!B:D,3,0)),0)</f>
        <v>1.1200182593032655</v>
      </c>
      <c r="U451" s="85" t="s">
        <v>263</v>
      </c>
      <c r="V451" s="85" t="s">
        <v>79</v>
      </c>
      <c r="W451" s="82">
        <v>775730.38</v>
      </c>
      <c r="X451" s="90" t="s">
        <v>326</v>
      </c>
    </row>
    <row r="452" spans="1:25" ht="48.6" hidden="1" customHeight="1">
      <c r="A452" s="78" t="s">
        <v>24</v>
      </c>
      <c r="B452" s="79" t="s">
        <v>169</v>
      </c>
      <c r="C452" s="75" t="s">
        <v>740</v>
      </c>
      <c r="D452" s="81">
        <v>169</v>
      </c>
      <c r="E452" s="89" t="s">
        <v>595</v>
      </c>
      <c r="F452" s="94" t="s">
        <v>28</v>
      </c>
      <c r="G452" s="83">
        <v>1177360.68</v>
      </c>
      <c r="H452" s="84">
        <v>1</v>
      </c>
      <c r="I452" s="85">
        <f>IFERROR(G452/(VLOOKUP(Pleitos[[#This Row],[Nome Município]],[9]Dados_Municipios!B:D,3,0)),0)</f>
        <v>1.8396731561206539E-2</v>
      </c>
      <c r="J452" s="82" t="s">
        <v>29</v>
      </c>
      <c r="K452" s="86" t="s">
        <v>37</v>
      </c>
      <c r="L452" s="87">
        <v>13</v>
      </c>
      <c r="M452" s="82" t="s">
        <v>44</v>
      </c>
      <c r="N452" s="82" t="s">
        <v>469</v>
      </c>
      <c r="O452" s="88">
        <f>VLOOKUP(Pleitos[[#This Row],[Deliberação; Ofício]],[9]CadastrosApoio!M:N,2,0)</f>
        <v>44571</v>
      </c>
      <c r="P452" s="82" t="str">
        <f>CONCATENATE(VLOOKUP(Pleitos[[#This Row],[Nome Município]],[9]CadastrosApoio!G:H,2,0),VLOOKUP(Pleitos[[#This Row],[Tipo de Pleito]],[9]CadastrosApoio!J:K,2,0),VLOOKUP(Pleitos[[#This Row],[Tipo]],[9]CadastrosApoio!J:K,2,0),Pleitos[[#This Row],[Número]])</f>
        <v>GOVESOB13</v>
      </c>
      <c r="Q452" s="90" t="str">
        <f>IF(OR(Pleitos[[#This Row],[Quantidade de localidades]]=1,Pleitos[[#This Row],[Quantidade de localidades]]=0),Pleitos[[#This Row],[Código Pleito]]&amp;".01",Pleitos[[#This Row],[Código Pleito]]&amp;".01 a "&amp;Pleitos[[#This Row],[Código Pleito]]&amp;"."&amp;TEXT(Pleitos[[#This Row],[Quantidade de localidades]],"0#"))</f>
        <v>GOVESOB13.01</v>
      </c>
      <c r="R452" s="89" t="s">
        <v>741</v>
      </c>
      <c r="S452" s="83">
        <v>1177360.68</v>
      </c>
      <c r="T452" s="107">
        <f>IFERROR(S452/(VLOOKUP(B452,[9]Dados_Municipios!B:D,3,0)),0)</f>
        <v>1.8396731561206539E-2</v>
      </c>
      <c r="U452" s="85" t="s">
        <v>20</v>
      </c>
      <c r="V452" s="85" t="s">
        <v>49</v>
      </c>
      <c r="W452" s="89"/>
      <c r="X452" s="90" t="s">
        <v>413</v>
      </c>
    </row>
    <row r="453" spans="1:25" ht="48.6" hidden="1" customHeight="1">
      <c r="A453" s="78" t="s">
        <v>24</v>
      </c>
      <c r="B453" s="79" t="s">
        <v>169</v>
      </c>
      <c r="C453" s="75" t="s">
        <v>740</v>
      </c>
      <c r="D453" s="81">
        <v>169</v>
      </c>
      <c r="E453" s="89" t="s">
        <v>594</v>
      </c>
      <c r="F453" s="94" t="s">
        <v>28</v>
      </c>
      <c r="G453" s="83">
        <v>20743025.539999999</v>
      </c>
      <c r="H453" s="84">
        <v>1</v>
      </c>
      <c r="I453" s="85">
        <f>IFERROR(G453/(VLOOKUP(Pleitos[[#This Row],[Nome Município]],[9]Dados_Municipios!B:D,3,0)),0)</f>
        <v>0.3241180711306168</v>
      </c>
      <c r="J453" s="82" t="s">
        <v>29</v>
      </c>
      <c r="K453" s="86" t="s">
        <v>37</v>
      </c>
      <c r="L453" s="87">
        <v>11</v>
      </c>
      <c r="M453" s="82" t="s">
        <v>44</v>
      </c>
      <c r="N453" s="82" t="s">
        <v>469</v>
      </c>
      <c r="O453" s="88">
        <f>VLOOKUP(Pleitos[[#This Row],[Deliberação; Ofício]],[9]CadastrosApoio!M:N,2,0)</f>
        <v>44571</v>
      </c>
      <c r="P453" s="82" t="str">
        <f>CONCATENATE(VLOOKUP(Pleitos[[#This Row],[Nome Município]],[9]CadastrosApoio!G:H,2,0),VLOOKUP(Pleitos[[#This Row],[Tipo de Pleito]],[9]CadastrosApoio!J:K,2,0),VLOOKUP(Pleitos[[#This Row],[Tipo]],[9]CadastrosApoio!J:K,2,0),Pleitos[[#This Row],[Número]])</f>
        <v>GOVESOB11</v>
      </c>
      <c r="Q453" s="90" t="str">
        <f>IF(OR(Pleitos[[#This Row],[Quantidade de localidades]]=1,Pleitos[[#This Row],[Quantidade de localidades]]=0),Pleitos[[#This Row],[Código Pleito]]&amp;".01",Pleitos[[#This Row],[Código Pleito]]&amp;".01 a "&amp;Pleitos[[#This Row],[Código Pleito]]&amp;"."&amp;TEXT(Pleitos[[#This Row],[Quantidade de localidades]],"0#"))</f>
        <v>GOVESOB11.01</v>
      </c>
      <c r="R453" s="89"/>
      <c r="S453" s="83">
        <v>20743025.539999999</v>
      </c>
      <c r="T453" s="107">
        <f>IFERROR(S453/(VLOOKUP(B453,[9]Dados_Municipios!B:D,3,0)),0)</f>
        <v>0.3241180711306168</v>
      </c>
      <c r="U453" s="85" t="s">
        <v>20</v>
      </c>
      <c r="V453" s="85" t="s">
        <v>49</v>
      </c>
      <c r="W453" s="89"/>
      <c r="X453" s="90" t="s">
        <v>413</v>
      </c>
    </row>
    <row r="454" spans="1:25" ht="48.6" hidden="1" customHeight="1">
      <c r="A454" s="89" t="s">
        <v>24</v>
      </c>
      <c r="B454" s="108" t="s">
        <v>146</v>
      </c>
      <c r="C454" s="80" t="s">
        <v>742</v>
      </c>
      <c r="D454" s="81">
        <v>169</v>
      </c>
      <c r="E454" s="89" t="s">
        <v>630</v>
      </c>
      <c r="F454" s="82" t="s">
        <v>28</v>
      </c>
      <c r="G454" s="105">
        <v>2249255.14</v>
      </c>
      <c r="H454" s="84">
        <v>1</v>
      </c>
      <c r="I454" s="85">
        <f>IFERROR(G454/(VLOOKUP(Pleitos[[#This Row],[Nome Município]],[9]Dados_Municipios!B:D,3,0)),0)</f>
        <v>0.4758321213278191</v>
      </c>
      <c r="J454" s="82" t="s">
        <v>29</v>
      </c>
      <c r="K454" s="86" t="s">
        <v>37</v>
      </c>
      <c r="L454" s="102" t="s">
        <v>74</v>
      </c>
      <c r="M454" s="82" t="s">
        <v>44</v>
      </c>
      <c r="N454" s="82" t="s">
        <v>469</v>
      </c>
      <c r="O454" s="88">
        <f>VLOOKUP(Pleitos[[#This Row],[Deliberação; Ofício]],[9]CadastrosApoio!M:N,2,0)</f>
        <v>44585</v>
      </c>
      <c r="P454" s="82" t="str">
        <f>CONCATENATE(VLOOKUP(Pleitos[[#This Row],[Nome Município]],[9]CadastrosApoio!G:H,2,0),VLOOKUP(Pleitos[[#This Row],[Tipo de Pleito]],[9]CadastrosApoio!J:K,2,0),VLOOKUP(Pleitos[[#This Row],[Tipo]],[9]CadastrosApoio!J:K,2,0),Pleitos[[#This Row],[Número]])</f>
        <v>DIOESOB03</v>
      </c>
      <c r="Q454" s="90" t="str">
        <f>IF(OR(Pleitos[[#This Row],[Quantidade de localidades]]=1,Pleitos[[#This Row],[Quantidade de localidades]]=0),Pleitos[[#This Row],[Código Pleito]]&amp;".01",Pleitos[[#This Row],[Código Pleito]]&amp;".01 a "&amp;Pleitos[[#This Row],[Código Pleito]]&amp;"."&amp;TEXT(Pleitos[[#This Row],[Quantidade de localidades]],"0#"))</f>
        <v>DIOESOB03.01</v>
      </c>
      <c r="R454" s="89" t="s">
        <v>631</v>
      </c>
      <c r="S454" s="105">
        <v>2249255.14</v>
      </c>
      <c r="T454" s="96">
        <f>IFERROR(S454/(VLOOKUP(B454,[9]Dados_Municipios!B:D,3,0)),0)</f>
        <v>0.4758321213278191</v>
      </c>
      <c r="U454" s="85" t="s">
        <v>20</v>
      </c>
      <c r="V454" s="85" t="s">
        <v>79</v>
      </c>
      <c r="W454" s="89"/>
      <c r="X454" s="90" t="s">
        <v>382</v>
      </c>
      <c r="Y454" s="116"/>
    </row>
    <row r="455" spans="1:25" ht="48.6" customHeight="1">
      <c r="A455" s="89" t="s">
        <v>24</v>
      </c>
      <c r="B455" s="108" t="s">
        <v>193</v>
      </c>
      <c r="C455" s="80" t="s">
        <v>743</v>
      </c>
      <c r="D455" s="81">
        <v>169</v>
      </c>
      <c r="E455" s="89" t="s">
        <v>696</v>
      </c>
      <c r="F455" s="105" t="s">
        <v>28</v>
      </c>
      <c r="G455" s="105">
        <v>515000</v>
      </c>
      <c r="H455" s="84">
        <v>1</v>
      </c>
      <c r="I455" s="85">
        <f>IFERROR(G455/(VLOOKUP(Pleitos[[#This Row],[Nome Município]],[9]Dados_Municipios!B:D,3,0)),0)</f>
        <v>8.1711564640758211E-2</v>
      </c>
      <c r="J455" s="82" t="s">
        <v>43</v>
      </c>
      <c r="K455" s="86" t="s">
        <v>583</v>
      </c>
      <c r="L455" s="102" t="s">
        <v>41</v>
      </c>
      <c r="M455" s="82" t="s">
        <v>44</v>
      </c>
      <c r="N455" s="82" t="s">
        <v>469</v>
      </c>
      <c r="O455" s="88">
        <f>VLOOKUP(Pleitos[[#This Row],[Deliberação; Ofício]],[9]CadastrosApoio!M:N,2,0)</f>
        <v>44600</v>
      </c>
      <c r="P455" s="82" t="str">
        <f>CONCATENATE(VLOOKUP(Pleitos[[#This Row],[Nome Município]],[9]CadastrosApoio!G:H,2,0),VLOOKUP(Pleitos[[#This Row],[Tipo de Pleito]],[9]CadastrosApoio!J:K,2,0),VLOOKUP(Pleitos[[#This Row],[Tipo]],[9]CadastrosApoio!J:K,2,0),Pleitos[[#This Row],[Número]])</f>
        <v>IAPRSAB02</v>
      </c>
      <c r="Q455" s="90" t="str">
        <f>IF(OR(Pleitos[[#This Row],[Quantidade de localidades]]=1,Pleitos[[#This Row],[Quantidade de localidades]]=0),Pleitos[[#This Row],[Código Pleito]]&amp;".01",Pleitos[[#This Row],[Código Pleito]]&amp;".01 a "&amp;Pleitos[[#This Row],[Código Pleito]]&amp;"."&amp;TEXT(Pleitos[[#This Row],[Quantidade de localidades]],"0#"))</f>
        <v>IAPRSAB02.01</v>
      </c>
      <c r="R455" s="89" t="s">
        <v>697</v>
      </c>
      <c r="S455" s="105">
        <v>515000</v>
      </c>
      <c r="T455" s="96">
        <f>IFERROR(S455/(VLOOKUP(B455,[9]Dados_Municipios!B:D,3,0)),0)</f>
        <v>8.1711564640758211E-2</v>
      </c>
      <c r="U455" s="85" t="s">
        <v>263</v>
      </c>
      <c r="V455" s="85" t="s">
        <v>79</v>
      </c>
      <c r="W455" s="82">
        <v>65924.259999999995</v>
      </c>
      <c r="X455" s="89" t="s">
        <v>517</v>
      </c>
      <c r="Y455" s="116"/>
    </row>
    <row r="456" spans="1:25" ht="57" hidden="1" customHeight="1">
      <c r="A456" s="89" t="s">
        <v>24</v>
      </c>
      <c r="B456" s="108" t="s">
        <v>303</v>
      </c>
      <c r="C456" s="103" t="s">
        <v>744</v>
      </c>
      <c r="D456" s="81">
        <v>169</v>
      </c>
      <c r="E456" s="89" t="s">
        <v>652</v>
      </c>
      <c r="F456" s="82" t="s">
        <v>28</v>
      </c>
      <c r="G456" s="105">
        <v>1020570.97</v>
      </c>
      <c r="H456" s="84">
        <v>1</v>
      </c>
      <c r="I456" s="85">
        <f>IFERROR(G456/(VLOOKUP(Pleitos[[#This Row],[Nome Município]],[9]Dados_Municipios!B:D,3,0)),0)</f>
        <v>8.0963544452074085E-2</v>
      </c>
      <c r="J456" s="82" t="s">
        <v>43</v>
      </c>
      <c r="K456" s="86" t="s">
        <v>583</v>
      </c>
      <c r="L456" s="102" t="s">
        <v>41</v>
      </c>
      <c r="M456" s="82" t="s">
        <v>44</v>
      </c>
      <c r="N456" s="82" t="s">
        <v>469</v>
      </c>
      <c r="O456" s="88">
        <f>VLOOKUP(Pleitos[[#This Row],[Deliberação; Ofício]],[9]CadastrosApoio!M:N,2,0)</f>
        <v>44617</v>
      </c>
      <c r="P456" s="82" t="str">
        <f>CONCATENATE(VLOOKUP(Pleitos[[#This Row],[Nome Município]],[9]CadastrosApoio!G:H,2,0),VLOOKUP(Pleitos[[#This Row],[Tipo de Pleito]],[9]CadastrosApoio!J:K,2,0),VLOOKUP(Pleitos[[#This Row],[Tipo]],[9]CadastrosApoio!J:K,2,0),Pleitos[[#This Row],[Número]])</f>
        <v>SAPRSAB02</v>
      </c>
      <c r="Q456" s="90" t="str">
        <f>IF(OR(Pleitos[[#This Row],[Quantidade de localidades]]=1,Pleitos[[#This Row],[Quantidade de localidades]]=0),Pleitos[[#This Row],[Código Pleito]]&amp;".01",Pleitos[[#This Row],[Código Pleito]]&amp;".01 a "&amp;Pleitos[[#This Row],[Código Pleito]]&amp;"."&amp;TEXT(Pleitos[[#This Row],[Quantidade de localidades]],"0#"))</f>
        <v>SAPRSAB02.01</v>
      </c>
      <c r="R456" s="89" t="s">
        <v>745</v>
      </c>
      <c r="S456" s="105">
        <v>1020570.97</v>
      </c>
      <c r="T456" s="96">
        <f>IFERROR(S456/(VLOOKUP(B456,[9]Dados_Municipios!B:D,3,0)),0)</f>
        <v>8.0963544452074085E-2</v>
      </c>
      <c r="U456" s="85" t="s">
        <v>20</v>
      </c>
      <c r="V456" s="85" t="s">
        <v>79</v>
      </c>
      <c r="W456" s="97"/>
      <c r="X456" s="90" t="s">
        <v>434</v>
      </c>
      <c r="Y456" s="116"/>
    </row>
    <row r="457" spans="1:25" ht="57" customHeight="1">
      <c r="A457" s="78" t="s">
        <v>24</v>
      </c>
      <c r="B457" s="79" t="s">
        <v>303</v>
      </c>
      <c r="C457" s="80" t="s">
        <v>744</v>
      </c>
      <c r="D457" s="81">
        <v>169</v>
      </c>
      <c r="E457" s="82" t="s">
        <v>432</v>
      </c>
      <c r="F457" s="82" t="s">
        <v>28</v>
      </c>
      <c r="G457" s="83">
        <v>239960.52</v>
      </c>
      <c r="H457" s="84">
        <v>1</v>
      </c>
      <c r="I457" s="113">
        <f>IFERROR(G457/(VLOOKUP(Pleitos[[#This Row],[Nome Município]],[9]Dados_Municipios!B:D,3,0)),0)</f>
        <v>1.9036455865252381E-2</v>
      </c>
      <c r="J457" s="82" t="s">
        <v>43</v>
      </c>
      <c r="K457" s="86" t="s">
        <v>392</v>
      </c>
      <c r="L457" s="87" t="s">
        <v>31</v>
      </c>
      <c r="M457" s="82" t="s">
        <v>44</v>
      </c>
      <c r="N457" s="82" t="s">
        <v>469</v>
      </c>
      <c r="O457" s="88">
        <f>VLOOKUP(Pleitos[[#This Row],[Deliberação; Ofício]],[9]CadastrosApoio!M:N,2,0)</f>
        <v>44617</v>
      </c>
      <c r="P457" s="133" t="str">
        <f>CONCATENATE(VLOOKUP(Pleitos[[#This Row],[Nome Município]],[9]CadastrosApoio!G:H,2,0),VLOOKUP(Pleitos[[#This Row],[Tipo de Pleito]],[9]CadastrosApoio!J:K,2,0),VLOOKUP(Pleitos[[#This Row],[Tipo]],[9]CadastrosApoio!J:K,2,0),Pleitos[[#This Row],[Número]])</f>
        <v>SAPRSPM01</v>
      </c>
      <c r="Q457" s="90" t="str">
        <f>IF(OR(Pleitos[[#This Row],[Quantidade de localidades]]=1,Pleitos[[#This Row],[Quantidade de localidades]]=0),Pleitos[[#This Row],[Código Pleito]]&amp;".01",Pleitos[[#This Row],[Código Pleito]]&amp;".01 a "&amp;Pleitos[[#This Row],[Código Pleito]]&amp;"."&amp;TEXT(Pleitos[[#This Row],[Quantidade de localidades]],"0#"))</f>
        <v>SAPRSPM01.01</v>
      </c>
      <c r="R457" s="89" t="s">
        <v>746</v>
      </c>
      <c r="S457" s="83">
        <v>239960.52</v>
      </c>
      <c r="T457" s="85">
        <f>IFERROR(S457/(VLOOKUP(B457,[9]Dados_Municipios!B:D,3,0)),0)</f>
        <v>1.9036455865252381E-2</v>
      </c>
      <c r="U457" s="85" t="s">
        <v>263</v>
      </c>
      <c r="V457" s="85" t="s">
        <v>79</v>
      </c>
      <c r="X457" s="90" t="s">
        <v>434</v>
      </c>
      <c r="Y457" s="116"/>
    </row>
    <row r="458" spans="1:25" ht="57" hidden="1" customHeight="1">
      <c r="A458" s="89" t="s">
        <v>24</v>
      </c>
      <c r="B458" s="79" t="s">
        <v>347</v>
      </c>
      <c r="C458" s="99" t="s">
        <v>747</v>
      </c>
      <c r="D458" s="112">
        <v>169</v>
      </c>
      <c r="E458" s="89" t="s">
        <v>607</v>
      </c>
      <c r="F458" s="83" t="s">
        <v>28</v>
      </c>
      <c r="G458" s="83">
        <v>111153.58</v>
      </c>
      <c r="H458" s="84">
        <v>1</v>
      </c>
      <c r="I458" s="85">
        <f>IFERROR(G458/(VLOOKUP(Pleitos[[#This Row],[Nome Município]],[9]Dados_Municipios!B:D,3,0)),0)</f>
        <v>5.038853225675646E-3</v>
      </c>
      <c r="J458" s="82" t="s">
        <v>29</v>
      </c>
      <c r="K458" s="86" t="s">
        <v>30</v>
      </c>
      <c r="L458" s="102" t="s">
        <v>41</v>
      </c>
      <c r="M458" s="82" t="s">
        <v>44</v>
      </c>
      <c r="N458" s="82" t="s">
        <v>469</v>
      </c>
      <c r="O458" s="88">
        <f>VLOOKUP(Pleitos[[#This Row],[Deliberação; Ofício]],[9]CadastrosApoio!M:N,2,0)</f>
        <v>44637</v>
      </c>
      <c r="P458" s="82" t="str">
        <f>CONCATENATE(VLOOKUP(Pleitos[[#This Row],[Nome Município]],[9]CadastrosApoio!G:H,2,0),VLOOKUP(Pleitos[[#This Row],[Tipo de Pleito]],[9]CadastrosApoio!J:K,2,0),VLOOKUP(Pleitos[[#This Row],[Tipo]],[9]CadastrosApoio!J:K,2,0),Pleitos[[#This Row],[Número]])</f>
        <v>TIMESPJ02</v>
      </c>
      <c r="Q458" s="90" t="str">
        <f>IF(OR(Pleitos[[#This Row],[Quantidade de localidades]]=1,Pleitos[[#This Row],[Quantidade de localidades]]=0),Pleitos[[#This Row],[Código Pleito]]&amp;".01",Pleitos[[#This Row],[Código Pleito]]&amp;".01 a "&amp;Pleitos[[#This Row],[Código Pleito]]&amp;"."&amp;TEXT(Pleitos[[#This Row],[Quantidade de localidades]],"0#"))</f>
        <v>TIMESPJ02.01</v>
      </c>
      <c r="R458" s="89"/>
      <c r="S458" s="83">
        <v>111153.58</v>
      </c>
      <c r="T458" s="107">
        <f>IFERROR(S458/(VLOOKUP(B458,[9]Dados_Municipios!B:D,3,0)),0)</f>
        <v>5.038853225675646E-3</v>
      </c>
      <c r="U458" s="85" t="s">
        <v>20</v>
      </c>
      <c r="V458" s="85" t="s">
        <v>79</v>
      </c>
      <c r="X458" s="90" t="s">
        <v>350</v>
      </c>
      <c r="Y458" s="116"/>
    </row>
    <row r="459" spans="1:25" ht="57" customHeight="1">
      <c r="A459" s="78" t="s">
        <v>24</v>
      </c>
      <c r="B459" s="79" t="s">
        <v>160</v>
      </c>
      <c r="C459" s="80" t="s">
        <v>748</v>
      </c>
      <c r="D459" s="81">
        <v>169</v>
      </c>
      <c r="E459" s="89" t="s">
        <v>161</v>
      </c>
      <c r="F459" s="82" t="s">
        <v>28</v>
      </c>
      <c r="G459" s="83">
        <v>227300.69</v>
      </c>
      <c r="H459" s="84">
        <v>1</v>
      </c>
      <c r="I459" s="85">
        <f>IFERROR(G459/(VLOOKUP(Pleitos[[#This Row],[Nome Município]],[9]Dados_Municipios!B:D,3,0)),0)</f>
        <v>4.8085682935007978E-2</v>
      </c>
      <c r="J459" s="82" t="s">
        <v>29</v>
      </c>
      <c r="K459" s="86" t="s">
        <v>30</v>
      </c>
      <c r="L459" s="87" t="s">
        <v>31</v>
      </c>
      <c r="M459" s="82" t="s">
        <v>44</v>
      </c>
      <c r="N459" s="82" t="s">
        <v>469</v>
      </c>
      <c r="O459" s="88">
        <f>VLOOKUP(Pleitos[[#This Row],[Deliberação; Ofício]],[9]CadastrosApoio!M:N,2,0)</f>
        <v>44641</v>
      </c>
      <c r="P459" s="89" t="str">
        <f>CONCATENATE(VLOOKUP(Pleitos[[#This Row],[Nome Município]],[9]CadastrosApoio!G:H,2,0),VLOOKUP(Pleitos[[#This Row],[Tipo de Pleito]],[9]CadastrosApoio!J:K,2,0),VLOOKUP(Pleitos[[#This Row],[Tipo]],[9]CadastrosApoio!J:K,2,0),Pleitos[[#This Row],[Número]])</f>
        <v>GALESPJ01</v>
      </c>
      <c r="Q459" s="90" t="str">
        <f>IF(OR(Pleitos[[#This Row],[Quantidade de localidades]]=1,Pleitos[[#This Row],[Quantidade de localidades]]=0),Pleitos[[#This Row],[Código Pleito]]&amp;".01",Pleitos[[#This Row],[Código Pleito]]&amp;".01 a "&amp;Pleitos[[#This Row],[Código Pleito]]&amp;"."&amp;TEXT(Pleitos[[#This Row],[Quantidade de localidades]],"0#"))</f>
        <v>GALESPJ01.01</v>
      </c>
      <c r="R459" s="89" t="s">
        <v>749</v>
      </c>
      <c r="S459" s="83">
        <v>227300.69</v>
      </c>
      <c r="T459" s="85">
        <f>IFERROR(S459/(VLOOKUP(B459,[9]Dados_Municipios!B:D,3,0)),0)</f>
        <v>4.8085682935007978E-2</v>
      </c>
      <c r="U459" s="85" t="s">
        <v>263</v>
      </c>
      <c r="V459" s="85" t="s">
        <v>49</v>
      </c>
      <c r="X459" s="90" t="s">
        <v>162</v>
      </c>
      <c r="Y459" s="116"/>
    </row>
    <row r="460" spans="1:25" ht="57" hidden="1" customHeight="1">
      <c r="A460" s="78" t="s">
        <v>24</v>
      </c>
      <c r="B460" s="79" t="s">
        <v>160</v>
      </c>
      <c r="C460" s="80" t="s">
        <v>748</v>
      </c>
      <c r="D460" s="81">
        <v>169</v>
      </c>
      <c r="E460" s="89" t="s">
        <v>165</v>
      </c>
      <c r="F460" s="82" t="s">
        <v>28</v>
      </c>
      <c r="G460" s="83">
        <v>600000</v>
      </c>
      <c r="H460" s="84">
        <v>1</v>
      </c>
      <c r="I460" s="85">
        <f>IFERROR(G460/(VLOOKUP(Pleitos[[#This Row],[Nome Município]],[9]Dados_Municipios!B:D,3,0)),0)</f>
        <v>0.12693058591685219</v>
      </c>
      <c r="J460" s="82" t="s">
        <v>29</v>
      </c>
      <c r="K460" s="86" t="s">
        <v>166</v>
      </c>
      <c r="L460" s="87" t="s">
        <v>31</v>
      </c>
      <c r="M460" s="82" t="s">
        <v>44</v>
      </c>
      <c r="N460" s="82" t="s">
        <v>469</v>
      </c>
      <c r="O460" s="88">
        <f>VLOOKUP(Pleitos[[#This Row],[Deliberação; Ofício]],[9]CadastrosApoio!M:N,2,0)</f>
        <v>44641</v>
      </c>
      <c r="P460" s="89" t="str">
        <f>CONCATENATE(VLOOKUP(Pleitos[[#This Row],[Nome Município]],[9]CadastrosApoio!G:H,2,0),VLOOKUP(Pleitos[[#This Row],[Tipo de Pleito]],[9]CadastrosApoio!J:K,2,0),VLOOKUP(Pleitos[[#This Row],[Tipo]],[9]CadastrosApoio!J:K,2,0),Pleitos[[#This Row],[Número]])</f>
        <v>GALESCT01</v>
      </c>
      <c r="Q460" s="90" t="str">
        <f>IF(OR(Pleitos[[#This Row],[Quantidade de localidades]]=1,Pleitos[[#This Row],[Quantidade de localidades]]=0),Pleitos[[#This Row],[Código Pleito]]&amp;".01",Pleitos[[#This Row],[Código Pleito]]&amp;".01 a "&amp;Pleitos[[#This Row],[Código Pleito]]&amp;"."&amp;TEXT(Pleitos[[#This Row],[Quantidade de localidades]],"0#"))</f>
        <v>GALESCT01.01</v>
      </c>
      <c r="R460" s="79" t="s">
        <v>750</v>
      </c>
      <c r="S460" s="83">
        <v>600000</v>
      </c>
      <c r="T460" s="85">
        <f>IFERROR(S460/(VLOOKUP(B460,[9]Dados_Municipios!B:D,3,0)),0)</f>
        <v>0.12693058591685219</v>
      </c>
      <c r="U460" s="85" t="s">
        <v>20</v>
      </c>
      <c r="V460" s="85" t="s">
        <v>49</v>
      </c>
      <c r="W460" s="85"/>
      <c r="X460" s="90" t="s">
        <v>162</v>
      </c>
      <c r="Y460" s="116"/>
    </row>
    <row r="461" spans="1:25" ht="57" customHeight="1">
      <c r="A461" s="89" t="s">
        <v>53</v>
      </c>
      <c r="B461" s="108" t="s">
        <v>93</v>
      </c>
      <c r="C461" s="109" t="s">
        <v>751</v>
      </c>
      <c r="D461" s="81">
        <v>169</v>
      </c>
      <c r="E461" s="82" t="s">
        <v>114</v>
      </c>
      <c r="F461" s="94" t="s">
        <v>28</v>
      </c>
      <c r="G461" s="105">
        <v>2266129.9500000002</v>
      </c>
      <c r="H461" s="84">
        <v>1</v>
      </c>
      <c r="I461" s="85">
        <f>IFERROR(G461/(VLOOKUP(Pleitos[[#This Row],[Nome Município]],[9]Dados_Municipios!B:D,3,0)),0)</f>
        <v>5.2665384567239792E-2</v>
      </c>
      <c r="J461" s="82" t="s">
        <v>29</v>
      </c>
      <c r="K461" s="86" t="s">
        <v>37</v>
      </c>
      <c r="L461" s="87" t="s">
        <v>554</v>
      </c>
      <c r="M461" s="82" t="s">
        <v>44</v>
      </c>
      <c r="N461" s="82" t="s">
        <v>33</v>
      </c>
      <c r="O461" s="88">
        <f>VLOOKUP(Pleitos[[#This Row],[Deliberação; Ofício]],[9]CadastrosApoio!M:N,2,0)</f>
        <v>44645</v>
      </c>
      <c r="P461" s="82" t="str">
        <f>CONCATENATE(VLOOKUP(Pleitos[[#This Row],[Nome Município]],[9]CadastrosApoio!G:H,2,0),VLOOKUP(Pleitos[[#This Row],[Tipo de Pleito]],[9]CadastrosApoio!J:K,2,0),VLOOKUP(Pleitos[[#This Row],[Tipo]],[9]CadastrosApoio!J:K,2,0),Pleitos[[#This Row],[Número]])</f>
        <v>COLESOB26</v>
      </c>
      <c r="Q461" s="90" t="str">
        <f>IF(OR(Pleitos[[#This Row],[Quantidade de localidades]]=1,Pleitos[[#This Row],[Quantidade de localidades]]=0),Pleitos[[#This Row],[Código Pleito]]&amp;".01",Pleitos[[#This Row],[Código Pleito]]&amp;".01 a "&amp;Pleitos[[#This Row],[Código Pleito]]&amp;"."&amp;TEXT(Pleitos[[#This Row],[Quantidade de localidades]],"0#"))</f>
        <v>COLESOB26.01</v>
      </c>
      <c r="R461" s="89" t="s">
        <v>752</v>
      </c>
      <c r="S461" s="105">
        <v>2172771.2200000002</v>
      </c>
      <c r="T461" s="96">
        <f>IFERROR(S461/(VLOOKUP(B461,[9]Dados_Municipios!B:D,3,0)),0)</f>
        <v>5.0495706072783149E-2</v>
      </c>
      <c r="U461" s="85" t="s">
        <v>263</v>
      </c>
      <c r="V461" s="85" t="s">
        <v>35</v>
      </c>
      <c r="W461" s="97">
        <v>157760.4</v>
      </c>
      <c r="X461" s="90" t="s">
        <v>95</v>
      </c>
      <c r="Y461" s="116"/>
    </row>
    <row r="462" spans="1:25" ht="57" customHeight="1">
      <c r="A462" s="78" t="s">
        <v>53</v>
      </c>
      <c r="B462" s="79" t="s">
        <v>93</v>
      </c>
      <c r="C462" s="80" t="s">
        <v>751</v>
      </c>
      <c r="D462" s="81">
        <v>169</v>
      </c>
      <c r="E462" s="82" t="s">
        <v>753</v>
      </c>
      <c r="F462" s="82" t="s">
        <v>28</v>
      </c>
      <c r="G462" s="83">
        <v>12200000</v>
      </c>
      <c r="H462" s="84">
        <v>1</v>
      </c>
      <c r="I462" s="85">
        <f>IFERROR(G462/(VLOOKUP(Pleitos[[#This Row],[Nome Município]],[9]Dados_Municipios!B:D,3,0)),0)</f>
        <v>0.2835308238701516</v>
      </c>
      <c r="J462" s="82" t="s">
        <v>29</v>
      </c>
      <c r="K462" s="91" t="s">
        <v>37</v>
      </c>
      <c r="L462" s="87" t="s">
        <v>754</v>
      </c>
      <c r="M462" s="82" t="s">
        <v>44</v>
      </c>
      <c r="N462" s="82" t="s">
        <v>33</v>
      </c>
      <c r="O462" s="88">
        <f>VLOOKUP(Pleitos[[#This Row],[Deliberação; Ofício]],[9]CadastrosApoio!M:N,2,0)</f>
        <v>44645</v>
      </c>
      <c r="P462" s="89" t="str">
        <f>CONCATENATE(VLOOKUP(Pleitos[[#This Row],[Nome Município]],[9]CadastrosApoio!G:H,2,0),VLOOKUP(Pleitos[[#This Row],[Tipo de Pleito]],[9]CadastrosApoio!J:K,2,0),VLOOKUP(Pleitos[[#This Row],[Tipo]],[9]CadastrosApoio!J:K,2,0),Pleitos[[#This Row],[Número]])</f>
        <v>COLESOB29</v>
      </c>
      <c r="Q462" s="90" t="str">
        <f>IF(OR(Pleitos[[#This Row],[Quantidade de localidades]]=1,Pleitos[[#This Row],[Quantidade de localidades]]=0),Pleitos[[#This Row],[Código Pleito]]&amp;".01",Pleitos[[#This Row],[Código Pleito]]&amp;".01 a "&amp;Pleitos[[#This Row],[Código Pleito]]&amp;"."&amp;TEXT(Pleitos[[#This Row],[Quantidade de localidades]],"0#"))</f>
        <v>COLESOB29.01</v>
      </c>
      <c r="R462" s="79" t="s">
        <v>755</v>
      </c>
      <c r="S462" s="83">
        <v>11318856.26</v>
      </c>
      <c r="T462" s="85">
        <f>IFERROR(S462/(VLOOKUP(B462,[9]Dados_Municipios!B:D,3,0)),0)</f>
        <v>0.26305283939882151</v>
      </c>
      <c r="U462" s="85" t="s">
        <v>263</v>
      </c>
      <c r="V462" s="85" t="s">
        <v>35</v>
      </c>
      <c r="W462" s="117">
        <v>11300000</v>
      </c>
      <c r="X462" s="90" t="s">
        <v>95</v>
      </c>
      <c r="Y462" s="116"/>
    </row>
    <row r="463" spans="1:25" ht="57" hidden="1" customHeight="1">
      <c r="A463" s="78" t="s">
        <v>24</v>
      </c>
      <c r="B463" s="79" t="s">
        <v>141</v>
      </c>
      <c r="C463" s="80" t="s">
        <v>756</v>
      </c>
      <c r="D463" s="81">
        <v>169</v>
      </c>
      <c r="E463" s="82" t="s">
        <v>142</v>
      </c>
      <c r="F463" s="82" t="s">
        <v>28</v>
      </c>
      <c r="G463" s="83">
        <v>4908978.2699999996</v>
      </c>
      <c r="H463" s="84">
        <v>1</v>
      </c>
      <c r="I463" s="85">
        <f>IFERROR(G463/(VLOOKUP(Pleitos[[#This Row],[Nome Município]],[9]Dados_Municipios!B:D,3,0)),0)</f>
        <v>1.0384991467736591</v>
      </c>
      <c r="J463" s="82" t="s">
        <v>29</v>
      </c>
      <c r="K463" s="86" t="s">
        <v>37</v>
      </c>
      <c r="L463" s="87" t="s">
        <v>31</v>
      </c>
      <c r="M463" s="82" t="s">
        <v>44</v>
      </c>
      <c r="N463" s="82" t="s">
        <v>469</v>
      </c>
      <c r="O463" s="88">
        <f>VLOOKUP(Pleitos[[#This Row],[Deliberação; Ofício]],[9]CadastrosApoio!M:N,2,0)</f>
        <v>44652</v>
      </c>
      <c r="P463" s="82" t="str">
        <f>CONCATENATE(VLOOKUP(Pleitos[[#This Row],[Nome Município]],[9]CadastrosApoio!G:H,2,0),VLOOKUP(Pleitos[[#This Row],[Tipo de Pleito]],[9]CadastrosApoio!J:K,2,0),VLOOKUP(Pleitos[[#This Row],[Tipo]],[9]CadastrosApoio!J:K,2,0),Pleitos[[#This Row],[Número]])</f>
        <v>CONESOB01</v>
      </c>
      <c r="Q463" s="90" t="str">
        <f>IF(OR(Pleitos[[#This Row],[Quantidade de localidades]]=1,Pleitos[[#This Row],[Quantidade de localidades]]=0),Pleitos[[#This Row],[Código Pleito]]&amp;".01",Pleitos[[#This Row],[Código Pleito]]&amp;".01 a "&amp;Pleitos[[#This Row],[Código Pleito]]&amp;"."&amp;TEXT(Pleitos[[#This Row],[Quantidade de localidades]],"0#"))</f>
        <v>CONESOB01.01</v>
      </c>
      <c r="R463" s="89" t="s">
        <v>757</v>
      </c>
      <c r="S463" s="83">
        <v>4908978.2699999996</v>
      </c>
      <c r="T463" s="85">
        <f>IFERROR(S463/(VLOOKUP(B463,[9]Dados_Municipios!B:D,3,0)),0)</f>
        <v>1.0384991467736591</v>
      </c>
      <c r="U463" s="85" t="s">
        <v>20</v>
      </c>
      <c r="V463" s="85" t="s">
        <v>79</v>
      </c>
      <c r="W463" s="97">
        <v>654684.51</v>
      </c>
      <c r="X463" s="90" t="s">
        <v>143</v>
      </c>
      <c r="Y463" s="116"/>
    </row>
    <row r="464" spans="1:25" ht="57" customHeight="1">
      <c r="A464" s="78" t="s">
        <v>24</v>
      </c>
      <c r="B464" s="79" t="s">
        <v>146</v>
      </c>
      <c r="C464" s="80" t="s">
        <v>758</v>
      </c>
      <c r="D464" s="81">
        <v>169</v>
      </c>
      <c r="E464" s="82" t="s">
        <v>630</v>
      </c>
      <c r="F464" s="82" t="s">
        <v>28</v>
      </c>
      <c r="G464" s="83">
        <v>2720949.9</v>
      </c>
      <c r="H464" s="84">
        <v>1</v>
      </c>
      <c r="I464" s="85">
        <f>IFERROR(G464/(VLOOKUP(Pleitos[[#This Row],[Nome Município]],[9]Dados_Municipios!B:D,3,0)),0)</f>
        <v>0.57561960842900062</v>
      </c>
      <c r="J464" s="82" t="s">
        <v>29</v>
      </c>
      <c r="K464" s="86" t="s">
        <v>37</v>
      </c>
      <c r="L464" s="102" t="s">
        <v>74</v>
      </c>
      <c r="M464" s="82" t="s">
        <v>44</v>
      </c>
      <c r="N464" s="82" t="s">
        <v>469</v>
      </c>
      <c r="O464" s="88">
        <f>VLOOKUP(Pleitos[[#This Row],[Deliberação; Ofício]],[9]CadastrosApoio!M:N,2,0)</f>
        <v>44669</v>
      </c>
      <c r="P464" s="82" t="str">
        <f>CONCATENATE(VLOOKUP(Pleitos[[#This Row],[Nome Município]],[9]CadastrosApoio!G:H,2,0),VLOOKUP(Pleitos[[#This Row],[Tipo de Pleito]],[9]CadastrosApoio!J:K,2,0),VLOOKUP(Pleitos[[#This Row],[Tipo]],[9]CadastrosApoio!J:K,2,0),Pleitos[[#This Row],[Número]])</f>
        <v>DIOESOB03</v>
      </c>
      <c r="Q464" s="90" t="str">
        <f>IF(OR(Pleitos[[#This Row],[Quantidade de localidades]]=1,Pleitos[[#This Row],[Quantidade de localidades]]=0),Pleitos[[#This Row],[Código Pleito]]&amp;".01",Pleitos[[#This Row],[Código Pleito]]&amp;".01 a "&amp;Pleitos[[#This Row],[Código Pleito]]&amp;"."&amp;TEXT(Pleitos[[#This Row],[Quantidade de localidades]],"0#"))</f>
        <v>DIOESOB03.01</v>
      </c>
      <c r="R464" s="89"/>
      <c r="S464" s="83">
        <v>2720949.9</v>
      </c>
      <c r="T464" s="85">
        <f>IFERROR(S464/(VLOOKUP(B464,[9]Dados_Municipios!B:D,3,0)),0)</f>
        <v>0.57561960842900062</v>
      </c>
      <c r="U464" s="85" t="s">
        <v>263</v>
      </c>
      <c r="V464" s="85" t="s">
        <v>79</v>
      </c>
      <c r="X464" s="90" t="s">
        <v>382</v>
      </c>
      <c r="Y464" s="116"/>
    </row>
    <row r="465" spans="1:25" ht="57" hidden="1" customHeight="1">
      <c r="A465" s="78" t="s">
        <v>24</v>
      </c>
      <c r="B465" s="79" t="s">
        <v>169</v>
      </c>
      <c r="C465" s="75" t="s">
        <v>759</v>
      </c>
      <c r="D465" s="81">
        <v>169</v>
      </c>
      <c r="E465" s="89" t="s">
        <v>594</v>
      </c>
      <c r="F465" s="94" t="s">
        <v>28</v>
      </c>
      <c r="G465" s="83">
        <v>20703393.52</v>
      </c>
      <c r="H465" s="84">
        <v>1</v>
      </c>
      <c r="I465" s="85">
        <f>IFERROR(G465/(VLOOKUP(Pleitos[[#This Row],[Nome Município]],[9]Dados_Municipios!B:D,3,0)),0)</f>
        <v>0.32349880496558031</v>
      </c>
      <c r="J465" s="82" t="s">
        <v>29</v>
      </c>
      <c r="K465" s="86" t="s">
        <v>37</v>
      </c>
      <c r="L465" s="87">
        <v>11</v>
      </c>
      <c r="M465" s="82" t="s">
        <v>44</v>
      </c>
      <c r="N465" s="82" t="s">
        <v>469</v>
      </c>
      <c r="O465" s="88">
        <f>VLOOKUP(Pleitos[[#This Row],[Deliberação; Ofício]],[9]CadastrosApoio!M:N,2,0)</f>
        <v>44678</v>
      </c>
      <c r="P465" s="82" t="str">
        <f>CONCATENATE(VLOOKUP(Pleitos[[#This Row],[Nome Município]],[9]CadastrosApoio!G:H,2,0),VLOOKUP(Pleitos[[#This Row],[Tipo de Pleito]],[9]CadastrosApoio!J:K,2,0),VLOOKUP(Pleitos[[#This Row],[Tipo]],[9]CadastrosApoio!J:K,2,0),Pleitos[[#This Row],[Número]])</f>
        <v>GOVESOB11</v>
      </c>
      <c r="Q465" s="90" t="str">
        <f>IF(OR(Pleitos[[#This Row],[Quantidade de localidades]]=1,Pleitos[[#This Row],[Quantidade de localidades]]=0),Pleitos[[#This Row],[Código Pleito]]&amp;".01",Pleitos[[#This Row],[Código Pleito]]&amp;".01 a "&amp;Pleitos[[#This Row],[Código Pleito]]&amp;"."&amp;TEXT(Pleitos[[#This Row],[Quantidade de localidades]],"0#"))</f>
        <v>GOVESOB11.01</v>
      </c>
      <c r="R465" s="89"/>
      <c r="S465" s="83">
        <v>20703393.52</v>
      </c>
      <c r="T465" s="107">
        <f>IFERROR(S465/(VLOOKUP(B465,[9]Dados_Municipios!B:D,3,0)),0)</f>
        <v>0.32349880496558031</v>
      </c>
      <c r="U465" s="85" t="s">
        <v>20</v>
      </c>
      <c r="V465" s="85" t="s">
        <v>49</v>
      </c>
      <c r="X465" s="90" t="s">
        <v>413</v>
      </c>
      <c r="Y465" s="116"/>
    </row>
    <row r="466" spans="1:25" ht="48.6" customHeight="1">
      <c r="A466" s="78" t="s">
        <v>24</v>
      </c>
      <c r="B466" s="79" t="s">
        <v>169</v>
      </c>
      <c r="C466" s="75" t="s">
        <v>759</v>
      </c>
      <c r="D466" s="81">
        <v>169</v>
      </c>
      <c r="E466" s="89" t="s">
        <v>595</v>
      </c>
      <c r="F466" s="94" t="s">
        <v>28</v>
      </c>
      <c r="G466" s="83">
        <v>1216992.7</v>
      </c>
      <c r="H466" s="84">
        <v>1</v>
      </c>
      <c r="I466" s="85">
        <f>IFERROR(G466/(VLOOKUP(Pleitos[[#This Row],[Nome Município]],[9]Dados_Municipios!B:D,3,0)),0)</f>
        <v>1.9015997726243045E-2</v>
      </c>
      <c r="J466" s="82" t="s">
        <v>29</v>
      </c>
      <c r="K466" s="86" t="s">
        <v>37</v>
      </c>
      <c r="L466" s="87">
        <v>13</v>
      </c>
      <c r="M466" s="82" t="s">
        <v>44</v>
      </c>
      <c r="N466" s="82" t="s">
        <v>469</v>
      </c>
      <c r="O466" s="88">
        <f>VLOOKUP(Pleitos[[#This Row],[Deliberação; Ofício]],[9]CadastrosApoio!M:N,2,0)</f>
        <v>44678</v>
      </c>
      <c r="P466" s="82" t="str">
        <f>CONCATENATE(VLOOKUP(Pleitos[[#This Row],[Nome Município]],[9]CadastrosApoio!G:H,2,0),VLOOKUP(Pleitos[[#This Row],[Tipo de Pleito]],[9]CadastrosApoio!J:K,2,0),VLOOKUP(Pleitos[[#This Row],[Tipo]],[9]CadastrosApoio!J:K,2,0),Pleitos[[#This Row],[Número]])</f>
        <v>GOVESOB13</v>
      </c>
      <c r="Q466" s="90" t="str">
        <f>IF(OR(Pleitos[[#This Row],[Quantidade de localidades]]=1,Pleitos[[#This Row],[Quantidade de localidades]]=0),Pleitos[[#This Row],[Código Pleito]]&amp;".01",Pleitos[[#This Row],[Código Pleito]]&amp;".01 a "&amp;Pleitos[[#This Row],[Código Pleito]]&amp;"."&amp;TEXT(Pleitos[[#This Row],[Quantidade de localidades]],"0#"))</f>
        <v>GOVESOB13.01</v>
      </c>
      <c r="R466" s="89" t="s">
        <v>760</v>
      </c>
      <c r="S466" s="83">
        <v>1216992.7</v>
      </c>
      <c r="T466" s="107">
        <f>IFERROR(S466/(VLOOKUP(B466,[9]Dados_Municipios!B:D,3,0)),0)</f>
        <v>1.9015997726243045E-2</v>
      </c>
      <c r="U466" s="85" t="s">
        <v>263</v>
      </c>
      <c r="V466" s="85" t="s">
        <v>49</v>
      </c>
      <c r="X466" s="90" t="s">
        <v>413</v>
      </c>
      <c r="Y466" s="116"/>
    </row>
    <row r="467" spans="1:25" ht="57" hidden="1" customHeight="1">
      <c r="A467" s="78" t="s">
        <v>24</v>
      </c>
      <c r="B467" s="79" t="s">
        <v>83</v>
      </c>
      <c r="C467" s="109" t="s">
        <v>761</v>
      </c>
      <c r="D467" s="81">
        <v>169</v>
      </c>
      <c r="E467" s="77" t="s">
        <v>762</v>
      </c>
      <c r="F467" s="94" t="s">
        <v>28</v>
      </c>
      <c r="G467" s="105">
        <v>502330</v>
      </c>
      <c r="H467" s="84">
        <v>1</v>
      </c>
      <c r="I467" s="85">
        <f>IFERROR(G467/(VLOOKUP(Pleitos[[#This Row],[Nome Município]],[9]Dados_Municipios!B:D,3,0)),0)</f>
        <v>0.10626840203935395</v>
      </c>
      <c r="J467" s="82" t="s">
        <v>43</v>
      </c>
      <c r="K467" s="86" t="s">
        <v>583</v>
      </c>
      <c r="L467" s="87" t="s">
        <v>31</v>
      </c>
      <c r="M467" s="82" t="s">
        <v>44</v>
      </c>
      <c r="N467" s="82" t="s">
        <v>33</v>
      </c>
      <c r="O467" s="88">
        <f>VLOOKUP(Pleitos[[#This Row],[Deliberação; Ofício]],[9]CadastrosApoio!M:N,2,0)</f>
        <v>44686</v>
      </c>
      <c r="P467" s="82" t="str">
        <f>CONCATENATE(VLOOKUP(Pleitos[[#This Row],[Nome Município]],[9]CadastrosApoio!G:H,2,0),VLOOKUP(Pleitos[[#This Row],[Tipo de Pleito]],[9]CadastrosApoio!J:K,2,0),VLOOKUP(Pleitos[[#This Row],[Tipo]],[9]CadastrosApoio!J:K,2,0),Pleitos[[#This Row],[Número]])</f>
        <v>BUGRSAB01</v>
      </c>
      <c r="Q467" s="90" t="str">
        <f>IF(OR(Pleitos[[#This Row],[Quantidade de localidades]]=1,Pleitos[[#This Row],[Quantidade de localidades]]=0),Pleitos[[#This Row],[Código Pleito]]&amp;".01",Pleitos[[#This Row],[Código Pleito]]&amp;".01 a "&amp;Pleitos[[#This Row],[Código Pleito]]&amp;"."&amp;TEXT(Pleitos[[#This Row],[Quantidade de localidades]],"0#"))</f>
        <v>BUGRSAB01.01</v>
      </c>
      <c r="R467" s="89"/>
      <c r="S467" s="83">
        <v>502330</v>
      </c>
      <c r="T467" s="107">
        <f>IFERROR(S467/(VLOOKUP(B467,[9]Dados_Municipios!B:D,3,0)),0)</f>
        <v>0.10626840203935395</v>
      </c>
      <c r="U467" s="85" t="s">
        <v>20</v>
      </c>
      <c r="V467" s="85" t="s">
        <v>79</v>
      </c>
      <c r="W467" s="105">
        <v>29630.69</v>
      </c>
      <c r="X467" s="90" t="s">
        <v>454</v>
      </c>
      <c r="Y467" s="116"/>
    </row>
    <row r="468" spans="1:25" ht="57" hidden="1" customHeight="1">
      <c r="A468" s="89" t="s">
        <v>24</v>
      </c>
      <c r="B468" s="108" t="s">
        <v>248</v>
      </c>
      <c r="C468" s="109" t="s">
        <v>761</v>
      </c>
      <c r="D468" s="81">
        <v>169</v>
      </c>
      <c r="E468" s="77" t="s">
        <v>763</v>
      </c>
      <c r="F468" s="82" t="s">
        <v>28</v>
      </c>
      <c r="G468" s="105">
        <v>467878.48</v>
      </c>
      <c r="H468" s="84">
        <v>1</v>
      </c>
      <c r="I468" s="85">
        <f>IFERROR(G468/(VLOOKUP(Pleitos[[#This Row],[Nome Município]],[9]Dados_Municipios!B:D,3,0)),0)</f>
        <v>9.8980149340477025E-2</v>
      </c>
      <c r="J468" s="82" t="s">
        <v>43</v>
      </c>
      <c r="K468" s="86" t="s">
        <v>37</v>
      </c>
      <c r="L468" s="87" t="s">
        <v>31</v>
      </c>
      <c r="M468" s="82" t="s">
        <v>44</v>
      </c>
      <c r="N468" s="82" t="s">
        <v>33</v>
      </c>
      <c r="O468" s="88">
        <f>VLOOKUP(Pleitos[[#This Row],[Deliberação; Ofício]],[9]CadastrosApoio!M:N,2,0)</f>
        <v>44686</v>
      </c>
      <c r="P468" s="82" t="str">
        <f>CONCATENATE(VLOOKUP(Pleitos[[#This Row],[Nome Município]],[9]CadastrosApoio!G:H,2,0),VLOOKUP(Pleitos[[#This Row],[Tipo de Pleito]],[9]CadastrosApoio!J:K,2,0),VLOOKUP(Pleitos[[#This Row],[Tipo]],[9]CadastrosApoio!J:K,2,0),Pleitos[[#This Row],[Número]])</f>
        <v>MRERSOB01</v>
      </c>
      <c r="Q468" s="90" t="str">
        <f>IF(OR(Pleitos[[#This Row],[Quantidade de localidades]]=1,Pleitos[[#This Row],[Quantidade de localidades]]=0),Pleitos[[#This Row],[Código Pleito]]&amp;".01",Pleitos[[#This Row],[Código Pleito]]&amp;".01 a "&amp;Pleitos[[#This Row],[Código Pleito]]&amp;"."&amp;TEXT(Pleitos[[#This Row],[Quantidade de localidades]],"0#"))</f>
        <v>MRERSOB01.01</v>
      </c>
      <c r="R468" s="89" t="s">
        <v>764</v>
      </c>
      <c r="S468" s="83">
        <v>467878.48</v>
      </c>
      <c r="T468" s="96">
        <f>IFERROR(S468/(VLOOKUP(B468,[9]Dados_Municipios!B:D,3,0)),0)</f>
        <v>9.8980149340477025E-2</v>
      </c>
      <c r="U468" s="85" t="s">
        <v>20</v>
      </c>
      <c r="V468" s="85" t="s">
        <v>79</v>
      </c>
      <c r="W468" s="111"/>
      <c r="X468" s="90" t="s">
        <v>251</v>
      </c>
      <c r="Y468" s="116"/>
    </row>
    <row r="469" spans="1:25" ht="57" hidden="1" customHeight="1">
      <c r="A469" s="89" t="s">
        <v>24</v>
      </c>
      <c r="B469" s="108" t="s">
        <v>298</v>
      </c>
      <c r="C469" s="109" t="s">
        <v>765</v>
      </c>
      <c r="D469" s="110">
        <v>169</v>
      </c>
      <c r="E469" s="82" t="s">
        <v>766</v>
      </c>
      <c r="F469" s="105" t="s">
        <v>28</v>
      </c>
      <c r="G469" s="105">
        <v>480000</v>
      </c>
      <c r="H469" s="84">
        <v>1</v>
      </c>
      <c r="I469" s="85">
        <f>IFERROR(G469/(VLOOKUP(Pleitos[[#This Row],[Nome Município]],[9]Dados_Municipios!B:D,3,0)),0)</f>
        <v>0.10154446873348176</v>
      </c>
      <c r="J469" s="82" t="s">
        <v>43</v>
      </c>
      <c r="K469" s="86" t="s">
        <v>583</v>
      </c>
      <c r="L469" s="102" t="s">
        <v>31</v>
      </c>
      <c r="M469" s="82" t="s">
        <v>44</v>
      </c>
      <c r="N469" s="82" t="s">
        <v>33</v>
      </c>
      <c r="O469" s="88">
        <f>VLOOKUP(Pleitos[[#This Row],[Deliberação; Ofício]],[9]CadastrosApoio!M:N,2,0)</f>
        <v>44736</v>
      </c>
      <c r="P469" s="82" t="str">
        <f>CONCATENATE(VLOOKUP(Pleitos[[#This Row],[Nome Município]],[9]CadastrosApoio!G:H,2,0),VLOOKUP(Pleitos[[#This Row],[Tipo de Pleito]],[9]CadastrosApoio!J:K,2,0),VLOOKUP(Pleitos[[#This Row],[Tipo]],[9]CadastrosApoio!J:K,2,0),Pleitos[[#This Row],[Número]])</f>
        <v>SCERSAB01</v>
      </c>
      <c r="Q469" s="90" t="str">
        <f>IF(OR(Pleitos[[#This Row],[Quantidade de localidades]]=1,Pleitos[[#This Row],[Quantidade de localidades]]=0),Pleitos[[#This Row],[Código Pleito]]&amp;".01",Pleitos[[#This Row],[Código Pleito]]&amp;".01 a "&amp;Pleitos[[#This Row],[Código Pleito]]&amp;"."&amp;TEXT(Pleitos[[#This Row],[Quantidade de localidades]],"0#"))</f>
        <v>SCERSAB01.01</v>
      </c>
      <c r="R469" s="89" t="s">
        <v>767</v>
      </c>
      <c r="S469" s="105">
        <v>480000</v>
      </c>
      <c r="T469" s="96">
        <f>IFERROR(S469/(VLOOKUP(B469,[9]Dados_Municipios!B:D,3,0)),0)</f>
        <v>0.10154446873348176</v>
      </c>
      <c r="U469" s="85" t="s">
        <v>20</v>
      </c>
      <c r="V469" s="85" t="s">
        <v>61</v>
      </c>
      <c r="W469" s="105">
        <v>78205.59</v>
      </c>
      <c r="X469" s="89" t="s">
        <v>567</v>
      </c>
      <c r="Y469" s="116"/>
    </row>
    <row r="470" spans="1:25" ht="57" hidden="1" customHeight="1">
      <c r="A470" s="89" t="s">
        <v>24</v>
      </c>
      <c r="B470" s="79" t="s">
        <v>291</v>
      </c>
      <c r="C470" s="99" t="s">
        <v>765</v>
      </c>
      <c r="D470" s="81">
        <v>169</v>
      </c>
      <c r="E470" s="89" t="s">
        <v>296</v>
      </c>
      <c r="F470" s="82" t="s">
        <v>28</v>
      </c>
      <c r="G470" s="83">
        <v>678992.93</v>
      </c>
      <c r="H470" s="84">
        <v>1</v>
      </c>
      <c r="I470" s="85">
        <f>IFERROR(G470/(VLOOKUP(Pleitos[[#This Row],[Nome Município]],[9]Dados_Municipios!B:D,3,0)),0)</f>
        <v>0.25515349092804157</v>
      </c>
      <c r="J470" s="82" t="s">
        <v>29</v>
      </c>
      <c r="K470" s="86" t="s">
        <v>37</v>
      </c>
      <c r="L470" s="87" t="s">
        <v>74</v>
      </c>
      <c r="M470" s="82" t="s">
        <v>44</v>
      </c>
      <c r="N470" s="82" t="s">
        <v>33</v>
      </c>
      <c r="O470" s="88">
        <f>VLOOKUP(Pleitos[[#This Row],[Deliberação; Ofício]],[9]CadastrosApoio!M:N,2,0)</f>
        <v>44736</v>
      </c>
      <c r="P470" s="82" t="str">
        <f>CONCATENATE(VLOOKUP(Pleitos[[#This Row],[Nome Município]],[9]CadastrosApoio!G:H,2,0),VLOOKUP(Pleitos[[#This Row],[Tipo de Pleito]],[9]CadastrosApoio!J:K,2,0),VLOOKUP(Pleitos[[#This Row],[Tipo]],[9]CadastrosApoio!J:K,2,0),Pleitos[[#This Row],[Número]])</f>
        <v>RIDESOB03</v>
      </c>
      <c r="Q470" s="90" t="str">
        <f>IF(OR(Pleitos[[#This Row],[Quantidade de localidades]]=1,Pleitos[[#This Row],[Quantidade de localidades]]=0),Pleitos[[#This Row],[Código Pleito]]&amp;".01",Pleitos[[#This Row],[Código Pleito]]&amp;".01 a "&amp;Pleitos[[#This Row],[Código Pleito]]&amp;"."&amp;TEXT(Pleitos[[#This Row],[Quantidade de localidades]],"0#"))</f>
        <v>RIDESOB03.01</v>
      </c>
      <c r="R470" s="89" t="s">
        <v>768</v>
      </c>
      <c r="S470" s="83">
        <v>678992.93</v>
      </c>
      <c r="T470" s="85">
        <f>IFERROR(S470/(VLOOKUP(B470,[9]Dados_Municipios!B:D,3,0)),0)</f>
        <v>0.25515349092804157</v>
      </c>
      <c r="U470" s="85" t="s">
        <v>20</v>
      </c>
      <c r="V470" s="85" t="s">
        <v>61</v>
      </c>
      <c r="W470" s="118">
        <v>93952</v>
      </c>
      <c r="X470" s="90" t="s">
        <v>294</v>
      </c>
      <c r="Y470" s="116"/>
    </row>
    <row r="471" spans="1:25" ht="57" customHeight="1">
      <c r="A471" s="78" t="s">
        <v>53</v>
      </c>
      <c r="B471" s="79" t="s">
        <v>240</v>
      </c>
      <c r="C471" s="134" t="s">
        <v>765</v>
      </c>
      <c r="D471" s="81">
        <v>169</v>
      </c>
      <c r="E471" s="89" t="s">
        <v>769</v>
      </c>
      <c r="F471" s="82" t="s">
        <v>28</v>
      </c>
      <c r="G471" s="83">
        <v>20000</v>
      </c>
      <c r="H471" s="84">
        <v>1</v>
      </c>
      <c r="I471" s="85">
        <f>IFERROR(G471/(VLOOKUP(Pleitos[[#This Row],[Nome Município]],[9]Dados_Municipios!B:D,3,0)),0)</f>
        <v>3.1732646462430372E-3</v>
      </c>
      <c r="J471" s="82" t="s">
        <v>29</v>
      </c>
      <c r="K471" s="86" t="s">
        <v>166</v>
      </c>
      <c r="L471" s="87" t="s">
        <v>31</v>
      </c>
      <c r="M471" s="82" t="s">
        <v>44</v>
      </c>
      <c r="N471" s="82" t="s">
        <v>33</v>
      </c>
      <c r="O471" s="88">
        <f>VLOOKUP(Pleitos[[#This Row],[Deliberação; Ofício]],[9]CadastrosApoio!M:N,2,0)</f>
        <v>44736</v>
      </c>
      <c r="P471" s="82" t="str">
        <f>CONCATENATE(VLOOKUP(Pleitos[[#This Row],[Nome Município]],[9]CadastrosApoio!G:H,2,0),VLOOKUP(Pleitos[[#This Row],[Tipo de Pleito]],[9]CadastrosApoio!J:K,2,0),VLOOKUP(Pleitos[[#This Row],[Tipo]],[9]CadastrosApoio!J:K,2,0),Pleitos[[#This Row],[Número]])</f>
        <v>MRLESCT01</v>
      </c>
      <c r="Q471" s="90" t="str">
        <f>IF(OR(Pleitos[[#This Row],[Quantidade de localidades]]=1,Pleitos[[#This Row],[Quantidade de localidades]]=0),Pleitos[[#This Row],[Código Pleito]]&amp;".01",Pleitos[[#This Row],[Código Pleito]]&amp;".01 a "&amp;Pleitos[[#This Row],[Código Pleito]]&amp;"."&amp;TEXT(Pleitos[[#This Row],[Quantidade de localidades]],"0#"))</f>
        <v>MRLESCT01.01</v>
      </c>
      <c r="R471" s="89"/>
      <c r="S471" s="83">
        <v>20000</v>
      </c>
      <c r="T471" s="85">
        <f>IFERROR(S471/(VLOOKUP(B471,[9]Dados_Municipios!B:D,3,0)),0)</f>
        <v>3.1732646462430372E-3</v>
      </c>
      <c r="U471" s="85" t="s">
        <v>263</v>
      </c>
      <c r="V471" s="85" t="s">
        <v>35</v>
      </c>
      <c r="X471" s="89" t="s">
        <v>492</v>
      </c>
      <c r="Y471" s="116"/>
    </row>
    <row r="472" spans="1:25" ht="57" customHeight="1">
      <c r="A472" s="89" t="s">
        <v>24</v>
      </c>
      <c r="B472" s="108" t="s">
        <v>254</v>
      </c>
      <c r="C472" s="115" t="s">
        <v>765</v>
      </c>
      <c r="D472" s="81">
        <v>169</v>
      </c>
      <c r="E472" s="89" t="s">
        <v>770</v>
      </c>
      <c r="F472" s="82" t="s">
        <v>28</v>
      </c>
      <c r="G472" s="83">
        <v>143368.93</v>
      </c>
      <c r="H472" s="84">
        <v>1</v>
      </c>
      <c r="I472" s="85">
        <f>IFERROR(G472/(VLOOKUP(Pleitos[[#This Row],[Nome Município]],[9]Dados_Municipios!B:D,3,0)),0)</f>
        <v>3.0329837145286948E-2</v>
      </c>
      <c r="J472" s="82" t="s">
        <v>29</v>
      </c>
      <c r="K472" s="86" t="s">
        <v>166</v>
      </c>
      <c r="L472" s="102" t="s">
        <v>31</v>
      </c>
      <c r="M472" s="82" t="s">
        <v>44</v>
      </c>
      <c r="N472" s="82" t="s">
        <v>33</v>
      </c>
      <c r="O472" s="88">
        <f>VLOOKUP(Pleitos[[#This Row],[Deliberação; Ofício]],[9]CadastrosApoio!M:N,2,0)</f>
        <v>44736</v>
      </c>
      <c r="P472" s="82" t="str">
        <f>CONCATENATE(VLOOKUP(Pleitos[[#This Row],[Nome Município]],[9]CadastrosApoio!G:H,2,0),VLOOKUP(Pleitos[[#This Row],[Tipo de Pleito]],[9]CadastrosApoio!J:K,2,0),VLOOKUP(Pleitos[[#This Row],[Tipo]],[9]CadastrosApoio!J:K,2,0),Pleitos[[#This Row],[Número]])</f>
        <v>NAQESCT01</v>
      </c>
      <c r="Q472" s="90" t="str">
        <f>IF(OR(Pleitos[[#This Row],[Quantidade de localidades]]=1,Pleitos[[#This Row],[Quantidade de localidades]]=0),Pleitos[[#This Row],[Código Pleito]]&amp;".01",Pleitos[[#This Row],[Código Pleito]]&amp;".01 a "&amp;Pleitos[[#This Row],[Código Pleito]]&amp;"."&amp;TEXT(Pleitos[[#This Row],[Quantidade de localidades]],"0#"))</f>
        <v>NAQESCT01.01</v>
      </c>
      <c r="R472" s="89"/>
      <c r="S472" s="83">
        <v>143368.93</v>
      </c>
      <c r="T472" s="96">
        <f>IFERROR(S472/(VLOOKUP(B472,[9]Dados_Municipios!B:D,3,0)),0)</f>
        <v>3.0329837145286948E-2</v>
      </c>
      <c r="U472" s="85" t="s">
        <v>263</v>
      </c>
      <c r="V472" s="85" t="s">
        <v>49</v>
      </c>
      <c r="X472" s="90" t="s">
        <v>423</v>
      </c>
      <c r="Y472" s="116"/>
    </row>
    <row r="473" spans="1:25" ht="57" hidden="1" customHeight="1">
      <c r="A473" s="89" t="s">
        <v>24</v>
      </c>
      <c r="B473" s="79" t="s">
        <v>291</v>
      </c>
      <c r="C473" s="115" t="s">
        <v>771</v>
      </c>
      <c r="D473" s="81">
        <v>169</v>
      </c>
      <c r="E473" s="89" t="s">
        <v>292</v>
      </c>
      <c r="F473" s="82" t="s">
        <v>28</v>
      </c>
      <c r="G473" s="83">
        <v>874783.02</v>
      </c>
      <c r="H473" s="84">
        <v>1</v>
      </c>
      <c r="I473" s="85">
        <f>IFERROR(G473/(VLOOKUP(Pleitos[[#This Row],[Nome Município]],[9]Dados_Municipios!B:D,3,0)),0)</f>
        <v>0.32872793146399149</v>
      </c>
      <c r="J473" s="82" t="s">
        <v>29</v>
      </c>
      <c r="K473" s="86" t="s">
        <v>37</v>
      </c>
      <c r="L473" s="87" t="s">
        <v>31</v>
      </c>
      <c r="M473" s="82" t="s">
        <v>44</v>
      </c>
      <c r="N473" s="82" t="s">
        <v>469</v>
      </c>
      <c r="O473" s="88">
        <f>VLOOKUP(Pleitos[[#This Row],[Deliberação; Ofício]],[9]CadastrosApoio!M:N,2,0)</f>
        <v>44739</v>
      </c>
      <c r="P473" s="82" t="str">
        <f>CONCATENATE(VLOOKUP(Pleitos[[#This Row],[Nome Município]],[9]CadastrosApoio!G:H,2,0),VLOOKUP(Pleitos[[#This Row],[Tipo de Pleito]],[9]CadastrosApoio!J:K,2,0),VLOOKUP(Pleitos[[#This Row],[Tipo]],[9]CadastrosApoio!J:K,2,0),Pleitos[[#This Row],[Número]])</f>
        <v>RIDESOB01</v>
      </c>
      <c r="Q473" s="90" t="str">
        <f>IF(OR(Pleitos[[#This Row],[Quantidade de localidades]]=1,Pleitos[[#This Row],[Quantidade de localidades]]=0),Pleitos[[#This Row],[Código Pleito]]&amp;".01",Pleitos[[#This Row],[Código Pleito]]&amp;".01 a "&amp;Pleitos[[#This Row],[Código Pleito]]&amp;"."&amp;TEXT(Pleitos[[#This Row],[Quantidade de localidades]],"0#"))</f>
        <v>RIDESOB01.01</v>
      </c>
      <c r="R473" s="89"/>
      <c r="S473" s="83">
        <v>874783.02</v>
      </c>
      <c r="T473" s="85">
        <f>IFERROR(S473/(VLOOKUP(B473,[9]Dados_Municipios!B:D,3,0)),0)</f>
        <v>0.32872793146399149</v>
      </c>
      <c r="U473" s="85" t="s">
        <v>20</v>
      </c>
      <c r="V473" s="85" t="s">
        <v>61</v>
      </c>
      <c r="W473" s="118">
        <v>31399.74</v>
      </c>
      <c r="X473" s="90" t="s">
        <v>294</v>
      </c>
      <c r="Y473" s="116"/>
    </row>
    <row r="474" spans="1:25" ht="57" hidden="1" customHeight="1">
      <c r="A474" s="89" t="s">
        <v>24</v>
      </c>
      <c r="B474" s="79" t="s">
        <v>291</v>
      </c>
      <c r="C474" s="115" t="s">
        <v>771</v>
      </c>
      <c r="D474" s="81">
        <v>169</v>
      </c>
      <c r="E474" s="89" t="s">
        <v>295</v>
      </c>
      <c r="F474" s="82" t="s">
        <v>28</v>
      </c>
      <c r="G474" s="83">
        <v>1062557.6499999999</v>
      </c>
      <c r="H474" s="84">
        <v>1</v>
      </c>
      <c r="I474" s="85">
        <f>IFERROR(G474/(VLOOKUP(Pleitos[[#This Row],[Nome Município]],[9]Dados_Municipios!B:D,3,0)),0)</f>
        <v>0.39929030440684576</v>
      </c>
      <c r="J474" s="82" t="s">
        <v>29</v>
      </c>
      <c r="K474" s="86" t="s">
        <v>37</v>
      </c>
      <c r="L474" s="87" t="s">
        <v>41</v>
      </c>
      <c r="M474" s="82" t="s">
        <v>44</v>
      </c>
      <c r="N474" s="82" t="s">
        <v>469</v>
      </c>
      <c r="O474" s="88">
        <f>VLOOKUP(Pleitos[[#This Row],[Deliberação; Ofício]],[9]CadastrosApoio!M:N,2,0)</f>
        <v>44739</v>
      </c>
      <c r="P474" s="82" t="str">
        <f>CONCATENATE(VLOOKUP(Pleitos[[#This Row],[Nome Município]],[9]CadastrosApoio!G:H,2,0),VLOOKUP(Pleitos[[#This Row],[Tipo de Pleito]],[9]CadastrosApoio!J:K,2,0),VLOOKUP(Pleitos[[#This Row],[Tipo]],[9]CadastrosApoio!J:K,2,0),Pleitos[[#This Row],[Número]])</f>
        <v>RIDESOB02</v>
      </c>
      <c r="Q474" s="90" t="str">
        <f>IF(OR(Pleitos[[#This Row],[Quantidade de localidades]]=1,Pleitos[[#This Row],[Quantidade de localidades]]=0),Pleitos[[#This Row],[Código Pleito]]&amp;".01",Pleitos[[#This Row],[Código Pleito]]&amp;".01 a "&amp;Pleitos[[#This Row],[Código Pleito]]&amp;"."&amp;TEXT(Pleitos[[#This Row],[Quantidade de localidades]],"0#"))</f>
        <v>RIDESOB02.01</v>
      </c>
      <c r="R474" s="89"/>
      <c r="S474" s="83">
        <v>1062557.6499999999</v>
      </c>
      <c r="T474" s="85">
        <f>IFERROR(S474/(VLOOKUP(B474,[9]Dados_Municipios!B:D,3,0)),0)</f>
        <v>0.39929030440684576</v>
      </c>
      <c r="U474" s="85" t="s">
        <v>20</v>
      </c>
      <c r="V474" s="85" t="s">
        <v>61</v>
      </c>
      <c r="W474" s="111">
        <v>95977.84</v>
      </c>
      <c r="X474" s="90" t="s">
        <v>294</v>
      </c>
      <c r="Y474" s="116"/>
    </row>
    <row r="475" spans="1:25" ht="57" hidden="1" customHeight="1">
      <c r="A475" s="89" t="s">
        <v>24</v>
      </c>
      <c r="B475" s="108" t="s">
        <v>248</v>
      </c>
      <c r="C475" s="99" t="s">
        <v>772</v>
      </c>
      <c r="D475" s="81">
        <v>169</v>
      </c>
      <c r="E475" s="77" t="s">
        <v>763</v>
      </c>
      <c r="F475" s="82" t="s">
        <v>28</v>
      </c>
      <c r="G475" s="83">
        <v>493085.42</v>
      </c>
      <c r="H475" s="84">
        <v>1</v>
      </c>
      <c r="I475" s="85">
        <f>IFERROR(G475/(VLOOKUP(Pleitos[[#This Row],[Nome Município]],[9]Dados_Municipios!B:D,3,0)),0)</f>
        <v>0.10431270211276192</v>
      </c>
      <c r="J475" s="82" t="s">
        <v>43</v>
      </c>
      <c r="K475" s="86" t="s">
        <v>37</v>
      </c>
      <c r="L475" s="87" t="s">
        <v>31</v>
      </c>
      <c r="M475" s="82" t="s">
        <v>44</v>
      </c>
      <c r="N475" s="82" t="s">
        <v>469</v>
      </c>
      <c r="O475" s="88">
        <f>VLOOKUP(Pleitos[[#This Row],[Deliberação; Ofício]],[9]CadastrosApoio!M:N,2,0)</f>
        <v>44747</v>
      </c>
      <c r="P475" s="82" t="str">
        <f>CONCATENATE(VLOOKUP(Pleitos[[#This Row],[Nome Município]],[9]CadastrosApoio!G:H,2,0),VLOOKUP(Pleitos[[#This Row],[Tipo de Pleito]],[9]CadastrosApoio!J:K,2,0),VLOOKUP(Pleitos[[#This Row],[Tipo]],[9]CadastrosApoio!J:K,2,0),Pleitos[[#This Row],[Número]])</f>
        <v>MRERSOB01</v>
      </c>
      <c r="Q475" s="90" t="str">
        <f>IF(OR(Pleitos[[#This Row],[Quantidade de localidades]]=1,Pleitos[[#This Row],[Quantidade de localidades]]=0),Pleitos[[#This Row],[Código Pleito]]&amp;".01",Pleitos[[#This Row],[Código Pleito]]&amp;".01 a "&amp;Pleitos[[#This Row],[Código Pleito]]&amp;"."&amp;TEXT(Pleitos[[#This Row],[Quantidade de localidades]],"0#"))</f>
        <v>MRERSOB01.01</v>
      </c>
      <c r="R475" s="89"/>
      <c r="S475" s="83">
        <v>493085.42</v>
      </c>
      <c r="T475" s="96">
        <f>IFERROR(S475/(VLOOKUP(B475,[9]Dados_Municipios!B:D,3,0)),0)</f>
        <v>0.10431270211276192</v>
      </c>
      <c r="U475" s="85" t="s">
        <v>20</v>
      </c>
      <c r="V475" s="85" t="s">
        <v>79</v>
      </c>
      <c r="W475" s="82">
        <v>20386.11</v>
      </c>
      <c r="X475" s="90" t="s">
        <v>251</v>
      </c>
      <c r="Y475" s="116"/>
    </row>
    <row r="476" spans="1:25" ht="57" customHeight="1">
      <c r="A476" s="89" t="s">
        <v>24</v>
      </c>
      <c r="B476" s="108" t="s">
        <v>273</v>
      </c>
      <c r="C476" s="99" t="s">
        <v>773</v>
      </c>
      <c r="D476" s="81">
        <v>169</v>
      </c>
      <c r="E476" s="89" t="s">
        <v>774</v>
      </c>
      <c r="F476" s="82" t="s">
        <v>28</v>
      </c>
      <c r="G476" s="83">
        <v>486705.2</v>
      </c>
      <c r="H476" s="84">
        <v>1</v>
      </c>
      <c r="I476" s="85">
        <f>IFERROR(G476/(VLOOKUP(Pleitos[[#This Row],[Nome Município]],[9]Dados_Municipios!B:D,3,0)),0)</f>
        <v>4.4126982990077522E-2</v>
      </c>
      <c r="J476" s="82" t="s">
        <v>29</v>
      </c>
      <c r="K476" s="86" t="s">
        <v>30</v>
      </c>
      <c r="L476" s="87" t="s">
        <v>41</v>
      </c>
      <c r="M476" s="82" t="s">
        <v>44</v>
      </c>
      <c r="N476" s="82" t="s">
        <v>469</v>
      </c>
      <c r="O476" s="88">
        <f>VLOOKUP(Pleitos[[#This Row],[Deliberação; Ofício]],[9]CadastrosApoio!M:N,2,0)</f>
        <v>44789</v>
      </c>
      <c r="P476" s="82" t="str">
        <f>CONCATENATE(VLOOKUP(Pleitos[[#This Row],[Nome Município]],[9]CadastrosApoio!G:H,2,0),VLOOKUP(Pleitos[[#This Row],[Tipo de Pleito]],[9]CadastrosApoio!J:K,2,0),VLOOKUP(Pleitos[[#This Row],[Tipo]],[9]CadastrosApoio!J:K,2,0),Pleitos[[#This Row],[Número]])</f>
        <v>RASESPJ02</v>
      </c>
      <c r="Q476" s="90" t="str">
        <f>IF(OR(Pleitos[[#This Row],[Quantidade de localidades]]=1,Pleitos[[#This Row],[Quantidade de localidades]]=0),Pleitos[[#This Row],[Código Pleito]]&amp;".01",Pleitos[[#This Row],[Código Pleito]]&amp;".01 a "&amp;Pleitos[[#This Row],[Código Pleito]]&amp;"."&amp;TEXT(Pleitos[[#This Row],[Quantidade de localidades]],"0#"))</f>
        <v>RASESPJ02.01</v>
      </c>
      <c r="R476" s="89"/>
      <c r="S476" s="83">
        <v>486705.2</v>
      </c>
      <c r="T476" s="96">
        <f>IFERROR(S476/(VLOOKUP(B476,[9]Dados_Municipios!B:D,3,0)),0)</f>
        <v>4.4126982990077522E-2</v>
      </c>
      <c r="U476" s="85" t="s">
        <v>263</v>
      </c>
      <c r="V476" s="85" t="s">
        <v>79</v>
      </c>
      <c r="X476" s="90" t="s">
        <v>495</v>
      </c>
      <c r="Y476" s="116"/>
    </row>
    <row r="477" spans="1:25" ht="57" customHeight="1">
      <c r="A477" s="78" t="s">
        <v>24</v>
      </c>
      <c r="B477" s="79" t="s">
        <v>83</v>
      </c>
      <c r="C477" s="109" t="s">
        <v>775</v>
      </c>
      <c r="D477" s="81">
        <v>169</v>
      </c>
      <c r="E477" s="77" t="s">
        <v>762</v>
      </c>
      <c r="F477" s="94" t="s">
        <v>28</v>
      </c>
      <c r="G477" s="105">
        <v>550000</v>
      </c>
      <c r="H477" s="84">
        <v>1</v>
      </c>
      <c r="I477" s="85">
        <f>IFERROR(G477/(VLOOKUP(Pleitos[[#This Row],[Nome Município]],[9]Dados_Municipios!B:D,3,0)),0)</f>
        <v>0.11635303709044785</v>
      </c>
      <c r="J477" s="82" t="s">
        <v>43</v>
      </c>
      <c r="K477" s="86" t="s">
        <v>583</v>
      </c>
      <c r="L477" s="87" t="s">
        <v>31</v>
      </c>
      <c r="M477" s="82" t="s">
        <v>44</v>
      </c>
      <c r="N477" s="82" t="s">
        <v>469</v>
      </c>
      <c r="O477" s="88">
        <f>VLOOKUP(Pleitos[[#This Row],[Deliberação; Ofício]],[9]CadastrosApoio!M:N,2,0)</f>
        <v>44802</v>
      </c>
      <c r="P477" s="82" t="str">
        <f>CONCATENATE(VLOOKUP(Pleitos[[#This Row],[Nome Município]],[9]CadastrosApoio!G:H,2,0),VLOOKUP(Pleitos[[#This Row],[Tipo de Pleito]],[9]CadastrosApoio!J:K,2,0),VLOOKUP(Pleitos[[#This Row],[Tipo]],[9]CadastrosApoio!J:K,2,0),Pleitos[[#This Row],[Número]])</f>
        <v>BUGRSAB01</v>
      </c>
      <c r="Q477" s="90" t="str">
        <f>IF(OR(Pleitos[[#This Row],[Quantidade de localidades]]=1,Pleitos[[#This Row],[Quantidade de localidades]]=0),Pleitos[[#This Row],[Código Pleito]]&amp;".01",Pleitos[[#This Row],[Código Pleito]]&amp;".01 a "&amp;Pleitos[[#This Row],[Código Pleito]]&amp;"."&amp;TEXT(Pleitos[[#This Row],[Quantidade de localidades]],"0#"))</f>
        <v>BUGRSAB01.01</v>
      </c>
      <c r="R477" s="89"/>
      <c r="S477" s="83">
        <v>550000</v>
      </c>
      <c r="T477" s="107">
        <f>IFERROR(S477/(VLOOKUP(B477,[9]Dados_Municipios!B:D,3,0)),0)</f>
        <v>0.11635303709044785</v>
      </c>
      <c r="U477" s="85" t="s">
        <v>263</v>
      </c>
      <c r="V477" s="85" t="s">
        <v>79</v>
      </c>
      <c r="W477" s="97">
        <v>77300.69</v>
      </c>
      <c r="X477" s="90" t="s">
        <v>454</v>
      </c>
      <c r="Y477" s="116"/>
    </row>
    <row r="478" spans="1:25" ht="57" hidden="1" customHeight="1">
      <c r="A478" s="89" t="s">
        <v>53</v>
      </c>
      <c r="B478" s="79" t="s">
        <v>56</v>
      </c>
      <c r="C478" s="109" t="s">
        <v>776</v>
      </c>
      <c r="D478" s="81">
        <v>169</v>
      </c>
      <c r="E478" s="82" t="s">
        <v>378</v>
      </c>
      <c r="F478" s="82" t="s">
        <v>56</v>
      </c>
      <c r="G478" s="105">
        <v>11520304.460000001</v>
      </c>
      <c r="H478" s="84">
        <v>1</v>
      </c>
      <c r="I478" s="85">
        <f>Pleitos[[#This Row],[Valor solicitado pelo Município]]/G368</f>
        <v>1.5150890762887936</v>
      </c>
      <c r="J478" s="82" t="s">
        <v>43</v>
      </c>
      <c r="K478" s="86" t="s">
        <v>37</v>
      </c>
      <c r="L478" s="102" t="s">
        <v>41</v>
      </c>
      <c r="M478" s="82" t="s">
        <v>44</v>
      </c>
      <c r="N478" s="82" t="s">
        <v>469</v>
      </c>
      <c r="O478" s="88">
        <f>VLOOKUP(Pleitos[[#This Row],[Deliberação; Ofício]],[9]CadastrosApoio!M:N,2,0)</f>
        <v>44805</v>
      </c>
      <c r="P478" s="82" t="s">
        <v>379</v>
      </c>
      <c r="Q478" s="90" t="str">
        <f>IF(OR(Pleitos[[#This Row],[Quantidade de localidades]]=1,Pleitos[[#This Row],[Quantidade de localidades]]=0),Pleitos[[#This Row],[Código Pleito]]&amp;".01",Pleitos[[#This Row],[Código Pleito]]&amp;".01 a "&amp;Pleitos[[#This Row],[Código Pleito]]&amp;"."&amp;TEXT(Pleitos[[#This Row],[Quantidade de localidades]],"0#"))</f>
        <v>CDTRSOB02.01</v>
      </c>
      <c r="R478" s="89" t="s">
        <v>777</v>
      </c>
      <c r="S478" s="105">
        <v>11520304.460000001</v>
      </c>
      <c r="T478" s="85">
        <f>Pleitos[[#This Row],[Total Apto]]/S368</f>
        <v>1.5150890762887936</v>
      </c>
      <c r="U478" s="85" t="s">
        <v>20</v>
      </c>
      <c r="V478" s="85" t="s">
        <v>35</v>
      </c>
      <c r="W478" s="105">
        <v>1411067.74</v>
      </c>
      <c r="X478" s="89"/>
      <c r="Y478" s="116"/>
    </row>
    <row r="479" spans="1:25" ht="57" customHeight="1">
      <c r="A479" s="89" t="s">
        <v>24</v>
      </c>
      <c r="B479" s="79" t="s">
        <v>67</v>
      </c>
      <c r="C479" s="109" t="s">
        <v>778</v>
      </c>
      <c r="D479" s="81">
        <v>169</v>
      </c>
      <c r="E479" s="89" t="s">
        <v>779</v>
      </c>
      <c r="F479" s="82" t="s">
        <v>28</v>
      </c>
      <c r="G479" s="83">
        <v>14820000</v>
      </c>
      <c r="H479" s="84">
        <v>1</v>
      </c>
      <c r="I479" s="85">
        <f>IFERROR(G479/(VLOOKUP(Pleitos[[#This Row],[Nome Município]],[9]Dados_Municipios!B:D,3,0)),0)</f>
        <v>1.3436509162280346</v>
      </c>
      <c r="J479" s="82" t="s">
        <v>29</v>
      </c>
      <c r="K479" s="86" t="s">
        <v>37</v>
      </c>
      <c r="L479" s="102" t="s">
        <v>99</v>
      </c>
      <c r="M479" s="82" t="s">
        <v>44</v>
      </c>
      <c r="N479" s="82" t="s">
        <v>33</v>
      </c>
      <c r="O479" s="88">
        <f>VLOOKUP(Pleitos[[#This Row],[Deliberação; Ofício]],[9]CadastrosApoio!M:N,2,0)</f>
        <v>44820</v>
      </c>
      <c r="P479" s="82" t="str">
        <f>CONCATENATE(VLOOKUP(Pleitos[[#This Row],[Nome Município]],[9]CadastrosApoio!G:H,2,0),VLOOKUP(Pleitos[[#This Row],[Tipo de Pleito]],[9]CadastrosApoio!J:K,2,0),VLOOKUP(Pleitos[[#This Row],[Tipo]],[9]CadastrosApoio!J:K,2,0),Pleitos[[#This Row],[Número]])</f>
        <v>BEOESOB04</v>
      </c>
      <c r="Q479" s="90" t="str">
        <f>IF(OR(Pleitos[[#This Row],[Quantidade de localidades]]=1,Pleitos[[#This Row],[Quantidade de localidades]]=0),Pleitos[[#This Row],[Código Pleito]]&amp;".01",Pleitos[[#This Row],[Código Pleito]]&amp;".01 a "&amp;Pleitos[[#This Row],[Código Pleito]]&amp;"."&amp;TEXT(Pleitos[[#This Row],[Quantidade de localidades]],"0#"))</f>
        <v>BEOESOB04.01</v>
      </c>
      <c r="R479" s="89" t="s">
        <v>780</v>
      </c>
      <c r="S479" s="83">
        <v>14820000</v>
      </c>
      <c r="T479" s="85">
        <f>IFERROR(S479/(VLOOKUP(B479,[9]Dados_Municipios!B:D,3,0)),0)</f>
        <v>1.3436509162280346</v>
      </c>
      <c r="U479" s="85" t="s">
        <v>263</v>
      </c>
      <c r="V479" s="85" t="s">
        <v>49</v>
      </c>
      <c r="W479" s="97">
        <v>4234059.51</v>
      </c>
      <c r="X479" s="90" t="s">
        <v>70</v>
      </c>
      <c r="Y479" s="116"/>
    </row>
    <row r="480" spans="1:25" ht="57" customHeight="1">
      <c r="A480" s="89" t="s">
        <v>53</v>
      </c>
      <c r="B480" s="79" t="s">
        <v>56</v>
      </c>
      <c r="C480" s="109" t="s">
        <v>778</v>
      </c>
      <c r="D480" s="81">
        <v>169</v>
      </c>
      <c r="E480" s="82" t="s">
        <v>781</v>
      </c>
      <c r="F480" s="82" t="s">
        <v>56</v>
      </c>
      <c r="G480" s="105">
        <v>1064487.04</v>
      </c>
      <c r="H480" s="84">
        <v>1</v>
      </c>
      <c r="I480" s="85">
        <f>IFERROR(G480/(VLOOKUP(Pleitos[[#This Row],[Nome Município]],[9]Dados_Municipios!B:D,3,0)),0)</f>
        <v>6.261688470588235E-2</v>
      </c>
      <c r="J480" s="82" t="s">
        <v>43</v>
      </c>
      <c r="K480" s="86" t="s">
        <v>257</v>
      </c>
      <c r="L480" s="102" t="s">
        <v>41</v>
      </c>
      <c r="M480" s="82" t="s">
        <v>44</v>
      </c>
      <c r="N480" s="82" t="s">
        <v>33</v>
      </c>
      <c r="O480" s="88">
        <f>VLOOKUP(Pleitos[[#This Row],[Deliberação; Ofício]],[9]CadastrosApoio!M:N,2,0)</f>
        <v>44820</v>
      </c>
      <c r="P480" s="89" t="str">
        <f>CONCATENATE(VLOOKUP(Pleitos[[#This Row],[Nome Município]],[9]CadastrosApoio!G:H,2,0),VLOOKUP(Pleitos[[#This Row],[Tipo de Pleito]],[9]CadastrosApoio!J:K,2,0),VLOOKUP(Pleitos[[#This Row],[Tipo]],[9]CadastrosApoio!J:K,2,0),Pleitos[[#This Row],[Número]])</f>
        <v>CDTRSAO02</v>
      </c>
      <c r="Q480" s="90" t="str">
        <f>IF(OR(Pleitos[[#This Row],[Quantidade de localidades]]=1,Pleitos[[#This Row],[Quantidade de localidades]]=0),Pleitos[[#This Row],[Código Pleito]]&amp;".01",Pleitos[[#This Row],[Código Pleito]]&amp;".01 a "&amp;Pleitos[[#This Row],[Código Pleito]]&amp;"."&amp;TEXT(Pleitos[[#This Row],[Quantidade de localidades]],"0#"))</f>
        <v>CDTRSAO02.01</v>
      </c>
      <c r="R480" s="89"/>
      <c r="S480" s="105">
        <v>1064487.04</v>
      </c>
      <c r="T480" s="85">
        <f>IFERROR(S480/(VLOOKUP(B480,[9]Dados_Municipios!B:D,3,0)),0)</f>
        <v>6.261688470588235E-2</v>
      </c>
      <c r="U480" s="85" t="s">
        <v>263</v>
      </c>
      <c r="V480" s="85" t="s">
        <v>35</v>
      </c>
      <c r="W480" s="97">
        <v>1064487.04</v>
      </c>
      <c r="X480" s="89"/>
      <c r="Y480" s="116"/>
    </row>
    <row r="481" spans="1:25" ht="57" customHeight="1">
      <c r="A481" s="78" t="s">
        <v>24</v>
      </c>
      <c r="B481" s="79" t="s">
        <v>149</v>
      </c>
      <c r="C481" s="80" t="s">
        <v>778</v>
      </c>
      <c r="D481" s="81">
        <v>169</v>
      </c>
      <c r="E481" s="89" t="s">
        <v>782</v>
      </c>
      <c r="F481" s="82" t="s">
        <v>28</v>
      </c>
      <c r="G481" s="105">
        <v>100000</v>
      </c>
      <c r="H481" s="84">
        <v>1</v>
      </c>
      <c r="I481" s="85">
        <f>IFERROR(G481/(VLOOKUP(Pleitos[[#This Row],[Nome Município]],[9]Dados_Municipios!B:D,3,0)),0)</f>
        <v>3.757822499389523E-2</v>
      </c>
      <c r="J481" s="82" t="s">
        <v>29</v>
      </c>
      <c r="K481" s="86" t="s">
        <v>166</v>
      </c>
      <c r="L481" s="87" t="s">
        <v>31</v>
      </c>
      <c r="M481" s="82" t="s">
        <v>44</v>
      </c>
      <c r="N481" s="82" t="s">
        <v>33</v>
      </c>
      <c r="O481" s="88">
        <f>VLOOKUP(Pleitos[[#This Row],[Deliberação; Ofício]],[9]CadastrosApoio!M:N,2,0)</f>
        <v>44820</v>
      </c>
      <c r="P481" s="82" t="str">
        <f>CONCATENATE(VLOOKUP(Pleitos[[#This Row],[Nome Município]],[9]CadastrosApoio!G:H,2,0),VLOOKUP(Pleitos[[#This Row],[Tipo de Pleito]],[9]CadastrosApoio!J:K,2,0),VLOOKUP(Pleitos[[#This Row],[Tipo]],[9]CadastrosApoio!J:K,2,0),Pleitos[[#This Row],[Número]])</f>
        <v>FETESCT01</v>
      </c>
      <c r="Q481" s="90" t="str">
        <f>IF(OR(Pleitos[[#This Row],[Quantidade de localidades]]=1,Pleitos[[#This Row],[Quantidade de localidades]]=0),Pleitos[[#This Row],[Código Pleito]]&amp;".01",Pleitos[[#This Row],[Código Pleito]]&amp;".01 a "&amp;Pleitos[[#This Row],[Código Pleito]]&amp;"."&amp;TEXT(Pleitos[[#This Row],[Quantidade de localidades]],"0#"))</f>
        <v>FETESCT01.01</v>
      </c>
      <c r="R481" s="79"/>
      <c r="S481" s="83">
        <v>100000</v>
      </c>
      <c r="T481" s="85">
        <f>IFERROR(S481/(VLOOKUP(B481,[9]Dados_Municipios!B:D,3,0)),0)</f>
        <v>3.757822499389523E-2</v>
      </c>
      <c r="U481" s="85" t="s">
        <v>263</v>
      </c>
      <c r="V481" s="85" t="s">
        <v>79</v>
      </c>
      <c r="X481" s="90" t="s">
        <v>152</v>
      </c>
      <c r="Y481" s="116"/>
    </row>
    <row r="482" spans="1:25" ht="57" hidden="1" customHeight="1">
      <c r="A482" s="89" t="s">
        <v>24</v>
      </c>
      <c r="B482" s="79" t="s">
        <v>291</v>
      </c>
      <c r="C482" s="109" t="s">
        <v>778</v>
      </c>
      <c r="D482" s="81">
        <v>169</v>
      </c>
      <c r="E482" s="89" t="s">
        <v>783</v>
      </c>
      <c r="F482" s="82" t="s">
        <v>28</v>
      </c>
      <c r="G482" s="83">
        <v>120467.36</v>
      </c>
      <c r="H482" s="84">
        <v>1</v>
      </c>
      <c r="I482" s="85">
        <f>IFERROR(G482/(VLOOKUP(Pleitos[[#This Row],[Nome Município]],[9]Dados_Municipios!B:D,3,0)),0)</f>
        <v>4.5269495585005745E-2</v>
      </c>
      <c r="J482" s="82" t="s">
        <v>43</v>
      </c>
      <c r="K482" s="86" t="s">
        <v>583</v>
      </c>
      <c r="L482" s="102" t="s">
        <v>31</v>
      </c>
      <c r="M482" s="82" t="s">
        <v>44</v>
      </c>
      <c r="N482" s="82" t="s">
        <v>33</v>
      </c>
      <c r="O482" s="88">
        <f>VLOOKUP(Pleitos[[#This Row],[Deliberação; Ofício]],[9]CadastrosApoio!M:N,2,0)</f>
        <v>44820</v>
      </c>
      <c r="P482" s="82" t="str">
        <f>CONCATENATE(VLOOKUP(Pleitos[[#This Row],[Nome Município]],[9]CadastrosApoio!G:H,2,0),VLOOKUP(Pleitos[[#This Row],[Tipo de Pleito]],[9]CadastrosApoio!J:K,2,0),VLOOKUP(Pleitos[[#This Row],[Tipo]],[9]CadastrosApoio!J:K,2,0),Pleitos[[#This Row],[Número]])</f>
        <v>RIDRSAB01</v>
      </c>
      <c r="Q482" s="90" t="str">
        <f>IF(OR(Pleitos[[#This Row],[Quantidade de localidades]]=1,Pleitos[[#This Row],[Quantidade de localidades]]=0),Pleitos[[#This Row],[Código Pleito]]&amp;".01",Pleitos[[#This Row],[Código Pleito]]&amp;".01 a "&amp;Pleitos[[#This Row],[Código Pleito]]&amp;"."&amp;TEXT(Pleitos[[#This Row],[Quantidade de localidades]],"0#"))</f>
        <v>RIDRSAB01.01</v>
      </c>
      <c r="R482" s="89"/>
      <c r="S482" s="83">
        <v>120467.36</v>
      </c>
      <c r="T482" s="85">
        <f>IFERROR(S482/(VLOOKUP(B482,[9]Dados_Municipios!B:D,3,0)),0)</f>
        <v>4.5269495585005745E-2</v>
      </c>
      <c r="U482" s="85" t="s">
        <v>20</v>
      </c>
      <c r="V482" s="85" t="s">
        <v>61</v>
      </c>
      <c r="W482" s="97"/>
      <c r="X482" s="90" t="s">
        <v>294</v>
      </c>
      <c r="Y482" s="116"/>
    </row>
    <row r="483" spans="1:25" ht="48.6" hidden="1" customHeight="1">
      <c r="A483" s="89" t="s">
        <v>53</v>
      </c>
      <c r="B483" s="79" t="s">
        <v>93</v>
      </c>
      <c r="C483" s="109" t="s">
        <v>778</v>
      </c>
      <c r="D483" s="81">
        <v>169</v>
      </c>
      <c r="E483" s="82" t="s">
        <v>784</v>
      </c>
      <c r="F483" s="94" t="s">
        <v>28</v>
      </c>
      <c r="G483" s="105">
        <v>2579619.31</v>
      </c>
      <c r="H483" s="84">
        <v>1</v>
      </c>
      <c r="I483" s="85">
        <f>IFERROR(G483/(VLOOKUP(Pleitos[[#This Row],[Nome Município]],[9]Dados_Municipios!B:D,3,0)),0)</f>
        <v>5.9950949855381311E-2</v>
      </c>
      <c r="J483" s="82" t="s">
        <v>29</v>
      </c>
      <c r="K483" s="86" t="s">
        <v>37</v>
      </c>
      <c r="L483" s="102" t="s">
        <v>785</v>
      </c>
      <c r="M483" s="82" t="s">
        <v>44</v>
      </c>
      <c r="N483" s="82" t="s">
        <v>33</v>
      </c>
      <c r="O483" s="88">
        <f>VLOOKUP(Pleitos[[#This Row],[Deliberação; Ofício]],[9]CadastrosApoio!M:N,2,0)</f>
        <v>44820</v>
      </c>
      <c r="P483" s="82" t="str">
        <f>CONCATENATE(VLOOKUP(Pleitos[[#This Row],[Nome Município]],[9]CadastrosApoio!G:H,2,0),VLOOKUP(Pleitos[[#This Row],[Tipo de Pleito]],[9]CadastrosApoio!J:K,2,0),VLOOKUP(Pleitos[[#This Row],[Tipo]],[9]CadastrosApoio!J:K,2,0),Pleitos[[#This Row],[Número]])</f>
        <v>COLESOB30</v>
      </c>
      <c r="Q483" s="90" t="str">
        <f>IF(OR(Pleitos[[#This Row],[Quantidade de localidades]]=1,Pleitos[[#This Row],[Quantidade de localidades]]=0),Pleitos[[#This Row],[Código Pleito]]&amp;".01",Pleitos[[#This Row],[Código Pleito]]&amp;".01 a "&amp;Pleitos[[#This Row],[Código Pleito]]&amp;"."&amp;TEXT(Pleitos[[#This Row],[Quantidade de localidades]],"0#"))</f>
        <v>COLESOB30.01</v>
      </c>
      <c r="R483" s="89"/>
      <c r="S483" s="105">
        <v>2579619.31</v>
      </c>
      <c r="T483" s="85">
        <f>IFERROR(S483/(VLOOKUP(B483,[9]Dados_Municipios!B:D,3,0)),0)</f>
        <v>5.9950949855381311E-2</v>
      </c>
      <c r="U483" s="85" t="s">
        <v>20</v>
      </c>
      <c r="V483" s="85" t="s">
        <v>35</v>
      </c>
      <c r="W483" s="97">
        <v>2579619.31</v>
      </c>
      <c r="X483" s="90" t="s">
        <v>95</v>
      </c>
      <c r="Y483" s="116"/>
    </row>
    <row r="484" spans="1:25" ht="48.6" hidden="1" customHeight="1">
      <c r="A484" s="78" t="s">
        <v>24</v>
      </c>
      <c r="B484" s="79" t="s">
        <v>273</v>
      </c>
      <c r="C484" s="80" t="s">
        <v>778</v>
      </c>
      <c r="D484" s="81">
        <v>169</v>
      </c>
      <c r="E484" s="89" t="s">
        <v>786</v>
      </c>
      <c r="F484" s="82" t="s">
        <v>28</v>
      </c>
      <c r="G484" s="105">
        <v>483111</v>
      </c>
      <c r="H484" s="84">
        <v>1</v>
      </c>
      <c r="I484" s="85">
        <f>IFERROR(G484/(VLOOKUP(Pleitos[[#This Row],[Nome Município]],[9]Dados_Municipios!B:D,3,0)),0)</f>
        <v>4.3801115910245748E-2</v>
      </c>
      <c r="J484" s="82" t="s">
        <v>43</v>
      </c>
      <c r="K484" s="86" t="s">
        <v>583</v>
      </c>
      <c r="L484" s="87" t="s">
        <v>31</v>
      </c>
      <c r="M484" s="82" t="s">
        <v>44</v>
      </c>
      <c r="N484" s="82" t="s">
        <v>33</v>
      </c>
      <c r="O484" s="88">
        <f>VLOOKUP(Pleitos[[#This Row],[Deliberação; Ofício]],[9]CadastrosApoio!M:N,2,0)</f>
        <v>44820</v>
      </c>
      <c r="P484" s="82" t="str">
        <f>CONCATENATE(VLOOKUP(Pleitos[[#This Row],[Nome Município]],[9]CadastrosApoio!G:H,2,0),VLOOKUP(Pleitos[[#This Row],[Tipo de Pleito]],[9]CadastrosApoio!J:K,2,0),VLOOKUP(Pleitos[[#This Row],[Tipo]],[9]CadastrosApoio!J:K,2,0),Pleitos[[#This Row],[Número]])</f>
        <v>RASRSAB01</v>
      </c>
      <c r="Q484" s="90" t="str">
        <f>IF(OR(Pleitos[[#This Row],[Quantidade de localidades]]=1,Pleitos[[#This Row],[Quantidade de localidades]]=0),Pleitos[[#This Row],[Código Pleito]]&amp;".01",Pleitos[[#This Row],[Código Pleito]]&amp;".01 a "&amp;Pleitos[[#This Row],[Código Pleito]]&amp;"."&amp;TEXT(Pleitos[[#This Row],[Quantidade de localidades]],"0#"))</f>
        <v>RASRSAB01.01</v>
      </c>
      <c r="R484" s="79"/>
      <c r="S484" s="83">
        <v>483111</v>
      </c>
      <c r="T484" s="85">
        <f>IFERROR(S484/(VLOOKUP(B484,[9]Dados_Municipios!B:D,3,0)),0)</f>
        <v>4.3801115910245748E-2</v>
      </c>
      <c r="U484" s="85" t="s">
        <v>20</v>
      </c>
      <c r="V484" s="85" t="s">
        <v>79</v>
      </c>
      <c r="W484" s="85"/>
      <c r="X484" s="90" t="s">
        <v>495</v>
      </c>
      <c r="Y484" s="116"/>
    </row>
    <row r="485" spans="1:25" ht="48.6" hidden="1" customHeight="1">
      <c r="A485" s="78" t="s">
        <v>24</v>
      </c>
      <c r="B485" s="79" t="s">
        <v>347</v>
      </c>
      <c r="C485" s="80" t="s">
        <v>778</v>
      </c>
      <c r="D485" s="81">
        <v>169</v>
      </c>
      <c r="E485" s="89" t="s">
        <v>787</v>
      </c>
      <c r="F485" s="82" t="s">
        <v>28</v>
      </c>
      <c r="G485" s="105">
        <v>62500</v>
      </c>
      <c r="H485" s="84">
        <v>1</v>
      </c>
      <c r="I485" s="85">
        <f>IFERROR(G485/(VLOOKUP(Pleitos[[#This Row],[Nome Município]],[9]Dados_Municipios!B:D,3,0)),0)</f>
        <v>2.8332720062163347E-3</v>
      </c>
      <c r="J485" s="82" t="s">
        <v>29</v>
      </c>
      <c r="K485" s="86" t="s">
        <v>166</v>
      </c>
      <c r="L485" s="87" t="s">
        <v>31</v>
      </c>
      <c r="M485" s="82" t="s">
        <v>44</v>
      </c>
      <c r="N485" s="82" t="s">
        <v>33</v>
      </c>
      <c r="O485" s="88">
        <f>VLOOKUP(Pleitos[[#This Row],[Deliberação; Ofício]],[9]CadastrosApoio!M:N,2,0)</f>
        <v>44820</v>
      </c>
      <c r="P485" s="82" t="str">
        <f>CONCATENATE(VLOOKUP(Pleitos[[#This Row],[Nome Município]],[9]CadastrosApoio!G:H,2,0),VLOOKUP(Pleitos[[#This Row],[Tipo de Pleito]],[9]CadastrosApoio!J:K,2,0),VLOOKUP(Pleitos[[#This Row],[Tipo]],[9]CadastrosApoio!J:K,2,0),Pleitos[[#This Row],[Número]])</f>
        <v>TIMESCT01</v>
      </c>
      <c r="Q485" s="90" t="str">
        <f>IF(OR(Pleitos[[#This Row],[Quantidade de localidades]]=1,Pleitos[[#This Row],[Quantidade de localidades]]=0),Pleitos[[#This Row],[Código Pleito]]&amp;".01",Pleitos[[#This Row],[Código Pleito]]&amp;".01 a "&amp;Pleitos[[#This Row],[Código Pleito]]&amp;"."&amp;TEXT(Pleitos[[#This Row],[Quantidade de localidades]],"0#"))</f>
        <v>TIMESCT01.01</v>
      </c>
      <c r="R485" s="79"/>
      <c r="S485" s="83">
        <v>62500</v>
      </c>
      <c r="T485" s="85">
        <f>IFERROR(S485/(VLOOKUP(B485,[9]Dados_Municipios!B:D,3,0)),0)</f>
        <v>2.8332720062163347E-3</v>
      </c>
      <c r="U485" s="85" t="s">
        <v>20</v>
      </c>
      <c r="V485" s="85" t="s">
        <v>79</v>
      </c>
      <c r="X485" s="90" t="s">
        <v>350</v>
      </c>
      <c r="Y485" s="116"/>
    </row>
    <row r="486" spans="1:25" ht="48.6" customHeight="1">
      <c r="A486" s="89" t="s">
        <v>24</v>
      </c>
      <c r="B486" s="79" t="s">
        <v>265</v>
      </c>
      <c r="C486" s="109" t="s">
        <v>778</v>
      </c>
      <c r="D486" s="81">
        <v>169</v>
      </c>
      <c r="E486" s="82" t="s">
        <v>788</v>
      </c>
      <c r="F486" s="94" t="s">
        <v>28</v>
      </c>
      <c r="G486" s="105">
        <v>156040.76999999999</v>
      </c>
      <c r="H486" s="84">
        <v>1</v>
      </c>
      <c r="I486" s="85">
        <f>IFERROR(G486/(VLOOKUP(Pleitos[[#This Row],[Nome Município]],[9]Dados_Municipios!B:D,3,0)),0)</f>
        <v>3.3010577271694617E-2</v>
      </c>
      <c r="J486" s="82" t="s">
        <v>29</v>
      </c>
      <c r="K486" s="86" t="s">
        <v>166</v>
      </c>
      <c r="L486" s="102" t="s">
        <v>31</v>
      </c>
      <c r="M486" s="82" t="s">
        <v>44</v>
      </c>
      <c r="N486" s="82" t="s">
        <v>33</v>
      </c>
      <c r="O486" s="88">
        <f>VLOOKUP(Pleitos[[#This Row],[Deliberação; Ofício]],[9]CadastrosApoio!M:N,2,0)</f>
        <v>44820</v>
      </c>
      <c r="P486" s="82" t="str">
        <f>CONCATENATE(VLOOKUP(Pleitos[[#This Row],[Nome Município]],[9]CadastrosApoio!G:H,2,0),VLOOKUP(Pleitos[[#This Row],[Tipo de Pleito]],[9]CadastrosApoio!J:K,2,0),VLOOKUP(Pleitos[[#This Row],[Tipo]],[9]CadastrosApoio!J:K,2,0),Pleitos[[#This Row],[Número]])</f>
        <v>PERESCT01</v>
      </c>
      <c r="Q486" s="90" t="str">
        <f>IF(OR(Pleitos[[#This Row],[Quantidade de localidades]]=1,Pleitos[[#This Row],[Quantidade de localidades]]=0),Pleitos[[#This Row],[Código Pleito]]&amp;".01",Pleitos[[#This Row],[Código Pleito]]&amp;".01 a "&amp;Pleitos[[#This Row],[Código Pleito]]&amp;"."&amp;TEXT(Pleitos[[#This Row],[Quantidade de localidades]],"0#"))</f>
        <v>PERESCT01.01</v>
      </c>
      <c r="R486" s="89" t="s">
        <v>789</v>
      </c>
      <c r="S486" s="105">
        <v>156040.76999999999</v>
      </c>
      <c r="T486" s="85">
        <f>IFERROR(S486/(VLOOKUP(B486,[9]Dados_Municipios!B:D,3,0)),0)</f>
        <v>3.3010577271694617E-2</v>
      </c>
      <c r="U486" s="85" t="s">
        <v>263</v>
      </c>
      <c r="V486" s="85" t="s">
        <v>49</v>
      </c>
      <c r="W486" s="97"/>
      <c r="X486" s="90" t="s">
        <v>267</v>
      </c>
      <c r="Y486" s="116"/>
    </row>
    <row r="487" spans="1:25" ht="48.6" hidden="1" customHeight="1">
      <c r="A487" s="78" t="s">
        <v>24</v>
      </c>
      <c r="B487" s="79" t="s">
        <v>265</v>
      </c>
      <c r="C487" s="80" t="s">
        <v>778</v>
      </c>
      <c r="D487" s="81">
        <v>169</v>
      </c>
      <c r="E487" s="89" t="s">
        <v>266</v>
      </c>
      <c r="F487" s="82" t="s">
        <v>28</v>
      </c>
      <c r="G487" s="105">
        <v>3776252.99</v>
      </c>
      <c r="H487" s="84">
        <v>2</v>
      </c>
      <c r="I487" s="85">
        <f>IFERROR(G487/(VLOOKUP(Pleitos[[#This Row],[Nome Município]],[9]Dados_Municipios!B:D,3,0)),0)</f>
        <v>0.79887000765160843</v>
      </c>
      <c r="J487" s="82" t="s">
        <v>29</v>
      </c>
      <c r="K487" s="86" t="s">
        <v>37</v>
      </c>
      <c r="L487" s="87" t="s">
        <v>31</v>
      </c>
      <c r="M487" s="82" t="s">
        <v>44</v>
      </c>
      <c r="N487" s="82" t="s">
        <v>33</v>
      </c>
      <c r="O487" s="88">
        <f>VLOOKUP(Pleitos[[#This Row],[Deliberação; Ofício]],[9]CadastrosApoio!M:N,2,0)</f>
        <v>44820</v>
      </c>
      <c r="P487" s="89" t="str">
        <f>CONCATENATE(VLOOKUP(Pleitos[[#This Row],[Nome Município]],[9]CadastrosApoio!G:H,2,0),VLOOKUP(Pleitos[[#This Row],[Tipo de Pleito]],[9]CadastrosApoio!J:K,2,0),VLOOKUP(Pleitos[[#This Row],[Tipo]],[9]CadastrosApoio!J:K,2,0),Pleitos[[#This Row],[Número]])</f>
        <v>PERESOB01</v>
      </c>
      <c r="Q487" s="90" t="str">
        <f>IF(OR(Pleitos[[#This Row],[Quantidade de localidades]]=1,Pleitos[[#This Row],[Quantidade de localidades]]=0),Pleitos[[#This Row],[Código Pleito]]&amp;".01",Pleitos[[#This Row],[Código Pleito]]&amp;".01 a "&amp;Pleitos[[#This Row],[Código Pleito]]&amp;"."&amp;TEXT(Pleitos[[#This Row],[Quantidade de localidades]],"0#"))</f>
        <v>PERESOB01.01 a PERESOB01.02</v>
      </c>
      <c r="R487" s="79" t="s">
        <v>790</v>
      </c>
      <c r="S487" s="105">
        <v>3776252.99</v>
      </c>
      <c r="T487" s="85">
        <f>IFERROR(S487/(VLOOKUP(B487,[9]Dados_Municipios!B:D,3,0)),0)</f>
        <v>0.79887000765160843</v>
      </c>
      <c r="U487" s="85" t="s">
        <v>20</v>
      </c>
      <c r="V487" s="85" t="s">
        <v>49</v>
      </c>
      <c r="X487" s="90" t="s">
        <v>267</v>
      </c>
      <c r="Y487" s="116"/>
    </row>
    <row r="488" spans="1:25" ht="48.6" hidden="1" customHeight="1">
      <c r="A488" s="89" t="s">
        <v>24</v>
      </c>
      <c r="B488" s="79" t="s">
        <v>205</v>
      </c>
      <c r="C488" s="80" t="s">
        <v>791</v>
      </c>
      <c r="D488" s="81">
        <v>169</v>
      </c>
      <c r="E488" s="89" t="s">
        <v>792</v>
      </c>
      <c r="F488" s="89" t="s">
        <v>400</v>
      </c>
      <c r="G488" s="83">
        <v>450000</v>
      </c>
      <c r="H488" s="84">
        <v>1</v>
      </c>
      <c r="I488" s="85">
        <f>IFERROR(G488/(VLOOKUP(Pleitos[[#This Row],[Nome Município]],[9]Dados_Municipios!B:D,3,0)),0)</f>
        <v>2.5365301832751961E-2</v>
      </c>
      <c r="J488" s="82" t="s">
        <v>43</v>
      </c>
      <c r="K488" s="86" t="s">
        <v>392</v>
      </c>
      <c r="L488" s="87" t="s">
        <v>31</v>
      </c>
      <c r="M488" s="82" t="s">
        <v>44</v>
      </c>
      <c r="N488" s="82" t="s">
        <v>469</v>
      </c>
      <c r="O488" s="88">
        <f>VLOOKUP(Pleitos[[#This Row],[Deliberação; Ofício]],[9]CadastrosApoio!M:N,2,0)</f>
        <v>44825</v>
      </c>
      <c r="P488" s="89" t="str">
        <f>CONCATENATE(VLOOKUP(Pleitos[[#This Row],[Nome Município]],[9]CadastrosApoio!G:H,2,0),VLOOKUP(Pleitos[[#This Row],[Tipo de Pleito]],[9]CadastrosApoio!J:K,2,0),VLOOKUP(Pleitos[[#This Row],[Tipo]],[9]CadastrosApoio!J:K,2,0),Pleitos[[#This Row],[Número]])</f>
        <v>IPARSPM01</v>
      </c>
      <c r="Q488" s="90" t="str">
        <f>IF(OR(Pleitos[[#This Row],[Quantidade de localidades]]=1,Pleitos[[#This Row],[Quantidade de localidades]]=0),Pleitos[[#This Row],[Código Pleito]]&amp;".01",Pleitos[[#This Row],[Código Pleito]]&amp;".01 a "&amp;Pleitos[[#This Row],[Código Pleito]]&amp;"."&amp;TEXT(Pleitos[[#This Row],[Quantidade de localidades]],"0#"))</f>
        <v>IPARSPM01.01</v>
      </c>
      <c r="R488" s="89" t="s">
        <v>793</v>
      </c>
      <c r="S488" s="83">
        <v>450000</v>
      </c>
      <c r="T488" s="85">
        <f>IFERROR(S488/(VLOOKUP(B488,[9]Dados_Municipios!B:D,3,0)),0)</f>
        <v>2.5365301832751961E-2</v>
      </c>
      <c r="U488" s="85" t="s">
        <v>20</v>
      </c>
      <c r="V488" s="85" t="s">
        <v>79</v>
      </c>
      <c r="X488" s="90" t="s">
        <v>209</v>
      </c>
      <c r="Y488" s="116"/>
    </row>
    <row r="489" spans="1:25" ht="48.6" hidden="1" customHeight="1">
      <c r="A489" s="89" t="s">
        <v>24</v>
      </c>
      <c r="B489" s="79" t="s">
        <v>65</v>
      </c>
      <c r="C489" s="109" t="s">
        <v>794</v>
      </c>
      <c r="D489" s="110">
        <v>169</v>
      </c>
      <c r="E489" s="89" t="s">
        <v>717</v>
      </c>
      <c r="F489" s="105" t="s">
        <v>65</v>
      </c>
      <c r="G489" s="105">
        <v>1352338.48</v>
      </c>
      <c r="H489" s="84">
        <v>1</v>
      </c>
      <c r="I489" s="85">
        <f>Pleitos[[#This Row],[Valor solicitado pelo Município]]/G370</f>
        <v>0.29091461705980526</v>
      </c>
      <c r="J489" s="82" t="s">
        <v>43</v>
      </c>
      <c r="K489" s="86" t="s">
        <v>583</v>
      </c>
      <c r="L489" s="87" t="s">
        <v>31</v>
      </c>
      <c r="M489" s="82" t="s">
        <v>44</v>
      </c>
      <c r="N489" s="82" t="s">
        <v>469</v>
      </c>
      <c r="O489" s="88">
        <f>VLOOKUP(Pleitos[[#This Row],[Deliberação; Ofício]],[9]CadastrosApoio!M:N,2,0)</f>
        <v>44831</v>
      </c>
      <c r="P489" s="82" t="s">
        <v>718</v>
      </c>
      <c r="Q489" s="90" t="str">
        <f>IF(OR(Pleitos[[#This Row],[Quantidade de localidades]]=1,Pleitos[[#This Row],[Quantidade de localidades]]=0),Pleitos[[#This Row],[Código Pleito]]&amp;".01",Pleitos[[#This Row],[Código Pleito]]&amp;".01 a "&amp;Pleitos[[#This Row],[Código Pleito]]&amp;"."&amp;TEXT(Pleitos[[#This Row],[Quantidade de localidades]],"0#"))</f>
        <v>CVPRSAB01.01</v>
      </c>
      <c r="R489" s="89"/>
      <c r="S489" s="105">
        <v>1352338.48</v>
      </c>
      <c r="T489" s="85">
        <f>Pleitos[[#This Row],[Total Apto]]/S370</f>
        <v>0.29091461705980526</v>
      </c>
      <c r="U489" s="85" t="s">
        <v>20</v>
      </c>
      <c r="V489" s="85" t="s">
        <v>61</v>
      </c>
      <c r="W489" s="105">
        <v>541288.32999999996</v>
      </c>
      <c r="X489" s="89"/>
      <c r="Y489" s="116"/>
    </row>
    <row r="490" spans="1:25" ht="48.6" hidden="1" customHeight="1">
      <c r="A490" s="89" t="s">
        <v>24</v>
      </c>
      <c r="B490" s="79" t="s">
        <v>273</v>
      </c>
      <c r="C490" s="80" t="s">
        <v>795</v>
      </c>
      <c r="D490" s="81">
        <v>169</v>
      </c>
      <c r="E490" s="89" t="s">
        <v>796</v>
      </c>
      <c r="F490" s="82" t="s">
        <v>28</v>
      </c>
      <c r="G490" s="105">
        <v>966222</v>
      </c>
      <c r="H490" s="84">
        <v>1</v>
      </c>
      <c r="I490" s="85">
        <f>IFERROR(G490/(VLOOKUP(Pleitos[[#This Row],[Nome Município]],[9]Dados_Municipios!B:D,3,0)),0)</f>
        <v>8.7602231820491497E-2</v>
      </c>
      <c r="J490" s="82" t="s">
        <v>43</v>
      </c>
      <c r="K490" s="86" t="s">
        <v>583</v>
      </c>
      <c r="L490" s="87" t="s">
        <v>31</v>
      </c>
      <c r="M490" s="82" t="s">
        <v>44</v>
      </c>
      <c r="N490" s="82" t="s">
        <v>33</v>
      </c>
      <c r="O490" s="88">
        <f>VLOOKUP(Pleitos[[#This Row],[Deliberação; Ofício]],[9]CadastrosApoio!M:N,2,0)</f>
        <v>44841</v>
      </c>
      <c r="P490" s="82" t="str">
        <f>CONCATENATE(VLOOKUP(Pleitos[[#This Row],[Nome Município]],[9]CadastrosApoio!G:H,2,0),VLOOKUP(Pleitos[[#This Row],[Tipo de Pleito]],[9]CadastrosApoio!J:K,2,0),VLOOKUP(Pleitos[[#This Row],[Tipo]],[9]CadastrosApoio!J:K,2,0),Pleitos[[#This Row],[Número]])</f>
        <v>RASRSAB01</v>
      </c>
      <c r="Q490" s="90" t="str">
        <f>IF(OR(Pleitos[[#This Row],[Quantidade de localidades]]=1,Pleitos[[#This Row],[Quantidade de localidades]]=0),Pleitos[[#This Row],[Código Pleito]]&amp;".01",Pleitos[[#This Row],[Código Pleito]]&amp;".01 a "&amp;Pleitos[[#This Row],[Código Pleito]]&amp;"."&amp;TEXT(Pleitos[[#This Row],[Quantidade de localidades]],"0#"))</f>
        <v>RASRSAB01.01</v>
      </c>
      <c r="R490" s="79"/>
      <c r="S490" s="83">
        <v>966222</v>
      </c>
      <c r="T490" s="85">
        <f>IFERROR(S490/(VLOOKUP(B490,[9]Dados_Municipios!B:D,3,0)),0)</f>
        <v>8.7602231820491497E-2</v>
      </c>
      <c r="U490" s="85" t="s">
        <v>20</v>
      </c>
      <c r="V490" s="85" t="s">
        <v>79</v>
      </c>
      <c r="W490" s="82">
        <v>28701.71</v>
      </c>
      <c r="X490" s="90" t="s">
        <v>495</v>
      </c>
      <c r="Y490" s="116"/>
    </row>
    <row r="491" spans="1:25" ht="48.6" hidden="1" customHeight="1">
      <c r="A491" s="89" t="s">
        <v>24</v>
      </c>
      <c r="B491" s="79" t="s">
        <v>193</v>
      </c>
      <c r="C491" s="80" t="s">
        <v>797</v>
      </c>
      <c r="D491" s="81">
        <v>169</v>
      </c>
      <c r="E491" s="89" t="s">
        <v>512</v>
      </c>
      <c r="F491" s="82" t="s">
        <v>28</v>
      </c>
      <c r="G491" s="105">
        <v>7299985.8700000001</v>
      </c>
      <c r="H491" s="84">
        <v>1</v>
      </c>
      <c r="I491" s="85">
        <f>IFERROR(G491/(VLOOKUP(Pleitos[[#This Row],[Nome Município]],[9]Dados_Municipios!B:D,3,0)),0)</f>
        <v>1.158239353967236</v>
      </c>
      <c r="J491" s="82" t="s">
        <v>29</v>
      </c>
      <c r="K491" s="86" t="s">
        <v>37</v>
      </c>
      <c r="L491" s="87" t="s">
        <v>74</v>
      </c>
      <c r="M491" s="82" t="s">
        <v>44</v>
      </c>
      <c r="N491" s="82" t="s">
        <v>469</v>
      </c>
      <c r="O491" s="88">
        <f>VLOOKUP(Pleitos[[#This Row],[Deliberação; Ofício]],[9]CadastrosApoio!M:N,2,0)</f>
        <v>44844</v>
      </c>
      <c r="P491" s="82" t="str">
        <f>CONCATENATE(VLOOKUP(Pleitos[[#This Row],[Nome Município]],[9]CadastrosApoio!G:H,2,0),VLOOKUP(Pleitos[[#This Row],[Tipo de Pleito]],[9]CadastrosApoio!J:K,2,0),VLOOKUP(Pleitos[[#This Row],[Tipo]],[9]CadastrosApoio!J:K,2,0),Pleitos[[#This Row],[Número]])</f>
        <v>IAPESOB03</v>
      </c>
      <c r="Q491" s="90" t="str">
        <f>IF(OR(Pleitos[[#This Row],[Quantidade de localidades]]=1,Pleitos[[#This Row],[Quantidade de localidades]]=0),Pleitos[[#This Row],[Código Pleito]]&amp;".01",Pleitos[[#This Row],[Código Pleito]]&amp;".01 a "&amp;Pleitos[[#This Row],[Código Pleito]]&amp;"."&amp;TEXT(Pleitos[[#This Row],[Quantidade de localidades]],"0#"))</f>
        <v>IAPESOB03.01</v>
      </c>
      <c r="R491" s="89"/>
      <c r="S491" s="105">
        <v>7299985.8700000001</v>
      </c>
      <c r="T491" s="96">
        <f>IFERROR(S491/(VLOOKUP(B491,[9]Dados_Municipios!B:D,3,0)),0)</f>
        <v>1.158239353967236</v>
      </c>
      <c r="U491" s="85" t="s">
        <v>20</v>
      </c>
      <c r="V491" s="85" t="s">
        <v>79</v>
      </c>
      <c r="W491" s="105">
        <v>1727594.18</v>
      </c>
      <c r="X491" s="89" t="s">
        <v>517</v>
      </c>
      <c r="Y491" s="116"/>
    </row>
    <row r="492" spans="1:25" ht="48.6" hidden="1" customHeight="1">
      <c r="A492" s="89" t="s">
        <v>24</v>
      </c>
      <c r="B492" s="79" t="s">
        <v>291</v>
      </c>
      <c r="C492" s="80" t="s">
        <v>798</v>
      </c>
      <c r="D492" s="81">
        <v>169</v>
      </c>
      <c r="E492" s="89" t="s">
        <v>296</v>
      </c>
      <c r="F492" s="82" t="s">
        <v>28</v>
      </c>
      <c r="G492" s="83">
        <v>684053.69</v>
      </c>
      <c r="H492" s="84">
        <v>1</v>
      </c>
      <c r="I492" s="85">
        <f>IFERROR(G492/(VLOOKUP(Pleitos[[#This Row],[Nome Município]],[9]Dados_Municipios!B:D,3,0)),0)</f>
        <v>0.25705523470724256</v>
      </c>
      <c r="J492" s="82" t="s">
        <v>29</v>
      </c>
      <c r="K492" s="86" t="s">
        <v>37</v>
      </c>
      <c r="L492" s="87" t="s">
        <v>74</v>
      </c>
      <c r="M492" s="82" t="s">
        <v>44</v>
      </c>
      <c r="N492" s="82" t="s">
        <v>469</v>
      </c>
      <c r="O492" s="88">
        <f>VLOOKUP(Pleitos[[#This Row],[Deliberação; Ofício]],[9]CadastrosApoio!M:N,2,0)</f>
        <v>44844</v>
      </c>
      <c r="P492" s="82" t="str">
        <f>CONCATENATE(VLOOKUP(Pleitos[[#This Row],[Nome Município]],[9]CadastrosApoio!G:H,2,0),VLOOKUP(Pleitos[[#This Row],[Tipo de Pleito]],[9]CadastrosApoio!J:K,2,0),VLOOKUP(Pleitos[[#This Row],[Tipo]],[9]CadastrosApoio!J:K,2,0),Pleitos[[#This Row],[Número]])</f>
        <v>RIDESOB03</v>
      </c>
      <c r="Q492" s="90" t="str">
        <f>IF(OR(Pleitos[[#This Row],[Quantidade de localidades]]=1,Pleitos[[#This Row],[Quantidade de localidades]]=0),Pleitos[[#This Row],[Código Pleito]]&amp;".01",Pleitos[[#This Row],[Código Pleito]]&amp;".01 a "&amp;Pleitos[[#This Row],[Código Pleito]]&amp;"."&amp;TEXT(Pleitos[[#This Row],[Quantidade de localidades]],"0#"))</f>
        <v>RIDESOB03.01</v>
      </c>
      <c r="R492" s="89"/>
      <c r="S492" s="83">
        <v>684053.69</v>
      </c>
      <c r="T492" s="85">
        <f>IFERROR(S492/(VLOOKUP(B492,[9]Dados_Municipios!B:D,3,0)),0)</f>
        <v>0.25705523470724256</v>
      </c>
      <c r="U492" s="85" t="s">
        <v>20</v>
      </c>
      <c r="V492" s="85" t="s">
        <v>61</v>
      </c>
      <c r="W492" s="82">
        <v>99012.800000000003</v>
      </c>
      <c r="X492" s="90" t="s">
        <v>294</v>
      </c>
      <c r="Y492" s="116"/>
    </row>
    <row r="493" spans="1:25" ht="48.6" hidden="1" customHeight="1">
      <c r="A493" s="89" t="s">
        <v>24</v>
      </c>
      <c r="B493" s="79" t="s">
        <v>291</v>
      </c>
      <c r="C493" s="80" t="s">
        <v>798</v>
      </c>
      <c r="D493" s="81">
        <v>169</v>
      </c>
      <c r="E493" s="89" t="s">
        <v>799</v>
      </c>
      <c r="F493" s="82" t="s">
        <v>28</v>
      </c>
      <c r="G493" s="83">
        <v>886044.47</v>
      </c>
      <c r="H493" s="84">
        <v>1</v>
      </c>
      <c r="I493" s="85">
        <f>IFERROR(G493/(VLOOKUP(Pleitos[[#This Row],[Nome Município]],[9]Dados_Municipios!B:D,3,0)),0)</f>
        <v>0.33295978448256652</v>
      </c>
      <c r="J493" s="82" t="s">
        <v>29</v>
      </c>
      <c r="K493" s="86" t="s">
        <v>37</v>
      </c>
      <c r="L493" s="87" t="s">
        <v>31</v>
      </c>
      <c r="M493" s="82" t="s">
        <v>44</v>
      </c>
      <c r="N493" s="82" t="s">
        <v>469</v>
      </c>
      <c r="O493" s="88">
        <f>VLOOKUP(Pleitos[[#This Row],[Deliberação; Ofício]],[9]CadastrosApoio!M:N,2,0)</f>
        <v>44844</v>
      </c>
      <c r="P493" s="82" t="str">
        <f>CONCATENATE(VLOOKUP(Pleitos[[#This Row],[Nome Município]],[9]CadastrosApoio!G:H,2,0),VLOOKUP(Pleitos[[#This Row],[Tipo de Pleito]],[9]CadastrosApoio!J:K,2,0),VLOOKUP(Pleitos[[#This Row],[Tipo]],[9]CadastrosApoio!J:K,2,0),Pleitos[[#This Row],[Número]])</f>
        <v>RIDESOB01</v>
      </c>
      <c r="Q493" s="90" t="str">
        <f>IF(OR(Pleitos[[#This Row],[Quantidade de localidades]]=1,Pleitos[[#This Row],[Quantidade de localidades]]=0),Pleitos[[#This Row],[Código Pleito]]&amp;".01",Pleitos[[#This Row],[Código Pleito]]&amp;".01 a "&amp;Pleitos[[#This Row],[Código Pleito]]&amp;"."&amp;TEXT(Pleitos[[#This Row],[Quantidade de localidades]],"0#"))</f>
        <v>RIDESOB01.01</v>
      </c>
      <c r="R493" s="89"/>
      <c r="S493" s="83">
        <v>886044.47</v>
      </c>
      <c r="T493" s="85">
        <f>IFERROR(S493/(VLOOKUP(B493,[9]Dados_Municipios!B:D,3,0)),0)</f>
        <v>0.33295978448256652</v>
      </c>
      <c r="U493" s="85" t="s">
        <v>20</v>
      </c>
      <c r="V493" s="85" t="s">
        <v>61</v>
      </c>
      <c r="W493" s="82">
        <v>42661.19</v>
      </c>
      <c r="X493" s="90" t="s">
        <v>294</v>
      </c>
      <c r="Y493" s="116"/>
    </row>
    <row r="494" spans="1:25" ht="48.6" hidden="1" customHeight="1">
      <c r="A494" s="89" t="s">
        <v>24</v>
      </c>
      <c r="B494" s="79" t="s">
        <v>291</v>
      </c>
      <c r="C494" s="80" t="s">
        <v>798</v>
      </c>
      <c r="D494" s="81">
        <v>169</v>
      </c>
      <c r="E494" s="89" t="s">
        <v>295</v>
      </c>
      <c r="F494" s="82" t="s">
        <v>28</v>
      </c>
      <c r="G494" s="83">
        <v>1074765.82</v>
      </c>
      <c r="H494" s="84">
        <v>1</v>
      </c>
      <c r="I494" s="85">
        <f>IFERROR(G494/(VLOOKUP(Pleitos[[#This Row],[Nome Município]],[9]Dados_Municipios!B:D,3,0)),0)</f>
        <v>0.403877917997083</v>
      </c>
      <c r="J494" s="82" t="s">
        <v>29</v>
      </c>
      <c r="K494" s="86" t="s">
        <v>37</v>
      </c>
      <c r="L494" s="87" t="s">
        <v>41</v>
      </c>
      <c r="M494" s="82" t="s">
        <v>44</v>
      </c>
      <c r="N494" s="82" t="s">
        <v>469</v>
      </c>
      <c r="O494" s="88">
        <f>VLOOKUP(Pleitos[[#This Row],[Deliberação; Ofício]],[9]CadastrosApoio!M:N,2,0)</f>
        <v>44844</v>
      </c>
      <c r="P494" s="82" t="str">
        <f>CONCATENATE(VLOOKUP(Pleitos[[#This Row],[Nome Município]],[9]CadastrosApoio!G:H,2,0),VLOOKUP(Pleitos[[#This Row],[Tipo de Pleito]],[9]CadastrosApoio!J:K,2,0),VLOOKUP(Pleitos[[#This Row],[Tipo]],[9]CadastrosApoio!J:K,2,0),Pleitos[[#This Row],[Número]])</f>
        <v>RIDESOB02</v>
      </c>
      <c r="Q494" s="90" t="str">
        <f>IF(OR(Pleitos[[#This Row],[Quantidade de localidades]]=1,Pleitos[[#This Row],[Quantidade de localidades]]=0),Pleitos[[#This Row],[Código Pleito]]&amp;".01",Pleitos[[#This Row],[Código Pleito]]&amp;".01 a "&amp;Pleitos[[#This Row],[Código Pleito]]&amp;"."&amp;TEXT(Pleitos[[#This Row],[Quantidade de localidades]],"0#"))</f>
        <v>RIDESOB02.01</v>
      </c>
      <c r="R494" s="89"/>
      <c r="S494" s="83">
        <v>1074765.82</v>
      </c>
      <c r="T494" s="85">
        <f>IFERROR(S494/(VLOOKUP(B494,[9]Dados_Municipios!B:D,3,0)),0)</f>
        <v>0.403877917997083</v>
      </c>
      <c r="U494" s="85" t="s">
        <v>20</v>
      </c>
      <c r="V494" s="85" t="s">
        <v>61</v>
      </c>
      <c r="W494" s="82">
        <v>108186.01</v>
      </c>
      <c r="X494" s="90" t="s">
        <v>294</v>
      </c>
      <c r="Y494" s="116"/>
    </row>
    <row r="495" spans="1:25" ht="48.6" hidden="1" customHeight="1">
      <c r="A495" s="89" t="s">
        <v>24</v>
      </c>
      <c r="B495" s="108" t="s">
        <v>146</v>
      </c>
      <c r="C495" s="80" t="s">
        <v>800</v>
      </c>
      <c r="D495" s="81">
        <v>169</v>
      </c>
      <c r="E495" s="89" t="s">
        <v>632</v>
      </c>
      <c r="F495" s="82" t="s">
        <v>28</v>
      </c>
      <c r="G495" s="105">
        <v>63331.199999999997</v>
      </c>
      <c r="H495" s="84">
        <v>1</v>
      </c>
      <c r="I495" s="85">
        <f>IFERROR(G495/(VLOOKUP(Pleitos[[#This Row],[Nome Município]],[9]Dados_Municipios!B:D,3,0)),0)</f>
        <v>1.3397777204695583E-2</v>
      </c>
      <c r="J495" s="82" t="s">
        <v>29</v>
      </c>
      <c r="K495" s="86" t="s">
        <v>166</v>
      </c>
      <c r="L495" s="102" t="s">
        <v>31</v>
      </c>
      <c r="M495" s="82" t="s">
        <v>44</v>
      </c>
      <c r="N495" s="82" t="s">
        <v>469</v>
      </c>
      <c r="O495" s="88">
        <f>VLOOKUP(Pleitos[[#This Row],[Deliberação; Ofício]],[9]CadastrosApoio!M:N,2,0)</f>
        <v>44851</v>
      </c>
      <c r="P495" s="82" t="str">
        <f>CONCATENATE(VLOOKUP(Pleitos[[#This Row],[Nome Município]],[9]CadastrosApoio!G:H,2,0),VLOOKUP(Pleitos[[#This Row],[Tipo de Pleito]],[9]CadastrosApoio!J:K,2,0),VLOOKUP(Pleitos[[#This Row],[Tipo]],[9]CadastrosApoio!J:K,2,0),Pleitos[[#This Row],[Número]])</f>
        <v>DIOESCT01</v>
      </c>
      <c r="Q495" s="90" t="str">
        <f>IF(OR(Pleitos[[#This Row],[Quantidade de localidades]]=1,Pleitos[[#This Row],[Quantidade de localidades]]=0),Pleitos[[#This Row],[Código Pleito]]&amp;".01",Pleitos[[#This Row],[Código Pleito]]&amp;".01 a "&amp;Pleitos[[#This Row],[Código Pleito]]&amp;"."&amp;TEXT(Pleitos[[#This Row],[Quantidade de localidades]],"0#"))</f>
        <v>DIOESCT01.01</v>
      </c>
      <c r="R495" s="89"/>
      <c r="S495" s="105">
        <v>63331.199999999997</v>
      </c>
      <c r="T495" s="96">
        <f>IFERROR(S495/(VLOOKUP(B495,[9]Dados_Municipios!B:D,3,0)),0)</f>
        <v>1.3397777204695583E-2</v>
      </c>
      <c r="U495" s="85" t="s">
        <v>20</v>
      </c>
      <c r="V495" s="85" t="s">
        <v>79</v>
      </c>
      <c r="X495" s="90" t="s">
        <v>382</v>
      </c>
      <c r="Y495" s="116"/>
    </row>
    <row r="496" spans="1:25" ht="48.6" hidden="1" customHeight="1">
      <c r="A496" s="89" t="s">
        <v>53</v>
      </c>
      <c r="B496" s="79" t="s">
        <v>56</v>
      </c>
      <c r="C496" s="80" t="s">
        <v>801</v>
      </c>
      <c r="D496" s="81">
        <v>169</v>
      </c>
      <c r="E496" s="82" t="s">
        <v>802</v>
      </c>
      <c r="F496" s="82" t="s">
        <v>56</v>
      </c>
      <c r="G496" s="105">
        <v>11770467.08</v>
      </c>
      <c r="H496" s="84">
        <v>1</v>
      </c>
      <c r="I496" s="85">
        <f>Pleitos[[#This Row],[Valor solicitado pelo Município]]/G368</f>
        <v>1.5479891315064127</v>
      </c>
      <c r="J496" s="82" t="s">
        <v>43</v>
      </c>
      <c r="K496" s="86" t="s">
        <v>37</v>
      </c>
      <c r="L496" s="102" t="s">
        <v>41</v>
      </c>
      <c r="M496" s="82" t="s">
        <v>44</v>
      </c>
      <c r="N496" s="82" t="s">
        <v>469</v>
      </c>
      <c r="O496" s="88">
        <f>VLOOKUP(Pleitos[[#This Row],[Deliberação; Ofício]],[9]CadastrosApoio!M:N,2,0)</f>
        <v>44854</v>
      </c>
      <c r="P496" s="82" t="s">
        <v>379</v>
      </c>
      <c r="Q496" s="90" t="str">
        <f>IF(OR(Pleitos[[#This Row],[Quantidade de localidades]]=1,Pleitos[[#This Row],[Quantidade de localidades]]=0),Pleitos[[#This Row],[Código Pleito]]&amp;".01",Pleitos[[#This Row],[Código Pleito]]&amp;".01 a "&amp;Pleitos[[#This Row],[Código Pleito]]&amp;"."&amp;TEXT(Pleitos[[#This Row],[Quantidade de localidades]],"0#"))</f>
        <v>CDTRSOB02.01</v>
      </c>
      <c r="R496" s="89" t="s">
        <v>777</v>
      </c>
      <c r="S496" s="105">
        <v>11770467.08</v>
      </c>
      <c r="T496" s="85">
        <f>Pleitos[[#This Row],[Total Apto]]/S368</f>
        <v>1.5479891315064127</v>
      </c>
      <c r="U496" s="85" t="s">
        <v>20</v>
      </c>
      <c r="V496" s="85" t="s">
        <v>35</v>
      </c>
      <c r="W496" s="105">
        <v>1661230.36</v>
      </c>
      <c r="X496" s="89"/>
      <c r="Y496" s="116"/>
    </row>
    <row r="497" spans="1:25" ht="48.6" hidden="1" customHeight="1">
      <c r="A497" s="89" t="s">
        <v>24</v>
      </c>
      <c r="B497" s="79" t="s">
        <v>307</v>
      </c>
      <c r="C497" s="80" t="s">
        <v>803</v>
      </c>
      <c r="D497" s="81">
        <v>169</v>
      </c>
      <c r="E497" s="89" t="s">
        <v>804</v>
      </c>
      <c r="F497" s="94" t="s">
        <v>28</v>
      </c>
      <c r="G497" s="83">
        <v>617394.91</v>
      </c>
      <c r="H497" s="84">
        <v>1</v>
      </c>
      <c r="I497" s="85">
        <f>IFERROR(G497/(VLOOKUP(Pleitos[[#This Row],[Nome Município]],[9]Dados_Municipios!B:D,3,0)),0)</f>
        <v>6.5305248056985205E-2</v>
      </c>
      <c r="J497" s="82" t="s">
        <v>43</v>
      </c>
      <c r="K497" s="86" t="s">
        <v>37</v>
      </c>
      <c r="L497" s="87" t="s">
        <v>41</v>
      </c>
      <c r="M497" s="82" t="s">
        <v>44</v>
      </c>
      <c r="N497" s="82" t="s">
        <v>469</v>
      </c>
      <c r="O497" s="88">
        <f>VLOOKUP(Pleitos[[#This Row],[Deliberação; Ofício]],[9]CadastrosApoio!M:N,2,0)</f>
        <v>44858</v>
      </c>
      <c r="P497" s="89" t="str">
        <f>CONCATENATE(VLOOKUP(Pleitos[[#This Row],[Nome Município]],[9]CadastrosApoio!G:H,2,0),VLOOKUP(Pleitos[[#This Row],[Tipo de Pleito]],[9]CadastrosApoio!J:K,2,0),VLOOKUP(Pleitos[[#This Row],[Tipo]],[9]CadastrosApoio!J:K,2,0),Pleitos[[#This Row],[Número]])</f>
        <v>SDPRSOB02</v>
      </c>
      <c r="Q497" s="90" t="str">
        <f>IF(OR(Pleitos[[#This Row],[Quantidade de localidades]]=1,Pleitos[[#This Row],[Quantidade de localidades]]=0),Pleitos[[#This Row],[Código Pleito]]&amp;".01",Pleitos[[#This Row],[Código Pleito]]&amp;".01 a "&amp;Pleitos[[#This Row],[Código Pleito]]&amp;"."&amp;TEXT(Pleitos[[#This Row],[Quantidade de localidades]],"0#"))</f>
        <v>SDPRSOB02.01</v>
      </c>
      <c r="R497" s="89"/>
      <c r="S497" s="83">
        <v>617394.91</v>
      </c>
      <c r="T497" s="85">
        <f>IFERROR(S497/(VLOOKUP(B497,[9]Dados_Municipios!B:D,3,0)),0)</f>
        <v>6.5305248056985205E-2</v>
      </c>
      <c r="U497" s="85" t="s">
        <v>20</v>
      </c>
      <c r="V497" s="85" t="s">
        <v>79</v>
      </c>
      <c r="W497" s="97">
        <v>197284.3</v>
      </c>
      <c r="X497" s="90" t="s">
        <v>436</v>
      </c>
      <c r="Y497" s="116"/>
    </row>
    <row r="498" spans="1:25" ht="48.6" customHeight="1">
      <c r="A498" s="78" t="s">
        <v>24</v>
      </c>
      <c r="B498" s="79" t="s">
        <v>307</v>
      </c>
      <c r="C498" s="80" t="s">
        <v>803</v>
      </c>
      <c r="D498" s="81">
        <v>169</v>
      </c>
      <c r="E498" s="82" t="s">
        <v>805</v>
      </c>
      <c r="F498" s="94" t="s">
        <v>28</v>
      </c>
      <c r="G498" s="105">
        <v>385588</v>
      </c>
      <c r="H498" s="84">
        <v>1</v>
      </c>
      <c r="I498" s="85">
        <f>IFERROR(G498/(VLOOKUP(Pleitos[[#This Row],[Nome Município]],[9]Dados_Municipios!B:D,3,0)),0)</f>
        <v>4.0785758968756004E-2</v>
      </c>
      <c r="J498" s="82" t="s">
        <v>43</v>
      </c>
      <c r="K498" s="86" t="s">
        <v>583</v>
      </c>
      <c r="L498" s="87" t="s">
        <v>31</v>
      </c>
      <c r="M498" s="82" t="s">
        <v>44</v>
      </c>
      <c r="N498" s="82" t="s">
        <v>469</v>
      </c>
      <c r="O498" s="88">
        <f>VLOOKUP(Pleitos[[#This Row],[Deliberação; Ofício]],[9]CadastrosApoio!M:N,2,0)</f>
        <v>44858</v>
      </c>
      <c r="P498" s="82" t="str">
        <f>CONCATENATE(VLOOKUP(Pleitos[[#This Row],[Nome Município]],[9]CadastrosApoio!G:H,2,0),VLOOKUP(Pleitos[[#This Row],[Tipo de Pleito]],[9]CadastrosApoio!J:K,2,0),VLOOKUP(Pleitos[[#This Row],[Tipo]],[9]CadastrosApoio!J:K,2,0),Pleitos[[#This Row],[Número]])</f>
        <v>SDPRSAB01</v>
      </c>
      <c r="Q498" s="90" t="str">
        <f>IF(OR(Pleitos[[#This Row],[Quantidade de localidades]]=1,Pleitos[[#This Row],[Quantidade de localidades]]=0),Pleitos[[#This Row],[Código Pleito]]&amp;".01",Pleitos[[#This Row],[Código Pleito]]&amp;".01 a "&amp;Pleitos[[#This Row],[Código Pleito]]&amp;"."&amp;TEXT(Pleitos[[#This Row],[Quantidade de localidades]],"0#"))</f>
        <v>SDPRSAB01.01</v>
      </c>
      <c r="R498" s="89" t="s">
        <v>806</v>
      </c>
      <c r="S498" s="105">
        <v>385588</v>
      </c>
      <c r="T498" s="96">
        <f>IFERROR(S498/(VLOOKUP(B498,[9]Dados_Municipios!B:D,3,0)),0)</f>
        <v>4.0785758968756004E-2</v>
      </c>
      <c r="U498" s="85" t="s">
        <v>263</v>
      </c>
      <c r="V498" s="85" t="s">
        <v>79</v>
      </c>
      <c r="X498" s="90" t="s">
        <v>436</v>
      </c>
      <c r="Y498" s="116"/>
    </row>
    <row r="499" spans="1:25" ht="48.6" customHeight="1">
      <c r="A499" s="78" t="s">
        <v>24</v>
      </c>
      <c r="B499" s="79" t="s">
        <v>307</v>
      </c>
      <c r="C499" s="80" t="s">
        <v>803</v>
      </c>
      <c r="D499" s="81">
        <v>169</v>
      </c>
      <c r="E499" s="95" t="s">
        <v>435</v>
      </c>
      <c r="F499" s="82" t="s">
        <v>28</v>
      </c>
      <c r="G499" s="83">
        <v>49450</v>
      </c>
      <c r="H499" s="84">
        <v>1</v>
      </c>
      <c r="I499" s="85">
        <f>IFERROR(G499/(VLOOKUP(Pleitos[[#This Row],[Nome Município]],[9]Dados_Municipios!B:D,3,0)),0)</f>
        <v>5.230597894656951E-3</v>
      </c>
      <c r="J499" s="82" t="s">
        <v>43</v>
      </c>
      <c r="K499" s="86" t="s">
        <v>392</v>
      </c>
      <c r="L499" s="87" t="s">
        <v>31</v>
      </c>
      <c r="M499" s="82" t="s">
        <v>44</v>
      </c>
      <c r="N499" s="82" t="s">
        <v>469</v>
      </c>
      <c r="O499" s="88">
        <f>VLOOKUP(Pleitos[[#This Row],[Deliberação; Ofício]],[9]CadastrosApoio!M:N,2,0)</f>
        <v>44858</v>
      </c>
      <c r="P499" s="89" t="str">
        <f>CONCATENATE(VLOOKUP(Pleitos[[#This Row],[Nome Município]],[9]CadastrosApoio!G:H,2,0),VLOOKUP(Pleitos[[#This Row],[Tipo de Pleito]],[9]CadastrosApoio!J:K,2,0),VLOOKUP(Pleitos[[#This Row],[Tipo]],[9]CadastrosApoio!J:K,2,0),Pleitos[[#This Row],[Número]])</f>
        <v>SDPRSPM01</v>
      </c>
      <c r="Q499" s="90" t="str">
        <f>IF(OR(Pleitos[[#This Row],[Quantidade de localidades]]=1,Pleitos[[#This Row],[Quantidade de localidades]]=0),Pleitos[[#This Row],[Código Pleito]]&amp;".01",Pleitos[[#This Row],[Código Pleito]]&amp;".01 a "&amp;Pleitos[[#This Row],[Código Pleito]]&amp;"."&amp;TEXT(Pleitos[[#This Row],[Quantidade de localidades]],"0#"))</f>
        <v>SDPRSPM01.01</v>
      </c>
      <c r="R499" s="89" t="s">
        <v>806</v>
      </c>
      <c r="S499" s="83">
        <v>49450</v>
      </c>
      <c r="T499" s="85">
        <f>IFERROR(S499/(VLOOKUP(B499,[9]Dados_Municipios!B:D,3,0)),0)</f>
        <v>5.230597894656951E-3</v>
      </c>
      <c r="U499" s="85" t="s">
        <v>263</v>
      </c>
      <c r="V499" s="85" t="s">
        <v>79</v>
      </c>
      <c r="X499" s="90" t="s">
        <v>436</v>
      </c>
      <c r="Y499" s="116"/>
    </row>
    <row r="500" spans="1:25" ht="48.6" customHeight="1">
      <c r="A500" s="78" t="s">
        <v>24</v>
      </c>
      <c r="B500" s="79" t="s">
        <v>307</v>
      </c>
      <c r="C500" s="80" t="s">
        <v>803</v>
      </c>
      <c r="D500" s="81">
        <v>169</v>
      </c>
      <c r="E500" s="89" t="s">
        <v>489</v>
      </c>
      <c r="F500" s="82" t="s">
        <v>28</v>
      </c>
      <c r="G500" s="83">
        <v>90250</v>
      </c>
      <c r="H500" s="84">
        <v>1</v>
      </c>
      <c r="I500" s="85">
        <f>IFERROR(G500/(VLOOKUP(Pleitos[[#This Row],[Nome Município]],[9]Dados_Municipios!B:D,3,0)),0)</f>
        <v>9.546237815829927E-3</v>
      </c>
      <c r="J500" s="82" t="s">
        <v>43</v>
      </c>
      <c r="K500" s="86" t="s">
        <v>392</v>
      </c>
      <c r="L500" s="87" t="s">
        <v>99</v>
      </c>
      <c r="M500" s="82" t="s">
        <v>44</v>
      </c>
      <c r="N500" s="82" t="s">
        <v>469</v>
      </c>
      <c r="O500" s="88">
        <f>VLOOKUP(Pleitos[[#This Row],[Deliberação; Ofício]],[9]CadastrosApoio!M:N,2,0)</f>
        <v>44858</v>
      </c>
      <c r="P500" s="82" t="str">
        <f>CONCATENATE(VLOOKUP(Pleitos[[#This Row],[Nome Município]],[9]CadastrosApoio!G:H,2,0),VLOOKUP(Pleitos[[#This Row],[Tipo de Pleito]],[9]CadastrosApoio!J:K,2,0),VLOOKUP(Pleitos[[#This Row],[Tipo]],[9]CadastrosApoio!J:K,2,0),Pleitos[[#This Row],[Número]])</f>
        <v>SDPRSPM04</v>
      </c>
      <c r="Q500" s="90" t="str">
        <f>IF(OR(Pleitos[[#This Row],[Quantidade de localidades]]=1,Pleitos[[#This Row],[Quantidade de localidades]]=0),Pleitos[[#This Row],[Código Pleito]]&amp;".01",Pleitos[[#This Row],[Código Pleito]]&amp;".01 a "&amp;Pleitos[[#This Row],[Código Pleito]]&amp;"."&amp;TEXT(Pleitos[[#This Row],[Quantidade de localidades]],"0#"))</f>
        <v>SDPRSPM04.01</v>
      </c>
      <c r="R500" s="89" t="s">
        <v>806</v>
      </c>
      <c r="S500" s="83">
        <v>90250</v>
      </c>
      <c r="T500" s="85">
        <f>IFERROR(S500/(VLOOKUP(B500,[9]Dados_Municipios!B:D,3,0)),0)</f>
        <v>9.546237815829927E-3</v>
      </c>
      <c r="U500" s="85" t="s">
        <v>263</v>
      </c>
      <c r="V500" s="85" t="s">
        <v>79</v>
      </c>
      <c r="X500" s="90" t="s">
        <v>436</v>
      </c>
      <c r="Y500" s="116"/>
    </row>
    <row r="501" spans="1:25" ht="48.6" hidden="1" customHeight="1">
      <c r="A501" s="78" t="s">
        <v>24</v>
      </c>
      <c r="B501" s="79" t="s">
        <v>277</v>
      </c>
      <c r="C501" s="103" t="s">
        <v>807</v>
      </c>
      <c r="D501" s="81">
        <v>169</v>
      </c>
      <c r="E501" s="89" t="s">
        <v>503</v>
      </c>
      <c r="F501" s="94" t="s">
        <v>403</v>
      </c>
      <c r="G501" s="83">
        <v>945398.61</v>
      </c>
      <c r="H501" s="84">
        <v>1</v>
      </c>
      <c r="I501" s="85">
        <f>IFERROR(G501/(VLOOKUP(Pleitos[[#This Row],[Nome Município]],[9]Dados_Municipios!B:D,3,0)),0)</f>
        <v>9.9999999576898035E-2</v>
      </c>
      <c r="J501" s="82" t="s">
        <v>43</v>
      </c>
      <c r="K501" s="86" t="s">
        <v>37</v>
      </c>
      <c r="L501" s="87" t="s">
        <v>41</v>
      </c>
      <c r="M501" s="82" t="s">
        <v>44</v>
      </c>
      <c r="N501" s="82" t="s">
        <v>469</v>
      </c>
      <c r="O501" s="88">
        <f>VLOOKUP(Pleitos[[#This Row],[Deliberação; Ofício]],[9]CadastrosApoio!M:N,2,0)</f>
        <v>44872</v>
      </c>
      <c r="P501" s="82" t="str">
        <f>CONCATENATE(VLOOKUP(Pleitos[[#This Row],[Nome Município]],[9]CadastrosApoio!G:H,2,0),VLOOKUP(Pleitos[[#This Row],[Tipo de Pleito]],[9]CadastrosApoio!J:K,2,0),VLOOKUP(Pleitos[[#This Row],[Tipo]],[9]CadastrosApoio!J:K,2,0),Pleitos[[#This Row],[Número]])</f>
        <v>RESRSOB02</v>
      </c>
      <c r="Q501" s="90" t="str">
        <f>IF(OR(Pleitos[[#This Row],[Quantidade de localidades]]=1,Pleitos[[#This Row],[Quantidade de localidades]]=0),Pleitos[[#This Row],[Código Pleito]]&amp;".01",Pleitos[[#This Row],[Código Pleito]]&amp;".01 a "&amp;Pleitos[[#This Row],[Código Pleito]]&amp;"."&amp;TEXT(Pleitos[[#This Row],[Quantidade de localidades]],"0#"))</f>
        <v>RESRSOB02.01</v>
      </c>
      <c r="R501" s="89"/>
      <c r="S501" s="83">
        <v>945398.61</v>
      </c>
      <c r="T501" s="85">
        <f>IFERROR(S501/(VLOOKUP(B501,[9]Dados_Municipios!B:D,3,0)),0)</f>
        <v>9.9999999576898035E-2</v>
      </c>
      <c r="U501" s="85" t="s">
        <v>20</v>
      </c>
      <c r="V501" s="85" t="s">
        <v>35</v>
      </c>
      <c r="X501" s="89" t="s">
        <v>505</v>
      </c>
      <c r="Y501" s="116"/>
    </row>
    <row r="502" spans="1:25" ht="48.6" customHeight="1">
      <c r="A502" s="89" t="s">
        <v>24</v>
      </c>
      <c r="B502" s="108" t="s">
        <v>47</v>
      </c>
      <c r="C502" s="109" t="s">
        <v>808</v>
      </c>
      <c r="D502" s="81">
        <v>169</v>
      </c>
      <c r="E502" s="89" t="s">
        <v>649</v>
      </c>
      <c r="F502" s="82" t="s">
        <v>28</v>
      </c>
      <c r="G502" s="105">
        <v>86000</v>
      </c>
      <c r="H502" s="84">
        <v>1</v>
      </c>
      <c r="I502" s="85">
        <f>IFERROR(G502/(VLOOKUP(Pleitos[[#This Row],[Nome Município]],[9]Dados_Municipios!B:D,3,0)),0)</f>
        <v>1.8193383981415484E-2</v>
      </c>
      <c r="J502" s="82" t="s">
        <v>29</v>
      </c>
      <c r="K502" s="86" t="s">
        <v>166</v>
      </c>
      <c r="L502" s="87" t="s">
        <v>31</v>
      </c>
      <c r="M502" s="82" t="s">
        <v>44</v>
      </c>
      <c r="N502" s="82" t="s">
        <v>33</v>
      </c>
      <c r="O502" s="88">
        <f>VLOOKUP(Pleitos[[#This Row],[Deliberação; Ofício]],[9]CadastrosApoio!M:N,2,0)</f>
        <v>44876</v>
      </c>
      <c r="P502" s="82" t="str">
        <f>CONCATENATE(VLOOKUP(Pleitos[[#This Row],[Nome Município]],[9]CadastrosApoio!G:H,2,0),VLOOKUP(Pleitos[[#This Row],[Tipo de Pleito]],[9]CadastrosApoio!J:K,2,0),VLOOKUP(Pleitos[[#This Row],[Tipo]],[9]CadastrosApoio!J:K,2,0),Pleitos[[#This Row],[Número]])</f>
        <v>ALPESCT01</v>
      </c>
      <c r="Q502" s="90" t="str">
        <f>IF(OR(Pleitos[[#This Row],[Quantidade de localidades]]=1,Pleitos[[#This Row],[Quantidade de localidades]]=0),Pleitos[[#This Row],[Código Pleito]]&amp;".01",Pleitos[[#This Row],[Código Pleito]]&amp;".01 a "&amp;Pleitos[[#This Row],[Código Pleito]]&amp;"."&amp;TEXT(Pleitos[[#This Row],[Quantidade de localidades]],"0#"))</f>
        <v>ALPESCT01.01</v>
      </c>
      <c r="R502" s="89"/>
      <c r="S502" s="105">
        <v>86000</v>
      </c>
      <c r="T502" s="96">
        <f>IFERROR(S502/(VLOOKUP(B502,[9]Dados_Municipios!B:D,3,0)),0)</f>
        <v>1.8193383981415484E-2</v>
      </c>
      <c r="U502" s="85" t="s">
        <v>263</v>
      </c>
      <c r="V502" s="85" t="s">
        <v>49</v>
      </c>
      <c r="W502" s="97"/>
      <c r="X502" s="90" t="s">
        <v>50</v>
      </c>
      <c r="Y502" s="116"/>
    </row>
    <row r="503" spans="1:25" ht="48.6" customHeight="1">
      <c r="A503" s="78" t="s">
        <v>24</v>
      </c>
      <c r="B503" s="79" t="s">
        <v>47</v>
      </c>
      <c r="C503" s="109" t="s">
        <v>808</v>
      </c>
      <c r="D503" s="81">
        <v>169</v>
      </c>
      <c r="E503" s="89" t="s">
        <v>809</v>
      </c>
      <c r="F503" s="89" t="s">
        <v>28</v>
      </c>
      <c r="G503" s="105">
        <v>5701018.8499999996</v>
      </c>
      <c r="H503" s="84">
        <v>1</v>
      </c>
      <c r="I503" s="85">
        <f>IFERROR(G503/(VLOOKUP(Pleitos[[#This Row],[Nome Município]],[9]Dados_Municipios!B:D,3,0)),0)</f>
        <v>1.2060561049225316</v>
      </c>
      <c r="J503" s="82" t="s">
        <v>29</v>
      </c>
      <c r="K503" s="86" t="s">
        <v>37</v>
      </c>
      <c r="L503" s="87" t="s">
        <v>31</v>
      </c>
      <c r="M503" s="82" t="s">
        <v>44</v>
      </c>
      <c r="N503" s="82" t="s">
        <v>33</v>
      </c>
      <c r="O503" s="88">
        <f>VLOOKUP(Pleitos[[#This Row],[Deliberação; Ofício]],[9]CadastrosApoio!M:N,2,0)</f>
        <v>44876</v>
      </c>
      <c r="P503" s="82" t="str">
        <f>CONCATENATE(VLOOKUP(Pleitos[[#This Row],[Nome Município]],[9]CadastrosApoio!G:H,2,0),VLOOKUP(Pleitos[[#This Row],[Tipo de Pleito]],[9]CadastrosApoio!J:K,2,0),VLOOKUP(Pleitos[[#This Row],[Tipo]],[9]CadastrosApoio!J:K,2,0),Pleitos[[#This Row],[Número]])</f>
        <v>ALPESOB01</v>
      </c>
      <c r="Q503" s="90" t="str">
        <f>IF(OR(Pleitos[[#This Row],[Quantidade de localidades]]=1,Pleitos[[#This Row],[Quantidade de localidades]]=0),Pleitos[[#This Row],[Código Pleito]]&amp;".01",Pleitos[[#This Row],[Código Pleito]]&amp;".01 a "&amp;Pleitos[[#This Row],[Código Pleito]]&amp;"."&amp;TEXT(Pleitos[[#This Row],[Quantidade de localidades]],"0#"))</f>
        <v>ALPESOB01.01</v>
      </c>
      <c r="R503" s="89" t="s">
        <v>810</v>
      </c>
      <c r="S503" s="105">
        <v>5663197.2999999998</v>
      </c>
      <c r="T503" s="85">
        <f>IFERROR(S503/(VLOOKUP(B503,[9]Dados_Municipios!B:D,3,0)),0)</f>
        <v>1.1980549190862257</v>
      </c>
      <c r="U503" s="85" t="s">
        <v>263</v>
      </c>
      <c r="V503" s="85" t="s">
        <v>49</v>
      </c>
      <c r="W503" s="82">
        <v>1630056.02</v>
      </c>
      <c r="X503" s="90" t="s">
        <v>50</v>
      </c>
      <c r="Y503" s="116"/>
    </row>
    <row r="504" spans="1:25" ht="48.6" customHeight="1">
      <c r="A504" s="78" t="s">
        <v>24</v>
      </c>
      <c r="B504" s="79" t="s">
        <v>47</v>
      </c>
      <c r="C504" s="109" t="s">
        <v>808</v>
      </c>
      <c r="D504" s="81">
        <v>169</v>
      </c>
      <c r="E504" s="89" t="s">
        <v>48</v>
      </c>
      <c r="F504" s="82" t="s">
        <v>28</v>
      </c>
      <c r="G504" s="83">
        <v>135152.48000000001</v>
      </c>
      <c r="H504" s="84">
        <v>2</v>
      </c>
      <c r="I504" s="85">
        <f>IFERROR(G504/(VLOOKUP(Pleitos[[#This Row],[Nome Município]],[9]Dados_Municipios!B:D,3,0)),0)</f>
        <v>2.8591639124192752E-2</v>
      </c>
      <c r="J504" s="82" t="s">
        <v>29</v>
      </c>
      <c r="K504" s="86" t="s">
        <v>30</v>
      </c>
      <c r="L504" s="87" t="s">
        <v>31</v>
      </c>
      <c r="M504" s="82" t="s">
        <v>32</v>
      </c>
      <c r="N504" s="82" t="s">
        <v>33</v>
      </c>
      <c r="O504" s="88">
        <f>VLOOKUP(Pleitos[[#This Row],[Deliberação; Ofício]],[9]CadastrosApoio!M:N,2,0)</f>
        <v>44876</v>
      </c>
      <c r="P504" s="89" t="str">
        <f>CONCATENATE(VLOOKUP(Pleitos[[#This Row],[Nome Município]],[9]CadastrosApoio!G:H,2,0),VLOOKUP(Pleitos[[#This Row],[Tipo de Pleito]],[9]CadastrosApoio!J:K,2,0),VLOOKUP(Pleitos[[#This Row],[Tipo]],[9]CadastrosApoio!J:K,2,0),Pleitos[[#This Row],[Número]])</f>
        <v>ALPESPJ01</v>
      </c>
      <c r="Q504" s="90" t="str">
        <f>IF(OR(Pleitos[[#This Row],[Quantidade de localidades]]=1,Pleitos[[#This Row],[Quantidade de localidades]]=0),Pleitos[[#This Row],[Código Pleito]]&amp;".01",Pleitos[[#This Row],[Código Pleito]]&amp;".01 a "&amp;Pleitos[[#This Row],[Código Pleito]]&amp;"."&amp;TEXT(Pleitos[[#This Row],[Quantidade de localidades]],"0#"))</f>
        <v>ALPESPJ01.01 a ALPESPJ01.02</v>
      </c>
      <c r="R504" s="89"/>
      <c r="S504" s="83">
        <v>135152.48000000001</v>
      </c>
      <c r="T504" s="85">
        <f>IFERROR(S504/(VLOOKUP(B504,[9]Dados_Municipios!B:D,3,0)),0)</f>
        <v>2.8591639124192752E-2</v>
      </c>
      <c r="U504" s="85" t="s">
        <v>263</v>
      </c>
      <c r="V504" s="85" t="s">
        <v>49</v>
      </c>
      <c r="X504" s="90" t="s">
        <v>50</v>
      </c>
      <c r="Y504" s="116"/>
    </row>
    <row r="505" spans="1:25" customFormat="1" ht="48.6" customHeight="1">
      <c r="A505" s="78" t="s">
        <v>24</v>
      </c>
      <c r="B505" s="79" t="s">
        <v>169</v>
      </c>
      <c r="C505" s="109" t="s">
        <v>808</v>
      </c>
      <c r="D505" s="81">
        <v>169</v>
      </c>
      <c r="E505" s="89" t="s">
        <v>811</v>
      </c>
      <c r="F505" s="94" t="s">
        <v>28</v>
      </c>
      <c r="G505" s="105">
        <v>16812926.23</v>
      </c>
      <c r="H505" s="84">
        <v>1</v>
      </c>
      <c r="I505" s="85">
        <f>IFERROR(G505/(VLOOKUP(Pleitos[[#This Row],[Nome Município]],[9]Dados_Municipios!B:D,3,0)),0)</f>
        <v>0.26270869739906577</v>
      </c>
      <c r="J505" s="82" t="s">
        <v>29</v>
      </c>
      <c r="K505" s="86" t="s">
        <v>37</v>
      </c>
      <c r="L505" s="87" t="s">
        <v>130</v>
      </c>
      <c r="M505" s="82" t="s">
        <v>44</v>
      </c>
      <c r="N505" s="82" t="s">
        <v>33</v>
      </c>
      <c r="O505" s="88">
        <f>VLOOKUP(Pleitos[[#This Row],[Deliberação; Ofício]],[9]CadastrosApoio!M:N,2,0)</f>
        <v>44876</v>
      </c>
      <c r="P505" s="82" t="str">
        <f>CONCATENATE(VLOOKUP(Pleitos[[#This Row],[Nome Município]],[9]CadastrosApoio!G:H,2,0),VLOOKUP(Pleitos[[#This Row],[Tipo de Pleito]],[9]CadastrosApoio!J:K,2,0),VLOOKUP(Pleitos[[#This Row],[Tipo]],[9]CadastrosApoio!J:K,2,0),Pleitos[[#This Row],[Número]])</f>
        <v>GOVESOB14</v>
      </c>
      <c r="Q505" s="90" t="str">
        <f>IF(OR(Pleitos[[#This Row],[Quantidade de localidades]]=1,Pleitos[[#This Row],[Quantidade de localidades]]=0),Pleitos[[#This Row],[Código Pleito]]&amp;".01",Pleitos[[#This Row],[Código Pleito]]&amp;".01 a "&amp;Pleitos[[#This Row],[Código Pleito]]&amp;"."&amp;TEXT(Pleitos[[#This Row],[Quantidade de localidades]],"0#"))</f>
        <v>GOVESOB14.01</v>
      </c>
      <c r="R505" s="89"/>
      <c r="S505" s="83">
        <v>16812926.23</v>
      </c>
      <c r="T505" s="107">
        <f>IFERROR(S505/(VLOOKUP(B505,[9]Dados_Municipios!B:D,3,0)),0)</f>
        <v>0.26270869739906577</v>
      </c>
      <c r="U505" s="85" t="s">
        <v>263</v>
      </c>
      <c r="V505" s="85" t="s">
        <v>49</v>
      </c>
      <c r="W505" s="82"/>
      <c r="X505" s="90" t="s">
        <v>413</v>
      </c>
      <c r="Y505" s="116"/>
    </row>
    <row r="506" spans="1:25" ht="48.6" customHeight="1">
      <c r="A506" s="78" t="s">
        <v>24</v>
      </c>
      <c r="B506" s="79" t="s">
        <v>205</v>
      </c>
      <c r="C506" s="109" t="s">
        <v>808</v>
      </c>
      <c r="D506" s="81">
        <v>169</v>
      </c>
      <c r="E506" s="89" t="s">
        <v>812</v>
      </c>
      <c r="F506" s="89" t="s">
        <v>28</v>
      </c>
      <c r="G506" s="105">
        <v>1400687.53</v>
      </c>
      <c r="H506" s="84">
        <v>1</v>
      </c>
      <c r="I506" s="85">
        <f>IFERROR(G506/(VLOOKUP(Pleitos[[#This Row],[Nome Município]],[9]Dados_Municipios!B:D,3,0)),0)</f>
        <v>7.8953026604048487E-2</v>
      </c>
      <c r="J506" s="82" t="s">
        <v>43</v>
      </c>
      <c r="K506" s="86" t="s">
        <v>392</v>
      </c>
      <c r="L506" s="87" t="s">
        <v>41</v>
      </c>
      <c r="M506" s="82" t="s">
        <v>44</v>
      </c>
      <c r="N506" s="82" t="s">
        <v>33</v>
      </c>
      <c r="O506" s="88">
        <f>VLOOKUP(Pleitos[[#This Row],[Deliberação; Ofício]],[9]CadastrosApoio!M:N,2,0)</f>
        <v>44876</v>
      </c>
      <c r="P506" s="82" t="str">
        <f>CONCATENATE(VLOOKUP(Pleitos[[#This Row],[Nome Município]],[9]CadastrosApoio!G:H,2,0),VLOOKUP(Pleitos[[#This Row],[Tipo de Pleito]],[9]CadastrosApoio!J:K,2,0),VLOOKUP(Pleitos[[#This Row],[Tipo]],[9]CadastrosApoio!J:K,2,0),Pleitos[[#This Row],[Número]])</f>
        <v>IPARSPM02</v>
      </c>
      <c r="Q506" s="90" t="str">
        <f>IF(OR(Pleitos[[#This Row],[Quantidade de localidades]]=1,Pleitos[[#This Row],[Quantidade de localidades]]=0),Pleitos[[#This Row],[Código Pleito]]&amp;".01",Pleitos[[#This Row],[Código Pleito]]&amp;".01 a "&amp;Pleitos[[#This Row],[Código Pleito]]&amp;"."&amp;TEXT(Pleitos[[#This Row],[Quantidade de localidades]],"0#"))</f>
        <v>IPARSPM02.01</v>
      </c>
      <c r="R506" s="89"/>
      <c r="S506" s="105">
        <v>1400687.53</v>
      </c>
      <c r="T506" s="85">
        <f>IFERROR(S506/(VLOOKUP(B506,[9]Dados_Municipios!B:D,3,0)),0)</f>
        <v>7.8953026604048487E-2</v>
      </c>
      <c r="U506" s="85" t="s">
        <v>263</v>
      </c>
      <c r="V506" s="85" t="s">
        <v>79</v>
      </c>
      <c r="W506" s="82">
        <v>76610.47</v>
      </c>
      <c r="X506" s="90" t="s">
        <v>209</v>
      </c>
      <c r="Y506" s="116"/>
    </row>
    <row r="507" spans="1:25" ht="48.6" hidden="1" customHeight="1">
      <c r="A507" s="78" t="s">
        <v>24</v>
      </c>
      <c r="B507" s="79" t="s">
        <v>212</v>
      </c>
      <c r="C507" s="109" t="s">
        <v>808</v>
      </c>
      <c r="D507" s="81">
        <v>169</v>
      </c>
      <c r="E507" s="89" t="s">
        <v>813</v>
      </c>
      <c r="F507" s="89" t="s">
        <v>28</v>
      </c>
      <c r="G507" s="105">
        <v>2557573.5699999998</v>
      </c>
      <c r="H507" s="84">
        <v>1</v>
      </c>
      <c r="I507" s="85">
        <f>IFERROR(G507/(VLOOKUP(Pleitos[[#This Row],[Nome Município]],[9]Dados_Municipios!B:D,3,0)),0)</f>
        <v>0.96109075051899839</v>
      </c>
      <c r="J507" s="82" t="s">
        <v>29</v>
      </c>
      <c r="K507" s="86" t="s">
        <v>37</v>
      </c>
      <c r="L507" s="87" t="s">
        <v>101</v>
      </c>
      <c r="M507" s="82" t="s">
        <v>44</v>
      </c>
      <c r="N507" s="82" t="s">
        <v>33</v>
      </c>
      <c r="O507" s="88">
        <f>VLOOKUP(Pleitos[[#This Row],[Deliberação; Ofício]],[9]CadastrosApoio!M:N,2,0)</f>
        <v>44876</v>
      </c>
      <c r="P507" s="82" t="str">
        <f>CONCATENATE(VLOOKUP(Pleitos[[#This Row],[Nome Município]],[9]CadastrosApoio!G:H,2,0),VLOOKUP(Pleitos[[#This Row],[Tipo de Pleito]],[9]CadastrosApoio!J:K,2,0),VLOOKUP(Pleitos[[#This Row],[Tipo]],[9]CadastrosApoio!J:K,2,0),Pleitos[[#This Row],[Número]])</f>
        <v>ITUESOB05</v>
      </c>
      <c r="Q507" s="90" t="str">
        <f>IF(OR(Pleitos[[#This Row],[Quantidade de localidades]]=1,Pleitos[[#This Row],[Quantidade de localidades]]=0),Pleitos[[#This Row],[Código Pleito]]&amp;".01",Pleitos[[#This Row],[Código Pleito]]&amp;".01 a "&amp;Pleitos[[#This Row],[Código Pleito]]&amp;"."&amp;TEXT(Pleitos[[#This Row],[Quantidade de localidades]],"0#"))</f>
        <v>ITUESOB05.01</v>
      </c>
      <c r="R507" s="89"/>
      <c r="S507" s="105">
        <v>2557573.5699999998</v>
      </c>
      <c r="T507" s="85">
        <f>IFERROR(S507/(VLOOKUP(B507,[9]Dados_Municipios!B:D,3,0)),0)</f>
        <v>0.96109075051899839</v>
      </c>
      <c r="U507" s="85" t="s">
        <v>20</v>
      </c>
      <c r="V507" s="85" t="s">
        <v>35</v>
      </c>
      <c r="W507" s="82">
        <v>639066.77</v>
      </c>
      <c r="X507" s="89" t="s">
        <v>509</v>
      </c>
      <c r="Y507" s="116"/>
    </row>
    <row r="508" spans="1:25" ht="48.6" hidden="1" customHeight="1">
      <c r="A508" s="89" t="s">
        <v>24</v>
      </c>
      <c r="B508" s="108" t="s">
        <v>25</v>
      </c>
      <c r="C508" s="109" t="s">
        <v>814</v>
      </c>
      <c r="D508" s="81">
        <v>169</v>
      </c>
      <c r="E508" s="89" t="s">
        <v>815</v>
      </c>
      <c r="F508" s="82" t="s">
        <v>28</v>
      </c>
      <c r="G508" s="105">
        <v>1446294.87</v>
      </c>
      <c r="H508" s="84">
        <v>1</v>
      </c>
      <c r="I508" s="85">
        <f>IFERROR(G508/(VLOOKUP(Pleitos[[#This Row],[Nome Município]],[9]Dados_Municipios!B:D,3,0)),0)</f>
        <v>0.13112789657296939</v>
      </c>
      <c r="J508" s="82" t="s">
        <v>43</v>
      </c>
      <c r="K508" s="86" t="s">
        <v>37</v>
      </c>
      <c r="L508" s="87" t="s">
        <v>101</v>
      </c>
      <c r="M508" s="82" t="s">
        <v>44</v>
      </c>
      <c r="N508" s="82" t="s">
        <v>33</v>
      </c>
      <c r="O508" s="88">
        <f>VLOOKUP(Pleitos[[#This Row],[Deliberação; Ofício]],[9]CadastrosApoio!M:N,2,0)</f>
        <v>44903</v>
      </c>
      <c r="P508" s="82" t="str">
        <f>CONCATENATE(VLOOKUP(Pleitos[[#This Row],[Nome Município]],[9]CadastrosApoio!G:H,2,0),VLOOKUP(Pleitos[[#This Row],[Tipo de Pleito]],[9]CadastrosApoio!J:K,2,0),VLOOKUP(Pleitos[[#This Row],[Tipo]],[9]CadastrosApoio!J:K,2,0),Pleitos[[#This Row],[Número]])</f>
        <v>AIMRSOB05</v>
      </c>
      <c r="Q508" s="90" t="str">
        <f>IF(OR(Pleitos[[#This Row],[Quantidade de localidades]]=1,Pleitos[[#This Row],[Quantidade de localidades]]=0),Pleitos[[#This Row],[Código Pleito]]&amp;".01",Pleitos[[#This Row],[Código Pleito]]&amp;".01 a "&amp;Pleitos[[#This Row],[Código Pleito]]&amp;"."&amp;TEXT(Pleitos[[#This Row],[Quantidade de localidades]],"0#"))</f>
        <v>AIMRSOB05.01</v>
      </c>
      <c r="R508" s="89" t="s">
        <v>816</v>
      </c>
      <c r="S508" s="105">
        <v>1436753.35</v>
      </c>
      <c r="T508" s="96">
        <f>IFERROR(S508/(VLOOKUP(B508,[9]Dados_Municipios!B:D,3,0)),0)</f>
        <v>0.13026281748456128</v>
      </c>
      <c r="U508" s="85" t="s">
        <v>20</v>
      </c>
      <c r="V508" s="85" t="s">
        <v>35</v>
      </c>
      <c r="W508" s="105">
        <v>426898.7</v>
      </c>
      <c r="X508" s="89" t="s">
        <v>531</v>
      </c>
      <c r="Y508" s="116"/>
    </row>
    <row r="509" spans="1:25" ht="48.6" hidden="1" customHeight="1">
      <c r="A509" s="89" t="s">
        <v>24</v>
      </c>
      <c r="B509" s="108" t="s">
        <v>254</v>
      </c>
      <c r="C509" s="109" t="s">
        <v>814</v>
      </c>
      <c r="D509" s="81">
        <v>169</v>
      </c>
      <c r="E509" s="89" t="s">
        <v>817</v>
      </c>
      <c r="F509" s="82" t="s">
        <v>28</v>
      </c>
      <c r="G509" s="105">
        <v>604261.14</v>
      </c>
      <c r="H509" s="84">
        <v>1</v>
      </c>
      <c r="I509" s="85">
        <f>IFERROR(G509/(VLOOKUP(Pleitos[[#This Row],[Nome Município]],[9]Dados_Municipios!B:D,3,0)),0)</f>
        <v>0.12783203424497511</v>
      </c>
      <c r="J509" s="82" t="s">
        <v>43</v>
      </c>
      <c r="K509" s="86" t="s">
        <v>37</v>
      </c>
      <c r="L509" s="87" t="s">
        <v>41</v>
      </c>
      <c r="M509" s="82" t="s">
        <v>44</v>
      </c>
      <c r="N509" s="82" t="s">
        <v>33</v>
      </c>
      <c r="O509" s="88">
        <f>VLOOKUP(Pleitos[[#This Row],[Deliberação; Ofício]],[9]CadastrosApoio!M:N,2,0)</f>
        <v>44903</v>
      </c>
      <c r="P509" s="82" t="str">
        <f>CONCATENATE(VLOOKUP(Pleitos[[#This Row],[Nome Município]],[9]CadastrosApoio!G:H,2,0),VLOOKUP(Pleitos[[#This Row],[Tipo de Pleito]],[9]CadastrosApoio!J:K,2,0),VLOOKUP(Pleitos[[#This Row],[Tipo]],[9]CadastrosApoio!J:K,2,0),Pleitos[[#This Row],[Número]])</f>
        <v>NAQRSOB02</v>
      </c>
      <c r="Q509" s="90" t="str">
        <f>IF(OR(Pleitos[[#This Row],[Quantidade de localidades]]=1,Pleitos[[#This Row],[Quantidade de localidades]]=0),Pleitos[[#This Row],[Código Pleito]]&amp;".01",Pleitos[[#This Row],[Código Pleito]]&amp;".01 a "&amp;Pleitos[[#This Row],[Código Pleito]]&amp;"."&amp;TEXT(Pleitos[[#This Row],[Quantidade de localidades]],"0#"))</f>
        <v>NAQRSOB02.01</v>
      </c>
      <c r="R509" s="89"/>
      <c r="S509" s="105">
        <v>604261.14</v>
      </c>
      <c r="T509" s="96">
        <f>IFERROR(S509/(VLOOKUP(B509,[9]Dados_Municipios!B:D,3,0)),0)</f>
        <v>0.12783203424497511</v>
      </c>
      <c r="U509" s="85" t="s">
        <v>20</v>
      </c>
      <c r="V509" s="85" t="s">
        <v>49</v>
      </c>
      <c r="W509" s="97">
        <v>131561.82999999999</v>
      </c>
      <c r="X509" s="90" t="s">
        <v>423</v>
      </c>
      <c r="Y509" s="116"/>
    </row>
    <row r="510" spans="1:25" ht="48.6" hidden="1" customHeight="1">
      <c r="A510" s="89" t="s">
        <v>24</v>
      </c>
      <c r="B510" s="108" t="s">
        <v>273</v>
      </c>
      <c r="C510" s="109" t="s">
        <v>814</v>
      </c>
      <c r="D510" s="81">
        <v>169</v>
      </c>
      <c r="E510" s="89" t="s">
        <v>818</v>
      </c>
      <c r="F510" s="82" t="s">
        <v>28</v>
      </c>
      <c r="G510" s="105">
        <v>6653579.9900000002</v>
      </c>
      <c r="H510" s="84">
        <v>1</v>
      </c>
      <c r="I510" s="85">
        <f>IFERROR(G510/(VLOOKUP(Pleitos[[#This Row],[Nome Município]],[9]Dados_Municipios!B:D,3,0)),0)</f>
        <v>0.60324486165722113</v>
      </c>
      <c r="J510" s="82" t="s">
        <v>29</v>
      </c>
      <c r="K510" s="86" t="s">
        <v>37</v>
      </c>
      <c r="L510" s="102" t="s">
        <v>31</v>
      </c>
      <c r="M510" s="82" t="s">
        <v>44</v>
      </c>
      <c r="N510" s="82" t="s">
        <v>33</v>
      </c>
      <c r="O510" s="88">
        <f>VLOOKUP(Pleitos[[#This Row],[Deliberação; Ofício]],[9]CadastrosApoio!M:N,2,0)</f>
        <v>44903</v>
      </c>
      <c r="P510" s="82" t="str">
        <f>CONCATENATE(VLOOKUP(Pleitos[[#This Row],[Nome Município]],[9]CadastrosApoio!G:H,2,0),VLOOKUP(Pleitos[[#This Row],[Tipo de Pleito]],[9]CadastrosApoio!J:K,2,0),VLOOKUP(Pleitos[[#This Row],[Tipo]],[9]CadastrosApoio!J:K,2,0),Pleitos[[#This Row],[Número]])</f>
        <v>RASESOB01</v>
      </c>
      <c r="Q510" s="90" t="str">
        <f>IF(OR(Pleitos[[#This Row],[Quantidade de localidades]]=1,Pleitos[[#This Row],[Quantidade de localidades]]=0),Pleitos[[#This Row],[Código Pleito]]&amp;".01",Pleitos[[#This Row],[Código Pleito]]&amp;".01 a "&amp;Pleitos[[#This Row],[Código Pleito]]&amp;"."&amp;TEXT(Pleitos[[#This Row],[Quantidade de localidades]],"0#"))</f>
        <v>RASESOB01.01</v>
      </c>
      <c r="R510" s="89"/>
      <c r="S510" s="105">
        <v>6653579.9900000002</v>
      </c>
      <c r="T510" s="96">
        <f>IFERROR(S510/(VLOOKUP(B510,[9]Dados_Municipios!B:D,3,0)),0)</f>
        <v>0.60324486165722113</v>
      </c>
      <c r="U510" s="85" t="s">
        <v>20</v>
      </c>
      <c r="V510" s="85" t="s">
        <v>79</v>
      </c>
      <c r="X510" s="90" t="s">
        <v>495</v>
      </c>
      <c r="Y510" s="116"/>
    </row>
    <row r="511" spans="1:25" ht="48.6" customHeight="1">
      <c r="A511" s="89" t="s">
        <v>24</v>
      </c>
      <c r="B511" s="108" t="s">
        <v>254</v>
      </c>
      <c r="C511" s="109" t="s">
        <v>814</v>
      </c>
      <c r="D511" s="81">
        <v>169</v>
      </c>
      <c r="E511" s="89" t="s">
        <v>819</v>
      </c>
      <c r="F511" s="82" t="s">
        <v>28</v>
      </c>
      <c r="G511" s="105">
        <v>5569728.7300000004</v>
      </c>
      <c r="H511" s="84">
        <v>1</v>
      </c>
      <c r="I511" s="85">
        <f>IFERROR(G511/(VLOOKUP(Pleitos[[#This Row],[Nome Município]],[9]Dados_Municipios!B:D,3,0)),0)</f>
        <v>1.1782815518280418</v>
      </c>
      <c r="J511" s="82" t="s">
        <v>29</v>
      </c>
      <c r="K511" s="86" t="s">
        <v>37</v>
      </c>
      <c r="L511" s="87" t="s">
        <v>74</v>
      </c>
      <c r="M511" s="82" t="s">
        <v>44</v>
      </c>
      <c r="N511" s="82" t="s">
        <v>33</v>
      </c>
      <c r="O511" s="88">
        <f>VLOOKUP(Pleitos[[#This Row],[Deliberação; Ofício]],[9]CadastrosApoio!M:N,2,0)</f>
        <v>44903</v>
      </c>
      <c r="P511" s="82" t="str">
        <f>CONCATENATE(VLOOKUP(Pleitos[[#This Row],[Nome Município]],[9]CadastrosApoio!G:H,2,0),VLOOKUP(Pleitos[[#This Row],[Tipo de Pleito]],[9]CadastrosApoio!J:K,2,0),VLOOKUP(Pleitos[[#This Row],[Tipo]],[9]CadastrosApoio!J:K,2,0),Pleitos[[#This Row],[Número]])</f>
        <v>NAQESOB03</v>
      </c>
      <c r="Q511" s="90" t="str">
        <f>IF(OR(Pleitos[[#This Row],[Quantidade de localidades]]=1,Pleitos[[#This Row],[Quantidade de localidades]]=0),Pleitos[[#This Row],[Código Pleito]]&amp;".01",Pleitos[[#This Row],[Código Pleito]]&amp;".01 a "&amp;Pleitos[[#This Row],[Código Pleito]]&amp;"."&amp;TEXT(Pleitos[[#This Row],[Quantidade de localidades]],"0#"))</f>
        <v>NAQESOB03.01</v>
      </c>
      <c r="R511" s="89"/>
      <c r="S511" s="105">
        <v>5569728.7300000004</v>
      </c>
      <c r="T511" s="96">
        <f>IFERROR(S511/(VLOOKUP(B511,[9]Dados_Municipios!B:D,3,0)),0)</f>
        <v>1.1782815518280418</v>
      </c>
      <c r="U511" s="85" t="s">
        <v>263</v>
      </c>
      <c r="V511" s="85" t="s">
        <v>49</v>
      </c>
      <c r="W511" s="97">
        <v>1658803.9</v>
      </c>
      <c r="X511" s="90" t="s">
        <v>423</v>
      </c>
      <c r="Y511" s="116"/>
    </row>
    <row r="512" spans="1:25" ht="48.6" customHeight="1">
      <c r="A512" s="89" t="s">
        <v>24</v>
      </c>
      <c r="B512" s="108" t="s">
        <v>254</v>
      </c>
      <c r="C512" s="109" t="s">
        <v>814</v>
      </c>
      <c r="D512" s="81">
        <v>169</v>
      </c>
      <c r="E512" s="89" t="s">
        <v>820</v>
      </c>
      <c r="F512" s="82" t="s">
        <v>28</v>
      </c>
      <c r="G512" s="105">
        <v>145000</v>
      </c>
      <c r="H512" s="84">
        <v>1</v>
      </c>
      <c r="I512" s="85">
        <f>IFERROR(G512/(VLOOKUP(Pleitos[[#This Row],[Nome Município]],[9]Dados_Municipios!B:D,3,0)),0)</f>
        <v>3.0674891596572617E-2</v>
      </c>
      <c r="J512" s="82" t="s">
        <v>29</v>
      </c>
      <c r="K512" s="86" t="s">
        <v>30</v>
      </c>
      <c r="L512" s="102" t="s">
        <v>41</v>
      </c>
      <c r="M512" s="82" t="s">
        <v>44</v>
      </c>
      <c r="N512" s="82" t="s">
        <v>33</v>
      </c>
      <c r="O512" s="88">
        <f>VLOOKUP(Pleitos[[#This Row],[Deliberação; Ofício]],[9]CadastrosApoio!M:N,2,0)</f>
        <v>44903</v>
      </c>
      <c r="P512" s="82" t="str">
        <f>CONCATENATE(VLOOKUP(Pleitos[[#This Row],[Nome Município]],[9]CadastrosApoio!G:H,2,0),VLOOKUP(Pleitos[[#This Row],[Tipo de Pleito]],[9]CadastrosApoio!J:K,2,0),VLOOKUP(Pleitos[[#This Row],[Tipo]],[9]CadastrosApoio!J:K,2,0),Pleitos[[#This Row],[Número]])</f>
        <v>NAQESPJ02</v>
      </c>
      <c r="Q512" s="90" t="str">
        <f>IF(OR(Pleitos[[#This Row],[Quantidade de localidades]]=1,Pleitos[[#This Row],[Quantidade de localidades]]=0),Pleitos[[#This Row],[Código Pleito]]&amp;".01",Pleitos[[#This Row],[Código Pleito]]&amp;".01 a "&amp;Pleitos[[#This Row],[Código Pleito]]&amp;"."&amp;TEXT(Pleitos[[#This Row],[Quantidade de localidades]],"0#"))</f>
        <v>NAQESPJ02.01</v>
      </c>
      <c r="R512" s="89" t="s">
        <v>821</v>
      </c>
      <c r="S512" s="105">
        <v>145000</v>
      </c>
      <c r="T512" s="96">
        <f>IFERROR(S512/(VLOOKUP(B512,[9]Dados_Municipios!B:D,3,0)),0)</f>
        <v>3.0674891596572617E-2</v>
      </c>
      <c r="U512" s="85" t="s">
        <v>263</v>
      </c>
      <c r="V512" s="85" t="s">
        <v>49</v>
      </c>
      <c r="X512" s="90" t="s">
        <v>423</v>
      </c>
      <c r="Y512" s="116"/>
    </row>
    <row r="513" spans="1:26" ht="48.6" customHeight="1">
      <c r="A513" s="89" t="s">
        <v>24</v>
      </c>
      <c r="B513" s="108" t="s">
        <v>254</v>
      </c>
      <c r="C513" s="109" t="s">
        <v>814</v>
      </c>
      <c r="D513" s="81">
        <v>169</v>
      </c>
      <c r="E513" s="89" t="s">
        <v>605</v>
      </c>
      <c r="F513" s="82" t="s">
        <v>28</v>
      </c>
      <c r="G513" s="105">
        <v>55000</v>
      </c>
      <c r="H513" s="84">
        <v>1</v>
      </c>
      <c r="I513" s="85">
        <f>IFERROR(G513/(VLOOKUP(Pleitos[[#This Row],[Nome Município]],[9]Dados_Municipios!B:D,3,0)),0)</f>
        <v>1.1635303709044786E-2</v>
      </c>
      <c r="J513" s="82" t="s">
        <v>29</v>
      </c>
      <c r="K513" s="86" t="s">
        <v>392</v>
      </c>
      <c r="L513" s="102" t="s">
        <v>31</v>
      </c>
      <c r="M513" s="82" t="s">
        <v>44</v>
      </c>
      <c r="N513" s="82" t="s">
        <v>33</v>
      </c>
      <c r="O513" s="88">
        <f>VLOOKUP(Pleitos[[#This Row],[Deliberação; Ofício]],[9]CadastrosApoio!M:N,2,0)</f>
        <v>44903</v>
      </c>
      <c r="P513" s="82" t="str">
        <f>CONCATENATE(VLOOKUP(Pleitos[[#This Row],[Nome Município]],[9]CadastrosApoio!G:H,2,0),VLOOKUP(Pleitos[[#This Row],[Tipo de Pleito]],[9]CadastrosApoio!J:K,2,0),VLOOKUP(Pleitos[[#This Row],[Tipo]],[9]CadastrosApoio!J:K,2,0),Pleitos[[#This Row],[Número]])</f>
        <v>NAQESPM01</v>
      </c>
      <c r="Q513" s="90" t="str">
        <f>IF(OR(Pleitos[[#This Row],[Quantidade de localidades]]=1,Pleitos[[#This Row],[Quantidade de localidades]]=0),Pleitos[[#This Row],[Código Pleito]]&amp;".01",Pleitos[[#This Row],[Código Pleito]]&amp;".01 a "&amp;Pleitos[[#This Row],[Código Pleito]]&amp;"."&amp;TEXT(Pleitos[[#This Row],[Quantidade de localidades]],"0#"))</f>
        <v>NAQESPM01.01</v>
      </c>
      <c r="R513" s="89" t="s">
        <v>821</v>
      </c>
      <c r="S513" s="105">
        <v>55000</v>
      </c>
      <c r="T513" s="96">
        <f>IFERROR(S513/(VLOOKUP(B513,[9]Dados_Municipios!B:D,3,0)),0)</f>
        <v>1.1635303709044786E-2</v>
      </c>
      <c r="U513" s="85" t="s">
        <v>263</v>
      </c>
      <c r="V513" s="85" t="s">
        <v>49</v>
      </c>
      <c r="X513" s="90" t="s">
        <v>423</v>
      </c>
      <c r="Y513" s="116"/>
    </row>
    <row r="514" spans="1:26" ht="48.6" customHeight="1">
      <c r="A514" s="89" t="s">
        <v>24</v>
      </c>
      <c r="B514" s="108" t="s">
        <v>273</v>
      </c>
      <c r="C514" s="109" t="s">
        <v>814</v>
      </c>
      <c r="D514" s="81">
        <v>169</v>
      </c>
      <c r="E514" s="89" t="s">
        <v>822</v>
      </c>
      <c r="F514" s="82" t="s">
        <v>28</v>
      </c>
      <c r="G514" s="105">
        <v>300000</v>
      </c>
      <c r="H514" s="84">
        <v>1</v>
      </c>
      <c r="I514" s="85">
        <f>IFERROR(G514/(VLOOKUP(Pleitos[[#This Row],[Nome Município]],[9]Dados_Municipios!B:D,3,0)),0)</f>
        <v>2.7199411259676815E-2</v>
      </c>
      <c r="J514" s="82" t="s">
        <v>29</v>
      </c>
      <c r="K514" s="86" t="s">
        <v>166</v>
      </c>
      <c r="L514" s="102" t="s">
        <v>31</v>
      </c>
      <c r="M514" s="82" t="s">
        <v>44</v>
      </c>
      <c r="N514" s="82" t="s">
        <v>33</v>
      </c>
      <c r="O514" s="88">
        <f>VLOOKUP(Pleitos[[#This Row],[Deliberação; Ofício]],[9]CadastrosApoio!M:N,2,0)</f>
        <v>44903</v>
      </c>
      <c r="P514" s="82" t="str">
        <f>CONCATENATE(VLOOKUP(Pleitos[[#This Row],[Nome Município]],[9]CadastrosApoio!G:H,2,0),VLOOKUP(Pleitos[[#This Row],[Tipo de Pleito]],[9]CadastrosApoio!J:K,2,0),VLOOKUP(Pleitos[[#This Row],[Tipo]],[9]CadastrosApoio!J:K,2,0),Pleitos[[#This Row],[Número]])</f>
        <v>RASESCT01</v>
      </c>
      <c r="Q514" s="90" t="str">
        <f>IF(OR(Pleitos[[#This Row],[Quantidade de localidades]]=1,Pleitos[[#This Row],[Quantidade de localidades]]=0),Pleitos[[#This Row],[Código Pleito]]&amp;".01",Pleitos[[#This Row],[Código Pleito]]&amp;".01 a "&amp;Pleitos[[#This Row],[Código Pleito]]&amp;"."&amp;TEXT(Pleitos[[#This Row],[Quantidade de localidades]],"0#"))</f>
        <v>RASESCT01.01</v>
      </c>
      <c r="R514" s="89"/>
      <c r="S514" s="105">
        <v>300000</v>
      </c>
      <c r="T514" s="96">
        <f>IFERROR(S514/(VLOOKUP(B514,[9]Dados_Municipios!B:D,3,0)),0)</f>
        <v>2.7199411259676815E-2</v>
      </c>
      <c r="U514" s="85" t="s">
        <v>263</v>
      </c>
      <c r="V514" s="85" t="s">
        <v>79</v>
      </c>
      <c r="X514" s="90" t="s">
        <v>495</v>
      </c>
      <c r="Y514" s="116"/>
    </row>
    <row r="515" spans="1:26" ht="48.6" customHeight="1">
      <c r="A515" s="89" t="s">
        <v>24</v>
      </c>
      <c r="B515" s="108" t="s">
        <v>193</v>
      </c>
      <c r="C515" s="109" t="s">
        <v>823</v>
      </c>
      <c r="D515" s="81">
        <v>169</v>
      </c>
      <c r="E515" s="89" t="s">
        <v>512</v>
      </c>
      <c r="F515" s="82" t="s">
        <v>28</v>
      </c>
      <c r="G515" s="105">
        <v>7451003.5</v>
      </c>
      <c r="H515" s="84">
        <v>1</v>
      </c>
      <c r="I515" s="85">
        <f>IFERROR(G515/(VLOOKUP(Pleitos[[#This Row],[Nome Município]],[9]Dados_Municipios!B:D,3,0)),0)</f>
        <v>1.1822002992791567</v>
      </c>
      <c r="J515" s="82" t="s">
        <v>29</v>
      </c>
      <c r="K515" s="86" t="s">
        <v>37</v>
      </c>
      <c r="L515" s="87" t="s">
        <v>74</v>
      </c>
      <c r="M515" s="82" t="s">
        <v>44</v>
      </c>
      <c r="N515" s="82" t="s">
        <v>469</v>
      </c>
      <c r="O515" s="88">
        <f>VLOOKUP(Pleitos[[#This Row],[Deliberação; Ofício]],[9]CadastrosApoio!M:N,2,0)</f>
        <v>44904</v>
      </c>
      <c r="P515" s="82" t="str">
        <f>CONCATENATE(VLOOKUP(Pleitos[[#This Row],[Nome Município]],[9]CadastrosApoio!G:H,2,0),VLOOKUP(Pleitos[[#This Row],[Tipo de Pleito]],[9]CadastrosApoio!J:K,2,0),VLOOKUP(Pleitos[[#This Row],[Tipo]],[9]CadastrosApoio!J:K,2,0),Pleitos[[#This Row],[Número]])</f>
        <v>IAPESOB03</v>
      </c>
      <c r="Q515" s="90" t="str">
        <f>IF(OR(Pleitos[[#This Row],[Quantidade de localidades]]=1,Pleitos[[#This Row],[Quantidade de localidades]]=0),Pleitos[[#This Row],[Código Pleito]]&amp;".01",Pleitos[[#This Row],[Código Pleito]]&amp;".01 a "&amp;Pleitos[[#This Row],[Código Pleito]]&amp;"."&amp;TEXT(Pleitos[[#This Row],[Quantidade de localidades]],"0#"))</f>
        <v>IAPESOB03.01</v>
      </c>
      <c r="R515" s="89" t="s">
        <v>824</v>
      </c>
      <c r="S515" s="105">
        <v>7451003.5</v>
      </c>
      <c r="T515" s="96">
        <f>IFERROR(S515/(VLOOKUP(B515,[9]Dados_Municipios!B:D,3,0)),0)</f>
        <v>1.1822002992791567</v>
      </c>
      <c r="U515" s="85" t="s">
        <v>263</v>
      </c>
      <c r="V515" s="85" t="s">
        <v>79</v>
      </c>
      <c r="W515" s="97">
        <v>1878611.81</v>
      </c>
      <c r="X515" s="89" t="s">
        <v>517</v>
      </c>
      <c r="Z515" s="116"/>
    </row>
    <row r="516" spans="1:26" ht="48.6" customHeight="1">
      <c r="A516" s="89" t="s">
        <v>24</v>
      </c>
      <c r="B516" s="108" t="s">
        <v>193</v>
      </c>
      <c r="C516" s="109" t="s">
        <v>823</v>
      </c>
      <c r="D516" s="81">
        <v>169</v>
      </c>
      <c r="E516" s="89" t="s">
        <v>626</v>
      </c>
      <c r="F516" s="82" t="s">
        <v>28</v>
      </c>
      <c r="G516" s="105">
        <v>181190</v>
      </c>
      <c r="H516" s="84">
        <v>1</v>
      </c>
      <c r="I516" s="85">
        <f>IFERROR(G516/(VLOOKUP(Pleitos[[#This Row],[Nome Município]],[9]Dados_Municipios!B:D,3,0)),0)</f>
        <v>2.8748191062638796E-2</v>
      </c>
      <c r="J516" s="82" t="s">
        <v>43</v>
      </c>
      <c r="K516" s="86" t="s">
        <v>583</v>
      </c>
      <c r="L516" s="102" t="s">
        <v>31</v>
      </c>
      <c r="M516" s="82" t="s">
        <v>44</v>
      </c>
      <c r="N516" s="82" t="s">
        <v>469</v>
      </c>
      <c r="O516" s="88">
        <f>VLOOKUP(Pleitos[[#This Row],[Deliberação; Ofício]],[9]CadastrosApoio!M:N,2,0)</f>
        <v>44904</v>
      </c>
      <c r="P516" s="82" t="str">
        <f>CONCATENATE(VLOOKUP(Pleitos[[#This Row],[Nome Município]],[9]CadastrosApoio!G:H,2,0),VLOOKUP(Pleitos[[#This Row],[Tipo de Pleito]],[9]CadastrosApoio!J:K,2,0),VLOOKUP(Pleitos[[#This Row],[Tipo]],[9]CadastrosApoio!J:K,2,0),Pleitos[[#This Row],[Número]])</f>
        <v>IAPRSAB01</v>
      </c>
      <c r="Q516" s="90" t="str">
        <f>IF(OR(Pleitos[[#This Row],[Quantidade de localidades]]=1,Pleitos[[#This Row],[Quantidade de localidades]]=0),Pleitos[[#This Row],[Código Pleito]]&amp;".01",Pleitos[[#This Row],[Código Pleito]]&amp;".01 a "&amp;Pleitos[[#This Row],[Código Pleito]]&amp;"."&amp;TEXT(Pleitos[[#This Row],[Quantidade de localidades]],"0#"))</f>
        <v>IAPRSAB01.01</v>
      </c>
      <c r="R516" s="89"/>
      <c r="S516" s="105">
        <v>181190</v>
      </c>
      <c r="T516" s="96">
        <f>IFERROR(S516/(VLOOKUP(B516,[9]Dados_Municipios!B:D,3,0)),0)</f>
        <v>2.8748191062638796E-2</v>
      </c>
      <c r="U516" s="85" t="s">
        <v>263</v>
      </c>
      <c r="V516" s="85" t="s">
        <v>79</v>
      </c>
      <c r="X516" s="89" t="s">
        <v>517</v>
      </c>
    </row>
    <row r="517" spans="1:26" ht="48.6" customHeight="1">
      <c r="A517" s="89" t="s">
        <v>24</v>
      </c>
      <c r="B517" s="108" t="s">
        <v>87</v>
      </c>
      <c r="C517" s="109" t="s">
        <v>825</v>
      </c>
      <c r="D517" s="81">
        <v>169</v>
      </c>
      <c r="E517" s="89" t="s">
        <v>826</v>
      </c>
      <c r="F517" s="82" t="s">
        <v>28</v>
      </c>
      <c r="G517" s="83">
        <v>6306594.8499999996</v>
      </c>
      <c r="H517" s="84">
        <v>1</v>
      </c>
      <c r="I517" s="85">
        <f>IFERROR(G517/(VLOOKUP(Pleitos[[#This Row],[Nome Município]],[9]Dados_Municipios!B:D,3,0)),0)</f>
        <v>0.28589277828884968</v>
      </c>
      <c r="J517" s="82" t="s">
        <v>43</v>
      </c>
      <c r="K517" s="86" t="s">
        <v>37</v>
      </c>
      <c r="L517" s="87" t="s">
        <v>41</v>
      </c>
      <c r="M517" s="82" t="s">
        <v>32</v>
      </c>
      <c r="N517" s="82" t="s">
        <v>469</v>
      </c>
      <c r="O517" s="88">
        <f>VLOOKUP(Pleitos[[#This Row],[Deliberação; Ofício]],[9]CadastrosApoio!M:N,2,0)</f>
        <v>44909</v>
      </c>
      <c r="P517" s="89" t="str">
        <f>CONCATENATE(VLOOKUP(Pleitos[[#This Row],[Nome Município]],[9]CadastrosApoio!G:H,2,0),VLOOKUP(Pleitos[[#This Row],[Tipo de Pleito]],[9]CadastrosApoio!J:K,2,0),VLOOKUP(Pleitos[[#This Row],[Tipo]],[9]CadastrosApoio!J:K,2,0),Pleitos[[#This Row],[Número]])</f>
        <v>CARRSOB02</v>
      </c>
      <c r="Q517" s="90" t="str">
        <f>IF(OR(Pleitos[[#This Row],[Quantidade de localidades]]=1,Pleitos[[#This Row],[Quantidade de localidades]]=0),Pleitos[[#This Row],[Código Pleito]]&amp;".01",Pleitos[[#This Row],[Código Pleito]]&amp;".01 a "&amp;Pleitos[[#This Row],[Código Pleito]]&amp;"."&amp;TEXT(Pleitos[[#This Row],[Quantidade de localidades]],"0#"))</f>
        <v>CARRSOB02.01</v>
      </c>
      <c r="R517" s="101"/>
      <c r="S517" s="83">
        <v>6306594.8499999996</v>
      </c>
      <c r="T517" s="85">
        <f>IFERROR(S517/(VLOOKUP(B517,[9]Dados_Municipios!B:D,3,0)),0)</f>
        <v>0.28589277828884968</v>
      </c>
      <c r="U517" s="85" t="s">
        <v>263</v>
      </c>
      <c r="V517" s="85" t="s">
        <v>79</v>
      </c>
      <c r="W517" s="86">
        <v>1124865.05</v>
      </c>
      <c r="X517" s="90" t="s">
        <v>89</v>
      </c>
    </row>
    <row r="518" spans="1:26" ht="48.6" hidden="1" customHeight="1">
      <c r="A518" s="89" t="s">
        <v>53</v>
      </c>
      <c r="B518" s="79" t="s">
        <v>56</v>
      </c>
      <c r="C518" s="109" t="s">
        <v>827</v>
      </c>
      <c r="D518" s="81">
        <v>169</v>
      </c>
      <c r="E518" s="82" t="s">
        <v>828</v>
      </c>
      <c r="F518" s="82" t="s">
        <v>56</v>
      </c>
      <c r="G518" s="105">
        <v>14494795.15</v>
      </c>
      <c r="H518" s="84">
        <v>1</v>
      </c>
      <c r="I518" s="85">
        <f>Pleitos[[#This Row],[Valor solicitado pelo Município]]/G368</f>
        <v>1.9062782473379862</v>
      </c>
      <c r="J518" s="82" t="s">
        <v>43</v>
      </c>
      <c r="K518" s="86" t="s">
        <v>37</v>
      </c>
      <c r="L518" s="102" t="s">
        <v>41</v>
      </c>
      <c r="M518" s="82" t="s">
        <v>44</v>
      </c>
      <c r="N518" s="82" t="s">
        <v>469</v>
      </c>
      <c r="O518" s="88">
        <f>VLOOKUP(Pleitos[[#This Row],[Deliberação; Ofício]],[9]CadastrosApoio!M:N,2,0)</f>
        <v>44914</v>
      </c>
      <c r="P518" s="82" t="s">
        <v>379</v>
      </c>
      <c r="Q518" s="90" t="str">
        <f>IF(OR(Pleitos[[#This Row],[Quantidade de localidades]]=1,Pleitos[[#This Row],[Quantidade de localidades]]=0),Pleitos[[#This Row],[Código Pleito]]&amp;".01",Pleitos[[#This Row],[Código Pleito]]&amp;".01 a "&amp;Pleitos[[#This Row],[Código Pleito]]&amp;"."&amp;TEXT(Pleitos[[#This Row],[Quantidade de localidades]],"0#"))</f>
        <v>CDTRSOB02.01</v>
      </c>
      <c r="R518" s="89" t="s">
        <v>777</v>
      </c>
      <c r="S518" s="105">
        <v>14494795.15</v>
      </c>
      <c r="T518" s="85">
        <f>Pleitos[[#This Row],[Total Apto]]/S368</f>
        <v>1.9062782473379862</v>
      </c>
      <c r="U518" s="85" t="s">
        <v>20</v>
      </c>
      <c r="V518" s="85" t="s">
        <v>35</v>
      </c>
      <c r="W518" s="97">
        <v>4385558.43</v>
      </c>
      <c r="X518" s="89"/>
    </row>
    <row r="519" spans="1:26" ht="48.6" customHeight="1">
      <c r="A519" s="89" t="s">
        <v>24</v>
      </c>
      <c r="B519" s="79" t="s">
        <v>65</v>
      </c>
      <c r="C519" s="109" t="s">
        <v>829</v>
      </c>
      <c r="D519" s="81">
        <v>169</v>
      </c>
      <c r="E519" s="89" t="s">
        <v>717</v>
      </c>
      <c r="F519" s="105" t="s">
        <v>65</v>
      </c>
      <c r="G519" s="105">
        <v>1361933.48</v>
      </c>
      <c r="H519" s="84">
        <v>1</v>
      </c>
      <c r="I519" s="85">
        <f>Pleitos[[#This Row],[Valor solicitado pelo Município]]/G369</f>
        <v>0.16037389469538058</v>
      </c>
      <c r="J519" s="82" t="s">
        <v>43</v>
      </c>
      <c r="K519" s="86" t="s">
        <v>583</v>
      </c>
      <c r="L519" s="87" t="s">
        <v>31</v>
      </c>
      <c r="M519" s="82" t="s">
        <v>44</v>
      </c>
      <c r="N519" s="82" t="s">
        <v>469</v>
      </c>
      <c r="O519" s="88">
        <f>VLOOKUP(Pleitos[[#This Row],[Deliberação; Ofício]],[9]CadastrosApoio!M:N,2,0)</f>
        <v>44915</v>
      </c>
      <c r="P519" s="82" t="s">
        <v>718</v>
      </c>
      <c r="Q519" s="90" t="str">
        <f>IF(OR(Pleitos[[#This Row],[Quantidade de localidades]]=1,Pleitos[[#This Row],[Quantidade de localidades]]=0),Pleitos[[#This Row],[Código Pleito]]&amp;".01",Pleitos[[#This Row],[Código Pleito]]&amp;".01 a "&amp;Pleitos[[#This Row],[Código Pleito]]&amp;"."&amp;TEXT(Pleitos[[#This Row],[Quantidade de localidades]],"0#"))</f>
        <v>CVPRSAB01.01</v>
      </c>
      <c r="R519" s="89"/>
      <c r="S519" s="105">
        <v>1361933.48</v>
      </c>
      <c r="T519" s="85">
        <f>Pleitos[[#This Row],[Total Apto]]/S369</f>
        <v>0.16037389469538058</v>
      </c>
      <c r="U519" s="85" t="s">
        <v>720</v>
      </c>
      <c r="V519" s="85" t="s">
        <v>61</v>
      </c>
      <c r="W519" s="97">
        <v>550883.32999999996</v>
      </c>
      <c r="X519" s="89"/>
    </row>
    <row r="520" spans="1:26" ht="48.6" hidden="1" customHeight="1">
      <c r="A520" s="89" t="s">
        <v>24</v>
      </c>
      <c r="B520" s="108" t="s">
        <v>248</v>
      </c>
      <c r="C520" s="109" t="s">
        <v>830</v>
      </c>
      <c r="D520" s="81">
        <v>169</v>
      </c>
      <c r="E520" s="82" t="s">
        <v>250</v>
      </c>
      <c r="F520" s="82" t="s">
        <v>28</v>
      </c>
      <c r="G520" s="105">
        <v>4011746.85</v>
      </c>
      <c r="H520" s="84">
        <v>1</v>
      </c>
      <c r="I520" s="85">
        <f>IFERROR(G520/(VLOOKUP(Pleitos[[#This Row],[Nome Município]],[9]Dados_Municipios!B:D,3,0)),0)</f>
        <v>0.84868896370097702</v>
      </c>
      <c r="J520" s="82" t="s">
        <v>29</v>
      </c>
      <c r="K520" s="86" t="s">
        <v>37</v>
      </c>
      <c r="L520" s="87" t="s">
        <v>31</v>
      </c>
      <c r="M520" s="82" t="s">
        <v>44</v>
      </c>
      <c r="N520" s="82" t="s">
        <v>469</v>
      </c>
      <c r="O520" s="88">
        <f>VLOOKUP(Pleitos[[#This Row],[Deliberação; Ofício]],[9]CadastrosApoio!M:N,2,0)</f>
        <v>44929</v>
      </c>
      <c r="P520" s="82" t="str">
        <f>CONCATENATE(VLOOKUP(Pleitos[[#This Row],[Nome Município]],[9]CadastrosApoio!G:H,2,0),VLOOKUP(Pleitos[[#This Row],[Tipo de Pleito]],[9]CadastrosApoio!J:K,2,0),VLOOKUP(Pleitos[[#This Row],[Tipo]],[9]CadastrosApoio!J:K,2,0),Pleitos[[#This Row],[Número]])</f>
        <v>MREESOB01</v>
      </c>
      <c r="Q520" s="90" t="str">
        <f>IF(OR(Pleitos[[#This Row],[Quantidade de localidades]]=1,Pleitos[[#This Row],[Quantidade de localidades]]=0),Pleitos[[#This Row],[Código Pleito]]&amp;".01",Pleitos[[#This Row],[Código Pleito]]&amp;".01 a "&amp;Pleitos[[#This Row],[Código Pleito]]&amp;"."&amp;TEXT(Pleitos[[#This Row],[Quantidade de localidades]],"0#"))</f>
        <v>MREESOB01.01</v>
      </c>
      <c r="R520" s="89"/>
      <c r="S520" s="83">
        <v>4011746.85</v>
      </c>
      <c r="T520" s="96">
        <f>IFERROR(S520/(VLOOKUP(B520,[9]Dados_Municipios!B:D,3,0)),0)</f>
        <v>0.84868896370097702</v>
      </c>
      <c r="U520" s="85" t="s">
        <v>20</v>
      </c>
      <c r="V520" s="85" t="s">
        <v>79</v>
      </c>
      <c r="X520" s="90" t="s">
        <v>251</v>
      </c>
    </row>
    <row r="521" spans="1:26" ht="48.6" customHeight="1">
      <c r="A521" s="89" t="s">
        <v>24</v>
      </c>
      <c r="B521" s="108" t="s">
        <v>160</v>
      </c>
      <c r="C521" s="109" t="s">
        <v>831</v>
      </c>
      <c r="D521" s="81">
        <v>169</v>
      </c>
      <c r="E521" s="89" t="s">
        <v>165</v>
      </c>
      <c r="F521" s="82" t="s">
        <v>28</v>
      </c>
      <c r="G521" s="83">
        <v>817100</v>
      </c>
      <c r="H521" s="84">
        <v>1</v>
      </c>
      <c r="I521" s="85">
        <f>IFERROR(G521/(VLOOKUP(Pleitos[[#This Row],[Nome Município]],[9]Dados_Municipios!B:D,3,0)),0)</f>
        <v>0.17285830292109988</v>
      </c>
      <c r="J521" s="82" t="s">
        <v>29</v>
      </c>
      <c r="K521" s="86" t="s">
        <v>166</v>
      </c>
      <c r="L521" s="87" t="s">
        <v>31</v>
      </c>
      <c r="M521" s="82" t="s">
        <v>44</v>
      </c>
      <c r="N521" s="82" t="s">
        <v>469</v>
      </c>
      <c r="O521" s="88">
        <f>VLOOKUP(Pleitos[[#This Row],[Deliberação; Ofício]],[9]CadastrosApoio!M:N,2,0)</f>
        <v>44931</v>
      </c>
      <c r="P521" s="89" t="str">
        <f>CONCATENATE(VLOOKUP(Pleitos[[#This Row],[Nome Município]],[9]CadastrosApoio!G:H,2,0),VLOOKUP(Pleitos[[#This Row],[Tipo de Pleito]],[9]CadastrosApoio!J:K,2,0),VLOOKUP(Pleitos[[#This Row],[Tipo]],[9]CadastrosApoio!J:K,2,0),Pleitos[[#This Row],[Número]])</f>
        <v>GALESCT01</v>
      </c>
      <c r="Q521" s="90" t="str">
        <f>IF(OR(Pleitos[[#This Row],[Quantidade de localidades]]=1,Pleitos[[#This Row],[Quantidade de localidades]]=0),Pleitos[[#This Row],[Código Pleito]]&amp;".01",Pleitos[[#This Row],[Código Pleito]]&amp;".01 a "&amp;Pleitos[[#This Row],[Código Pleito]]&amp;"."&amp;TEXT(Pleitos[[#This Row],[Quantidade de localidades]],"0#"))</f>
        <v>GALESCT01.01</v>
      </c>
      <c r="R521" s="79" t="s">
        <v>832</v>
      </c>
      <c r="S521" s="83">
        <v>817100</v>
      </c>
      <c r="T521" s="85">
        <f>IFERROR(S521/(VLOOKUP(B521,[9]Dados_Municipios!B:D,3,0)),0)</f>
        <v>0.17285830292109988</v>
      </c>
      <c r="U521" s="85" t="s">
        <v>263</v>
      </c>
      <c r="V521" s="85" t="s">
        <v>49</v>
      </c>
      <c r="W521" s="82">
        <v>117100</v>
      </c>
      <c r="X521" s="90" t="s">
        <v>162</v>
      </c>
    </row>
    <row r="522" spans="1:26" ht="48.6" customHeight="1">
      <c r="A522" s="89" t="s">
        <v>24</v>
      </c>
      <c r="B522" s="108" t="s">
        <v>298</v>
      </c>
      <c r="C522" s="109" t="s">
        <v>833</v>
      </c>
      <c r="D522" s="110">
        <v>169</v>
      </c>
      <c r="E522" s="82" t="s">
        <v>766</v>
      </c>
      <c r="F522" s="105" t="s">
        <v>28</v>
      </c>
      <c r="G522" s="105">
        <v>543800</v>
      </c>
      <c r="H522" s="84">
        <v>1</v>
      </c>
      <c r="I522" s="85">
        <f>IFERROR(G522/(VLOOKUP(Pleitos[[#This Row],[Nome Município]],[9]Dados_Municipios!B:D,3,0)),0)</f>
        <v>0.11504142103597371</v>
      </c>
      <c r="J522" s="82" t="s">
        <v>43</v>
      </c>
      <c r="K522" s="86" t="s">
        <v>583</v>
      </c>
      <c r="L522" s="102" t="s">
        <v>31</v>
      </c>
      <c r="M522" s="82" t="s">
        <v>44</v>
      </c>
      <c r="N522" s="82" t="s">
        <v>469</v>
      </c>
      <c r="O522" s="88">
        <f>VLOOKUP(Pleitos[[#This Row],[Deliberação; Ofício]],[9]CadastrosApoio!M:N,2,0)</f>
        <v>44931</v>
      </c>
      <c r="P522" s="82" t="str">
        <f>CONCATENATE(VLOOKUP(Pleitos[[#This Row],[Nome Município]],[9]CadastrosApoio!G:H,2,0),VLOOKUP(Pleitos[[#This Row],[Tipo de Pleito]],[9]CadastrosApoio!J:K,2,0),VLOOKUP(Pleitos[[#This Row],[Tipo]],[9]CadastrosApoio!J:K,2,0),Pleitos[[#This Row],[Número]])</f>
        <v>SCERSAB01</v>
      </c>
      <c r="Q522" s="90" t="str">
        <f>IF(OR(Pleitos[[#This Row],[Quantidade de localidades]]=1,Pleitos[[#This Row],[Quantidade de localidades]]=0),Pleitos[[#This Row],[Código Pleito]]&amp;".01",Pleitos[[#This Row],[Código Pleito]]&amp;".01 a "&amp;Pleitos[[#This Row],[Código Pleito]]&amp;"."&amp;TEXT(Pleitos[[#This Row],[Quantidade de localidades]],"0#"))</f>
        <v>SCERSAB01.01</v>
      </c>
      <c r="R522" s="89" t="s">
        <v>834</v>
      </c>
      <c r="S522" s="105">
        <v>543800</v>
      </c>
      <c r="T522" s="96">
        <f>IFERROR(S522/(VLOOKUP(B522,[9]Dados_Municipios!B:D,3,0)),0)</f>
        <v>0.11504142103597371</v>
      </c>
      <c r="U522" s="85" t="s">
        <v>263</v>
      </c>
      <c r="V522" s="85" t="s">
        <v>61</v>
      </c>
      <c r="W522" s="97">
        <v>142005.59</v>
      </c>
      <c r="X522" s="89" t="s">
        <v>567</v>
      </c>
      <c r="Y522" s="116"/>
    </row>
    <row r="523" spans="1:26" ht="48.6" customHeight="1">
      <c r="A523" s="89" t="s">
        <v>24</v>
      </c>
      <c r="B523" s="108" t="s">
        <v>200</v>
      </c>
      <c r="C523" s="109" t="s">
        <v>835</v>
      </c>
      <c r="D523" s="81">
        <v>169</v>
      </c>
      <c r="E523" s="89" t="s">
        <v>836</v>
      </c>
      <c r="F523" s="82" t="s">
        <v>28</v>
      </c>
      <c r="G523" s="83">
        <v>1300000</v>
      </c>
      <c r="H523" s="84">
        <v>1</v>
      </c>
      <c r="I523" s="85">
        <f>IFERROR(G523/(VLOOKUP(Pleitos[[#This Row],[Nome Município]],[9]Dados_Municipios!B:D,3,0)),0)</f>
        <v>0.13750813474325654</v>
      </c>
      <c r="J523" s="82" t="s">
        <v>43</v>
      </c>
      <c r="K523" s="86" t="s">
        <v>37</v>
      </c>
      <c r="L523" s="87" t="s">
        <v>74</v>
      </c>
      <c r="M523" s="82" t="s">
        <v>44</v>
      </c>
      <c r="N523" s="82" t="s">
        <v>33</v>
      </c>
      <c r="O523" s="88">
        <f>VLOOKUP(Pleitos[[#This Row],[Deliberação; Ofício]],[9]CadastrosApoio!M:N,2,0)</f>
        <v>44965</v>
      </c>
      <c r="P523" s="82" t="str">
        <f>CONCATENATE(VLOOKUP(Pleitos[[#This Row],[Nome Município]],[9]CadastrosApoio!G:H,2,0),VLOOKUP(Pleitos[[#This Row],[Tipo de Pleito]],[9]CadastrosApoio!J:K,2,0),VLOOKUP(Pleitos[[#This Row],[Tipo]],[9]CadastrosApoio!J:K,2,0),Pleitos[[#This Row],[Número]])</f>
        <v>IPBRSOB03</v>
      </c>
      <c r="Q523" s="90" t="str">
        <f>IF(OR(Pleitos[[#This Row],[Quantidade de localidades]]=1,Pleitos[[#This Row],[Quantidade de localidades]]=0),Pleitos[[#This Row],[Código Pleito]]&amp;".01",Pleitos[[#This Row],[Código Pleito]]&amp;".01 a "&amp;Pleitos[[#This Row],[Código Pleito]]&amp;"."&amp;TEXT(Pleitos[[#This Row],[Quantidade de localidades]],"0#"))</f>
        <v>IPBRSOB03.01</v>
      </c>
      <c r="R523" s="82"/>
      <c r="S523" s="83">
        <v>1300000</v>
      </c>
      <c r="T523" s="85">
        <f>IFERROR(S523/(VLOOKUP(B523,[9]Dados_Municipios!B:D,3,0)),0)</f>
        <v>0.13750813474325654</v>
      </c>
      <c r="U523" s="85" t="s">
        <v>263</v>
      </c>
      <c r="V523" s="85" t="s">
        <v>79</v>
      </c>
      <c r="W523" s="82">
        <v>354601.39</v>
      </c>
      <c r="X523" s="89" t="s">
        <v>202</v>
      </c>
    </row>
    <row r="524" spans="1:26" ht="48.6" customHeight="1">
      <c r="A524" s="89" t="s">
        <v>24</v>
      </c>
      <c r="B524" s="108" t="s">
        <v>347</v>
      </c>
      <c r="C524" s="109" t="s">
        <v>835</v>
      </c>
      <c r="D524" s="81">
        <v>169</v>
      </c>
      <c r="E524" s="89" t="s">
        <v>837</v>
      </c>
      <c r="F524" s="82" t="s">
        <v>28</v>
      </c>
      <c r="G524" s="83">
        <v>3021008.2</v>
      </c>
      <c r="H524" s="84">
        <v>1</v>
      </c>
      <c r="I524" s="85">
        <f>IFERROR(G524/(VLOOKUP(Pleitos[[#This Row],[Nome Município]],[9]Dados_Municipios!B:D,3,0)),0)</f>
        <v>0.13694940741775999</v>
      </c>
      <c r="J524" s="82" t="s">
        <v>43</v>
      </c>
      <c r="K524" s="86" t="s">
        <v>583</v>
      </c>
      <c r="L524" s="87" t="s">
        <v>31</v>
      </c>
      <c r="M524" s="82" t="s">
        <v>44</v>
      </c>
      <c r="N524" s="82" t="s">
        <v>33</v>
      </c>
      <c r="O524" s="88">
        <f>VLOOKUP(Pleitos[[#This Row],[Deliberação; Ofício]],[9]CadastrosApoio!M:N,2,0)</f>
        <v>44965</v>
      </c>
      <c r="P524" s="82" t="str">
        <f>CONCATENATE(VLOOKUP(Pleitos[[#This Row],[Nome Município]],[9]CadastrosApoio!G:H,2,0),VLOOKUP(Pleitos[[#This Row],[Tipo de Pleito]],[9]CadastrosApoio!J:K,2,0),VLOOKUP(Pleitos[[#This Row],[Tipo]],[9]CadastrosApoio!J:K,2,0),Pleitos[[#This Row],[Número]])</f>
        <v>TIMRSAB01</v>
      </c>
      <c r="Q524" s="90" t="str">
        <f>IF(OR(Pleitos[[#This Row],[Quantidade de localidades]]=1,Pleitos[[#This Row],[Quantidade de localidades]]=0),Pleitos[[#This Row],[Código Pleito]]&amp;".01",Pleitos[[#This Row],[Código Pleito]]&amp;".01 a "&amp;Pleitos[[#This Row],[Código Pleito]]&amp;"."&amp;TEXT(Pleitos[[#This Row],[Quantidade de localidades]],"0#"))</f>
        <v>TIMRSAB01.01</v>
      </c>
      <c r="R524" s="79"/>
      <c r="S524" s="83">
        <v>3021008.2</v>
      </c>
      <c r="T524" s="85">
        <f>IFERROR(S524/(VLOOKUP(B524,[9]Dados_Municipios!B:D,3,0)),0)</f>
        <v>0.13694940741775999</v>
      </c>
      <c r="U524" s="85" t="s">
        <v>263</v>
      </c>
      <c r="V524" s="85" t="s">
        <v>79</v>
      </c>
      <c r="X524" s="90" t="s">
        <v>350</v>
      </c>
    </row>
    <row r="525" spans="1:26" customFormat="1" ht="48.6" customHeight="1">
      <c r="A525" s="89" t="s">
        <v>24</v>
      </c>
      <c r="B525" s="108" t="s">
        <v>169</v>
      </c>
      <c r="C525" s="109" t="s">
        <v>838</v>
      </c>
      <c r="D525" s="81">
        <v>169</v>
      </c>
      <c r="E525" s="89" t="s">
        <v>839</v>
      </c>
      <c r="F525" s="82" t="s">
        <v>28</v>
      </c>
      <c r="G525" s="83">
        <v>146000</v>
      </c>
      <c r="H525" s="84">
        <v>1</v>
      </c>
      <c r="I525" s="85">
        <f>IFERROR(G525/(VLOOKUP(Pleitos[[#This Row],[Nome Município]],[9]Dados_Municipios!B:D,3,0)),0)</f>
        <v>2.2813083989998333E-3</v>
      </c>
      <c r="J525" s="82" t="s">
        <v>29</v>
      </c>
      <c r="K525" s="86" t="s">
        <v>166</v>
      </c>
      <c r="L525" s="87" t="s">
        <v>31</v>
      </c>
      <c r="M525" s="82" t="s">
        <v>44</v>
      </c>
      <c r="N525" s="82" t="s">
        <v>469</v>
      </c>
      <c r="O525" s="88">
        <f>VLOOKUP(Pleitos[[#This Row],[Deliberação; Ofício]],[9]CadastrosApoio!M:N,2,0)</f>
        <v>44966</v>
      </c>
      <c r="P525" s="82" t="str">
        <f>CONCATENATE(VLOOKUP(Pleitos[[#This Row],[Nome Município]],[9]CadastrosApoio!G:H,2,0),VLOOKUP(Pleitos[[#This Row],[Tipo de Pleito]],[9]CadastrosApoio!J:K,2,0),VLOOKUP(Pleitos[[#This Row],[Tipo]],[9]CadastrosApoio!J:K,2,0),Pleitos[[#This Row],[Número]])</f>
        <v>GOVESCT01</v>
      </c>
      <c r="Q525" s="90" t="str">
        <f>IF(OR(Pleitos[[#This Row],[Quantidade de localidades]]=1,Pleitos[[#This Row],[Quantidade de localidades]]=0),Pleitos[[#This Row],[Código Pleito]]&amp;".01",Pleitos[[#This Row],[Código Pleito]]&amp;".01 a "&amp;Pleitos[[#This Row],[Código Pleito]]&amp;"."&amp;TEXT(Pleitos[[#This Row],[Quantidade de localidades]],"0#"))</f>
        <v>GOVESCT01.01</v>
      </c>
      <c r="R525" s="79" t="s">
        <v>840</v>
      </c>
      <c r="S525" s="83">
        <v>146000</v>
      </c>
      <c r="T525" s="85">
        <f>IFERROR(S525/(VLOOKUP(B525,[9]Dados_Municipios!B:D,3,0)),0)</f>
        <v>2.2813083989998333E-3</v>
      </c>
      <c r="U525" s="85" t="s">
        <v>263</v>
      </c>
      <c r="V525" s="85" t="s">
        <v>49</v>
      </c>
      <c r="W525" s="82"/>
      <c r="X525" s="90" t="s">
        <v>413</v>
      </c>
      <c r="Y525" s="75"/>
      <c r="Z525" s="75"/>
    </row>
    <row r="526" spans="1:26" customFormat="1" ht="48.6" hidden="1" customHeight="1">
      <c r="A526" s="79" t="s">
        <v>24</v>
      </c>
      <c r="B526" s="79" t="s">
        <v>334</v>
      </c>
      <c r="C526" s="80" t="s">
        <v>841</v>
      </c>
      <c r="D526" s="81">
        <v>169</v>
      </c>
      <c r="E526" s="89" t="s">
        <v>340</v>
      </c>
      <c r="F526" s="82" t="s">
        <v>28</v>
      </c>
      <c r="G526" s="83">
        <v>2261550.34</v>
      </c>
      <c r="H526" s="84">
        <v>1</v>
      </c>
      <c r="I526" s="85">
        <f>IFERROR(G526/(VLOOKUP(Pleitos[[#This Row],[Nome Município]],[9]Dados_Municipios!B:D,3,0)),0)</f>
        <v>0.47843318289442716</v>
      </c>
      <c r="J526" s="82" t="s">
        <v>29</v>
      </c>
      <c r="K526" s="86" t="s">
        <v>37</v>
      </c>
      <c r="L526" s="87" t="s">
        <v>41</v>
      </c>
      <c r="M526" s="82" t="s">
        <v>44</v>
      </c>
      <c r="N526" s="82" t="s">
        <v>469</v>
      </c>
      <c r="O526" s="88">
        <f>VLOOKUP(Pleitos[[#This Row],[Deliberação; Ofício]],[9]CadastrosApoio!M:N,2,0)</f>
        <v>44967</v>
      </c>
      <c r="P526" s="89" t="str">
        <f>CONCATENATE(VLOOKUP(Pleitos[[#This Row],[Nome Município]],[9]CadastrosApoio!G:H,2,0),VLOOKUP(Pleitos[[#This Row],[Tipo de Pleito]],[9]CadastrosApoio!J:K,2,0),VLOOKUP(Pleitos[[#This Row],[Tipo]],[9]CadastrosApoio!J:K,2,0),Pleitos[[#This Row],[Número]])</f>
        <v>SEPESOB02</v>
      </c>
      <c r="Q526" s="90" t="str">
        <f>IF(OR(Pleitos[[#This Row],[Quantidade de localidades]]=1,Pleitos[[#This Row],[Quantidade de localidades]]=0),Pleitos[[#This Row],[Código Pleito]]&amp;".01",Pleitos[[#This Row],[Código Pleito]]&amp;".01 a "&amp;Pleitos[[#This Row],[Código Pleito]]&amp;"."&amp;TEXT(Pleitos[[#This Row],[Quantidade de localidades]],"0#"))</f>
        <v>SEPESOB02.01</v>
      </c>
      <c r="R526" s="79" t="s">
        <v>842</v>
      </c>
      <c r="S526" s="83">
        <v>2261550.34</v>
      </c>
      <c r="T526" s="85">
        <f>IFERROR(S526/(VLOOKUP(B526,[9]Dados_Municipios!B:D,3,0)),0)</f>
        <v>0.47843318289442716</v>
      </c>
      <c r="U526" s="85" t="s">
        <v>20</v>
      </c>
      <c r="V526" s="85" t="s">
        <v>79</v>
      </c>
      <c r="W526" s="82">
        <v>874997.73</v>
      </c>
      <c r="X526" s="90" t="s">
        <v>336</v>
      </c>
      <c r="Y526" s="75"/>
      <c r="Z526" s="75"/>
    </row>
    <row r="527" spans="1:26" customFormat="1" ht="48.6" customHeight="1">
      <c r="A527" s="79" t="s">
        <v>24</v>
      </c>
      <c r="B527" s="79" t="s">
        <v>334</v>
      </c>
      <c r="C527" s="80" t="s">
        <v>841</v>
      </c>
      <c r="D527" s="81">
        <v>169</v>
      </c>
      <c r="E527" s="89" t="s">
        <v>843</v>
      </c>
      <c r="F527" s="82" t="s">
        <v>28</v>
      </c>
      <c r="G527" s="83">
        <v>905495.34</v>
      </c>
      <c r="H527" s="84">
        <v>2</v>
      </c>
      <c r="I527" s="85">
        <f>IFERROR(G527/(VLOOKUP(Pleitos[[#This Row],[Nome Município]],[9]Dados_Municipios!B:D,3,0)),0)</f>
        <v>0.19155842341863216</v>
      </c>
      <c r="J527" s="82" t="s">
        <v>29</v>
      </c>
      <c r="K527" s="86" t="s">
        <v>37</v>
      </c>
      <c r="L527" s="87" t="s">
        <v>74</v>
      </c>
      <c r="M527" s="82" t="s">
        <v>44</v>
      </c>
      <c r="N527" s="82" t="s">
        <v>469</v>
      </c>
      <c r="O527" s="88">
        <f>VLOOKUP(Pleitos[[#This Row],[Deliberação; Ofício]],[9]CadastrosApoio!M:N,2,0)</f>
        <v>44967</v>
      </c>
      <c r="P527" s="89" t="str">
        <f>CONCATENATE(VLOOKUP(Pleitos[[#This Row],[Nome Município]],[9]CadastrosApoio!G:H,2,0),VLOOKUP(Pleitos[[#This Row],[Tipo de Pleito]],[9]CadastrosApoio!J:K,2,0),VLOOKUP(Pleitos[[#This Row],[Tipo]],[9]CadastrosApoio!J:K,2,0),Pleitos[[#This Row],[Número]])</f>
        <v>SEPESOB03</v>
      </c>
      <c r="Q527" s="90" t="str">
        <f>IF(OR(Pleitos[[#This Row],[Quantidade de localidades]]=1,Pleitos[[#This Row],[Quantidade de localidades]]=0),Pleitos[[#This Row],[Código Pleito]]&amp;".01",Pleitos[[#This Row],[Código Pleito]]&amp;".01 a "&amp;Pleitos[[#This Row],[Código Pleito]]&amp;"."&amp;TEXT(Pleitos[[#This Row],[Quantidade de localidades]],"0#"))</f>
        <v>SEPESOB03.01 a SEPESOB03.02</v>
      </c>
      <c r="R527" s="79" t="s">
        <v>844</v>
      </c>
      <c r="S527" s="83">
        <v>905495.34</v>
      </c>
      <c r="T527" s="85">
        <f>IFERROR(S527/(VLOOKUP(B527,[9]Dados_Municipios!B:D,3,0)),0)</f>
        <v>0.19155842341863216</v>
      </c>
      <c r="U527" s="85" t="s">
        <v>263</v>
      </c>
      <c r="V527" s="85" t="s">
        <v>79</v>
      </c>
      <c r="W527" s="82"/>
      <c r="X527" s="90" t="s">
        <v>336</v>
      </c>
      <c r="Y527" s="75"/>
      <c r="Z527" s="75"/>
    </row>
    <row r="528" spans="1:26" customFormat="1" ht="48.6" customHeight="1">
      <c r="A528" s="89" t="s">
        <v>24</v>
      </c>
      <c r="B528" s="79" t="s">
        <v>334</v>
      </c>
      <c r="C528" s="80" t="s">
        <v>841</v>
      </c>
      <c r="D528" s="81">
        <v>169</v>
      </c>
      <c r="E528" s="89" t="s">
        <v>335</v>
      </c>
      <c r="F528" s="82" t="s">
        <v>28</v>
      </c>
      <c r="G528" s="83">
        <v>62400</v>
      </c>
      <c r="H528" s="84">
        <v>1</v>
      </c>
      <c r="I528" s="85">
        <f>IFERROR(G528/(VLOOKUP(Pleitos[[#This Row],[Nome Município]],[9]Dados_Municipios!B:D,3,0)),0)</f>
        <v>1.3200780935352629E-2</v>
      </c>
      <c r="J528" s="82" t="s">
        <v>29</v>
      </c>
      <c r="K528" s="86" t="s">
        <v>30</v>
      </c>
      <c r="L528" s="87" t="s">
        <v>31</v>
      </c>
      <c r="M528" s="82" t="s">
        <v>44</v>
      </c>
      <c r="N528" s="82" t="s">
        <v>469</v>
      </c>
      <c r="O528" s="88">
        <f>VLOOKUP(Pleitos[[#This Row],[Deliberação; Ofício]],[9]CadastrosApoio!M:N,2,0)</f>
        <v>44967</v>
      </c>
      <c r="P528" s="89" t="str">
        <f>CONCATENATE(VLOOKUP(Pleitos[[#This Row],[Nome Município]],[9]CadastrosApoio!G:H,2,0),VLOOKUP(Pleitos[[#This Row],[Tipo de Pleito]],[9]CadastrosApoio!J:K,2,0),VLOOKUP(Pleitos[[#This Row],[Tipo]],[9]CadastrosApoio!J:K,2,0),Pleitos[[#This Row],[Número]])</f>
        <v>SEPESPJ01</v>
      </c>
      <c r="Q528" s="90" t="str">
        <f>IF(OR(Pleitos[[#This Row],[Quantidade de localidades]]=1,Pleitos[[#This Row],[Quantidade de localidades]]=0),Pleitos[[#This Row],[Código Pleito]]&amp;".01",Pleitos[[#This Row],[Código Pleito]]&amp;".01 a "&amp;Pleitos[[#This Row],[Código Pleito]]&amp;"."&amp;TEXT(Pleitos[[#This Row],[Quantidade de localidades]],"0#"))</f>
        <v>SEPESPJ01.01</v>
      </c>
      <c r="R528" s="89" t="s">
        <v>699</v>
      </c>
      <c r="S528" s="83">
        <v>62400</v>
      </c>
      <c r="T528" s="85">
        <f>IFERROR(S528/(VLOOKUP(B528,[9]Dados_Municipios!B:D,3,0)),0)</f>
        <v>1.3200780935352629E-2</v>
      </c>
      <c r="U528" s="85" t="s">
        <v>263</v>
      </c>
      <c r="V528" s="85" t="s">
        <v>79</v>
      </c>
      <c r="W528" s="82"/>
      <c r="X528" s="90" t="s">
        <v>336</v>
      </c>
      <c r="Y528" s="75"/>
      <c r="Z528" s="75"/>
    </row>
    <row r="529" spans="1:25" ht="48.6" customHeight="1">
      <c r="A529" s="89" t="s">
        <v>24</v>
      </c>
      <c r="B529" s="79" t="s">
        <v>334</v>
      </c>
      <c r="C529" s="80" t="s">
        <v>841</v>
      </c>
      <c r="D529" s="81">
        <v>169</v>
      </c>
      <c r="E529" s="89" t="s">
        <v>337</v>
      </c>
      <c r="F529" s="82" t="s">
        <v>28</v>
      </c>
      <c r="G529" s="83">
        <v>94000</v>
      </c>
      <c r="H529" s="84">
        <v>2</v>
      </c>
      <c r="I529" s="85">
        <f>IFERROR(G529/(VLOOKUP(Pleitos[[#This Row],[Nome Município]],[9]Dados_Municipios!B:D,3,0)),0)</f>
        <v>1.9885791793640178E-2</v>
      </c>
      <c r="J529" s="82" t="s">
        <v>29</v>
      </c>
      <c r="K529" s="86" t="s">
        <v>30</v>
      </c>
      <c r="L529" s="87" t="s">
        <v>41</v>
      </c>
      <c r="M529" s="82" t="s">
        <v>44</v>
      </c>
      <c r="N529" s="82" t="s">
        <v>469</v>
      </c>
      <c r="O529" s="88">
        <f>VLOOKUP(Pleitos[[#This Row],[Deliberação; Ofício]],[9]CadastrosApoio!M:N,2,0)</f>
        <v>44967</v>
      </c>
      <c r="P529" s="89" t="str">
        <f>CONCATENATE(VLOOKUP(Pleitos[[#This Row],[Nome Município]],[9]CadastrosApoio!G:H,2,0),VLOOKUP(Pleitos[[#This Row],[Tipo de Pleito]],[9]CadastrosApoio!J:K,2,0),VLOOKUP(Pleitos[[#This Row],[Tipo]],[9]CadastrosApoio!J:K,2,0),Pleitos[[#This Row],[Número]])</f>
        <v>SEPESPJ02</v>
      </c>
      <c r="Q529" s="90" t="str">
        <f>IF(OR(Pleitos[[#This Row],[Quantidade de localidades]]=1,Pleitos[[#This Row],[Quantidade de localidades]]=0),Pleitos[[#This Row],[Código Pleito]]&amp;".01",Pleitos[[#This Row],[Código Pleito]]&amp;".01 a "&amp;Pleitos[[#This Row],[Código Pleito]]&amp;"."&amp;TEXT(Pleitos[[#This Row],[Quantidade de localidades]],"0#"))</f>
        <v>SEPESPJ02.01 a SEPESPJ02.02</v>
      </c>
      <c r="R529" s="89" t="s">
        <v>699</v>
      </c>
      <c r="S529" s="83">
        <v>94000</v>
      </c>
      <c r="T529" s="85">
        <f>IFERROR(S529/(VLOOKUP(B529,[9]Dados_Municipios!B:D,3,0)),0)</f>
        <v>1.9885791793640178E-2</v>
      </c>
      <c r="U529" s="85" t="s">
        <v>263</v>
      </c>
      <c r="V529" s="85" t="s">
        <v>79</v>
      </c>
      <c r="X529" s="90" t="s">
        <v>336</v>
      </c>
      <c r="Y529" s="116"/>
    </row>
    <row r="530" spans="1:25" ht="48.6" customHeight="1">
      <c r="A530" s="89" t="s">
        <v>24</v>
      </c>
      <c r="B530" s="108" t="s">
        <v>25</v>
      </c>
      <c r="C530" s="109" t="s">
        <v>845</v>
      </c>
      <c r="D530" s="81">
        <v>169</v>
      </c>
      <c r="E530" s="89" t="s">
        <v>846</v>
      </c>
      <c r="F530" s="82" t="s">
        <v>28</v>
      </c>
      <c r="G530" s="105">
        <v>1436753.35</v>
      </c>
      <c r="H530" s="84">
        <v>1</v>
      </c>
      <c r="I530" s="85">
        <f>IFERROR(G530/(VLOOKUP(Pleitos[[#This Row],[Nome Município]],[9]Dados_Municipios!B:D,3,0)),0)</f>
        <v>0.13026281748456128</v>
      </c>
      <c r="J530" s="82" t="s">
        <v>43</v>
      </c>
      <c r="K530" s="86" t="s">
        <v>37</v>
      </c>
      <c r="L530" s="87" t="s">
        <v>101</v>
      </c>
      <c r="M530" s="82" t="s">
        <v>44</v>
      </c>
      <c r="N530" s="82" t="s">
        <v>469</v>
      </c>
      <c r="O530" s="88">
        <f>VLOOKUP(Pleitos[[#This Row],[Deliberação; Ofício]],[9]CadastrosApoio!M:N,2,0)</f>
        <v>44971</v>
      </c>
      <c r="P530" s="82" t="str">
        <f>CONCATENATE(VLOOKUP(Pleitos[[#This Row],[Nome Município]],[9]CadastrosApoio!G:H,2,0),VLOOKUP(Pleitos[[#This Row],[Tipo de Pleito]],[9]CadastrosApoio!J:K,2,0),VLOOKUP(Pleitos[[#This Row],[Tipo]],[9]CadastrosApoio!J:K,2,0),Pleitos[[#This Row],[Número]])</f>
        <v>AIMRSOB05</v>
      </c>
      <c r="Q530" s="90" t="str">
        <f>IF(OR(Pleitos[[#This Row],[Quantidade de localidades]]=1,Pleitos[[#This Row],[Quantidade de localidades]]=0),Pleitos[[#This Row],[Código Pleito]]&amp;".01",Pleitos[[#This Row],[Código Pleito]]&amp;".01 a "&amp;Pleitos[[#This Row],[Código Pleito]]&amp;"."&amp;TEXT(Pleitos[[#This Row],[Quantidade de localidades]],"0#"))</f>
        <v>AIMRSOB05.01</v>
      </c>
      <c r="R530" s="89"/>
      <c r="S530" s="105">
        <v>1436753.35</v>
      </c>
      <c r="T530" s="96">
        <f>IFERROR(S530/(VLOOKUP(B530,[9]Dados_Municipios!B:D,3,0)),0)</f>
        <v>0.13026281748456128</v>
      </c>
      <c r="U530" s="85" t="s">
        <v>263</v>
      </c>
      <c r="V530" s="85" t="s">
        <v>35</v>
      </c>
      <c r="W530" s="97">
        <v>426898.7</v>
      </c>
      <c r="X530" s="89" t="s">
        <v>531</v>
      </c>
    </row>
    <row r="531" spans="1:25" ht="48.75" hidden="1" customHeight="1">
      <c r="A531" s="89" t="s">
        <v>24</v>
      </c>
      <c r="B531" s="108" t="s">
        <v>146</v>
      </c>
      <c r="C531" s="109" t="s">
        <v>847</v>
      </c>
      <c r="D531" s="81">
        <v>169</v>
      </c>
      <c r="E531" s="89" t="s">
        <v>848</v>
      </c>
      <c r="F531" s="105" t="s">
        <v>28</v>
      </c>
      <c r="G531" s="105">
        <v>585431.4</v>
      </c>
      <c r="H531" s="84">
        <v>1</v>
      </c>
      <c r="I531" s="85">
        <f>IFERROR(G531/(VLOOKUP(Pleitos[[#This Row],[Nome Município]],[9]Dados_Municipios!B:D,3,0)),0)</f>
        <v>0.12384858436020511</v>
      </c>
      <c r="J531" s="82" t="s">
        <v>43</v>
      </c>
      <c r="K531" s="86" t="s">
        <v>583</v>
      </c>
      <c r="L531" s="102" t="s">
        <v>31</v>
      </c>
      <c r="M531" s="82" t="s">
        <v>44</v>
      </c>
      <c r="N531" s="82" t="s">
        <v>469</v>
      </c>
      <c r="O531" s="88">
        <f>VLOOKUP(Pleitos[[#This Row],[Deliberação; Ofício]],[9]CadastrosApoio!M:N,2,0)</f>
        <v>44973</v>
      </c>
      <c r="P531" s="82" t="str">
        <f>CONCATENATE(VLOOKUP(Pleitos[[#This Row],[Nome Município]],[9]CadastrosApoio!G:H,2,0),VLOOKUP(Pleitos[[#This Row],[Tipo de Pleito]],[9]CadastrosApoio!J:K,2,0),VLOOKUP(Pleitos[[#This Row],[Tipo]],[9]CadastrosApoio!J:K,2,0),Pleitos[[#This Row],[Número]])</f>
        <v>DIORSAB01</v>
      </c>
      <c r="Q531" s="90" t="str">
        <f>IF(OR(Pleitos[[#This Row],[Quantidade de localidades]]=1,Pleitos[[#This Row],[Quantidade de localidades]]=0),Pleitos[[#This Row],[Código Pleito]]&amp;".01",Pleitos[[#This Row],[Código Pleito]]&amp;".01 a "&amp;Pleitos[[#This Row],[Código Pleito]]&amp;"."&amp;TEXT(Pleitos[[#This Row],[Quantidade de localidades]],"0#"))</f>
        <v>DIORSAB01.01</v>
      </c>
      <c r="R531" s="89"/>
      <c r="S531" s="105">
        <v>585431.4</v>
      </c>
      <c r="T531" s="96">
        <f>IFERROR(S531/(VLOOKUP(B531,[9]Dados_Municipios!B:D,3,0)),0)</f>
        <v>0.12384858436020511</v>
      </c>
      <c r="U531" s="85" t="s">
        <v>20</v>
      </c>
      <c r="V531" s="85" t="s">
        <v>79</v>
      </c>
      <c r="W531" s="82">
        <v>167232.09</v>
      </c>
      <c r="X531" s="90" t="s">
        <v>382</v>
      </c>
    </row>
    <row r="532" spans="1:25" ht="48.6" hidden="1" customHeight="1">
      <c r="A532" s="89" t="s">
        <v>24</v>
      </c>
      <c r="B532" s="79" t="s">
        <v>273</v>
      </c>
      <c r="C532" s="80" t="s">
        <v>849</v>
      </c>
      <c r="D532" s="81">
        <v>169</v>
      </c>
      <c r="E532" s="89" t="s">
        <v>850</v>
      </c>
      <c r="F532" s="82" t="s">
        <v>28</v>
      </c>
      <c r="G532" s="105">
        <v>1219803.02</v>
      </c>
      <c r="H532" s="84">
        <v>1</v>
      </c>
      <c r="I532" s="85">
        <f>IFERROR(G532/(VLOOKUP(Pleitos[[#This Row],[Nome Município]],[9]Dados_Municipios!B:D,3,0)),0)</f>
        <v>0.11059307998925261</v>
      </c>
      <c r="J532" s="82" t="s">
        <v>43</v>
      </c>
      <c r="K532" s="86" t="s">
        <v>583</v>
      </c>
      <c r="L532" s="87" t="s">
        <v>31</v>
      </c>
      <c r="M532" s="82" t="s">
        <v>44</v>
      </c>
      <c r="N532" s="82" t="s">
        <v>469</v>
      </c>
      <c r="O532" s="88">
        <f>VLOOKUP(Pleitos[[#This Row],[Deliberação; Ofício]],[9]CadastrosApoio!M:N,2,0)</f>
        <v>44980</v>
      </c>
      <c r="P532" s="82" t="str">
        <f>CONCATENATE(VLOOKUP(Pleitos[[#This Row],[Nome Município]],[9]CadastrosApoio!G:H,2,0),VLOOKUP(Pleitos[[#This Row],[Tipo de Pleito]],[9]CadastrosApoio!J:K,2,0),VLOOKUP(Pleitos[[#This Row],[Tipo]],[9]CadastrosApoio!J:K,2,0),Pleitos[[#This Row],[Número]])</f>
        <v>RASRSAB01</v>
      </c>
      <c r="Q532" s="90" t="str">
        <f>IF(OR(Pleitos[[#This Row],[Quantidade de localidades]]=1,Pleitos[[#This Row],[Quantidade de localidades]]=0),Pleitos[[#This Row],[Código Pleito]]&amp;".01",Pleitos[[#This Row],[Código Pleito]]&amp;".01 a "&amp;Pleitos[[#This Row],[Código Pleito]]&amp;"."&amp;TEXT(Pleitos[[#This Row],[Quantidade de localidades]],"0#"))</f>
        <v>RASRSAB01.01</v>
      </c>
      <c r="R532" s="79" t="s">
        <v>851</v>
      </c>
      <c r="S532" s="83">
        <v>1219803.02</v>
      </c>
      <c r="T532" s="85">
        <f>IFERROR(S532/(VLOOKUP(B532,[9]Dados_Municipios!B:D,3,0)),0)</f>
        <v>0.11059307998925261</v>
      </c>
      <c r="U532" s="85" t="s">
        <v>20</v>
      </c>
      <c r="V532" s="85" t="s">
        <v>79</v>
      </c>
      <c r="W532" s="82">
        <v>282282.73</v>
      </c>
      <c r="X532" s="90" t="s">
        <v>495</v>
      </c>
    </row>
    <row r="533" spans="1:25" ht="57" customHeight="1">
      <c r="A533" s="89" t="s">
        <v>24</v>
      </c>
      <c r="B533" s="108" t="s">
        <v>303</v>
      </c>
      <c r="C533" s="103" t="s">
        <v>852</v>
      </c>
      <c r="D533" s="81">
        <v>169</v>
      </c>
      <c r="E533" s="89" t="s">
        <v>853</v>
      </c>
      <c r="F533" s="82" t="s">
        <v>28</v>
      </c>
      <c r="G533" s="105">
        <v>1439013.03</v>
      </c>
      <c r="H533" s="84">
        <v>1</v>
      </c>
      <c r="I533" s="85">
        <f>IFERROR(G533/(VLOOKUP(Pleitos[[#This Row],[Nome Município]],[9]Dados_Municipios!B:D,3,0)),0)</f>
        <v>0.11415922933955179</v>
      </c>
      <c r="J533" s="82" t="s">
        <v>43</v>
      </c>
      <c r="K533" s="86" t="s">
        <v>583</v>
      </c>
      <c r="L533" s="102" t="s">
        <v>41</v>
      </c>
      <c r="M533" s="82" t="s">
        <v>44</v>
      </c>
      <c r="N533" s="82" t="s">
        <v>469</v>
      </c>
      <c r="O533" s="88">
        <f>VLOOKUP(Pleitos[[#This Row],[Deliberação; Ofício]],[9]CadastrosApoio!M:N,2,0)</f>
        <v>44984</v>
      </c>
      <c r="P533" s="82" t="str">
        <f>CONCATENATE(VLOOKUP(Pleitos[[#This Row],[Nome Município]],[9]CadastrosApoio!G:H,2,0),VLOOKUP(Pleitos[[#This Row],[Tipo de Pleito]],[9]CadastrosApoio!J:K,2,0),VLOOKUP(Pleitos[[#This Row],[Tipo]],[9]CadastrosApoio!J:K,2,0),Pleitos[[#This Row],[Número]])</f>
        <v>SAPRSAB02</v>
      </c>
      <c r="Q533" s="90" t="str">
        <f>IF(OR(Pleitos[[#This Row],[Quantidade de localidades]]=1,Pleitos[[#This Row],[Quantidade de localidades]]=0),Pleitos[[#This Row],[Código Pleito]]&amp;".01",Pleitos[[#This Row],[Código Pleito]]&amp;".01 a "&amp;Pleitos[[#This Row],[Código Pleito]]&amp;"."&amp;TEXT(Pleitos[[#This Row],[Quantidade de localidades]],"0#"))</f>
        <v>SAPRSAB02.01</v>
      </c>
      <c r="R533" s="89" t="s">
        <v>854</v>
      </c>
      <c r="S533" s="105">
        <v>1439013.03</v>
      </c>
      <c r="T533" s="96">
        <f>IFERROR(S533/(VLOOKUP(B533,[9]Dados_Municipios!B:D,3,0)),0)</f>
        <v>0.11415922933955179</v>
      </c>
      <c r="U533" s="85" t="s">
        <v>263</v>
      </c>
      <c r="V533" s="85" t="s">
        <v>79</v>
      </c>
      <c r="W533" s="97">
        <v>418442.06</v>
      </c>
      <c r="X533" s="90" t="s">
        <v>434</v>
      </c>
      <c r="Y533" s="116"/>
    </row>
    <row r="534" spans="1:25" ht="57" hidden="1" customHeight="1">
      <c r="A534" s="89" t="s">
        <v>24</v>
      </c>
      <c r="B534" s="79" t="s">
        <v>347</v>
      </c>
      <c r="C534" s="99" t="s">
        <v>855</v>
      </c>
      <c r="D534" s="112">
        <v>169</v>
      </c>
      <c r="E534" s="89" t="s">
        <v>607</v>
      </c>
      <c r="F534" s="83" t="s">
        <v>28</v>
      </c>
      <c r="G534" s="83">
        <v>129618.86</v>
      </c>
      <c r="H534" s="84">
        <v>1</v>
      </c>
      <c r="I534" s="113">
        <f>IFERROR(G534/(VLOOKUP(Pleitos[[#This Row],[Nome Município]],[9]Dados_Municipios!B:D,3,0)),0)</f>
        <v>5.8759278002507879E-3</v>
      </c>
      <c r="J534" s="82" t="s">
        <v>29</v>
      </c>
      <c r="K534" s="86" t="s">
        <v>30</v>
      </c>
      <c r="L534" s="102" t="s">
        <v>41</v>
      </c>
      <c r="M534" s="82" t="s">
        <v>44</v>
      </c>
      <c r="N534" s="82" t="s">
        <v>469</v>
      </c>
      <c r="O534" s="88">
        <f>VLOOKUP(Pleitos[[#This Row],[Deliberação; Ofício]],[9]CadastrosApoio!M:N,2,0)</f>
        <v>45001</v>
      </c>
      <c r="P534" s="114" t="str">
        <f>CONCATENATE(VLOOKUP(Pleitos[[#This Row],[Nome Município]],[9]CadastrosApoio!G:H,2,0),VLOOKUP(Pleitos[[#This Row],[Tipo de Pleito]],[9]CadastrosApoio!J:K,2,0),VLOOKUP(Pleitos[[#This Row],[Tipo]],[9]CadastrosApoio!J:K,2,0),Pleitos[[#This Row],[Número]])</f>
        <v>TIMESPJ02</v>
      </c>
      <c r="Q534" s="90" t="str">
        <f>IF(OR(Pleitos[[#This Row],[Quantidade de localidades]]=1,Pleitos[[#This Row],[Quantidade de localidades]]=0),Pleitos[[#This Row],[Código Pleito]]&amp;".01",Pleitos[[#This Row],[Código Pleito]]&amp;".01 a "&amp;Pleitos[[#This Row],[Código Pleito]]&amp;"."&amp;TEXT(Pleitos[[#This Row],[Quantidade de localidades]],"0#"))</f>
        <v>TIMESPJ02.01</v>
      </c>
      <c r="R534" s="89" t="s">
        <v>856</v>
      </c>
      <c r="S534" s="83">
        <v>129618.86</v>
      </c>
      <c r="T534" s="107">
        <f>IFERROR(S534/(VLOOKUP(B534,[9]Dados_Municipios!B:D,3,0)),0)</f>
        <v>5.8759278002507879E-3</v>
      </c>
      <c r="U534" s="85" t="s">
        <v>20</v>
      </c>
      <c r="V534" s="85" t="s">
        <v>79</v>
      </c>
      <c r="X534" s="90" t="s">
        <v>350</v>
      </c>
      <c r="Y534" s="116"/>
    </row>
    <row r="535" spans="1:25" ht="48.6" hidden="1" customHeight="1">
      <c r="A535" s="89" t="s">
        <v>24</v>
      </c>
      <c r="B535" s="108" t="s">
        <v>265</v>
      </c>
      <c r="C535" s="80" t="s">
        <v>857</v>
      </c>
      <c r="D535" s="81">
        <v>169</v>
      </c>
      <c r="E535" s="89" t="s">
        <v>628</v>
      </c>
      <c r="F535" s="82" t="s">
        <v>28</v>
      </c>
      <c r="G535" s="105">
        <v>668453.49</v>
      </c>
      <c r="H535" s="84">
        <v>1</v>
      </c>
      <c r="I535" s="85">
        <f>IFERROR(G535/(VLOOKUP(Pleitos[[#This Row],[Nome Município]],[9]Dados_Municipios!B:D,3,0)),0)</f>
        <v>0.14141198857310783</v>
      </c>
      <c r="J535" s="82" t="s">
        <v>43</v>
      </c>
      <c r="K535" s="86" t="s">
        <v>37</v>
      </c>
      <c r="L535" s="102" t="s">
        <v>41</v>
      </c>
      <c r="M535" s="82" t="s">
        <v>44</v>
      </c>
      <c r="N535" s="82" t="s">
        <v>469</v>
      </c>
      <c r="O535" s="88">
        <f>VLOOKUP(Pleitos[[#This Row],[Deliberação; Ofício]],[9]CadastrosApoio!M:N,2,0)</f>
        <v>45007</v>
      </c>
      <c r="P535" s="82" t="str">
        <f>CONCATENATE(VLOOKUP(Pleitos[[#This Row],[Nome Município]],[9]CadastrosApoio!G:H,2,0),VLOOKUP(Pleitos[[#This Row],[Tipo de Pleito]],[9]CadastrosApoio!J:K,2,0),VLOOKUP(Pleitos[[#This Row],[Tipo]],[9]CadastrosApoio!J:K,2,0),Pleitos[[#This Row],[Número]])</f>
        <v>PERRSOB02</v>
      </c>
      <c r="Q535" s="90" t="str">
        <f>IF(OR(Pleitos[[#This Row],[Quantidade de localidades]]=1,Pleitos[[#This Row],[Quantidade de localidades]]=0),Pleitos[[#This Row],[Código Pleito]]&amp;".01",Pleitos[[#This Row],[Código Pleito]]&amp;".01 a "&amp;Pleitos[[#This Row],[Código Pleito]]&amp;"."&amp;TEXT(Pleitos[[#This Row],[Quantidade de localidades]],"0#"))</f>
        <v>PERRSOB02.01</v>
      </c>
      <c r="R535" s="89"/>
      <c r="S535" s="105">
        <v>668453.49</v>
      </c>
      <c r="T535" s="96">
        <f>IFERROR(S535/(VLOOKUP(B535,[9]Dados_Municipios!B:D,3,0)),0)</f>
        <v>0.14141198857310783</v>
      </c>
      <c r="U535" s="85" t="s">
        <v>20</v>
      </c>
      <c r="V535" s="85" t="s">
        <v>49</v>
      </c>
      <c r="W535" s="82">
        <v>195754.18</v>
      </c>
      <c r="X535" s="90" t="s">
        <v>267</v>
      </c>
    </row>
    <row r="536" spans="1:25" ht="57" hidden="1" customHeight="1">
      <c r="A536" s="78" t="s">
        <v>24</v>
      </c>
      <c r="B536" s="79" t="s">
        <v>141</v>
      </c>
      <c r="C536" s="80" t="s">
        <v>858</v>
      </c>
      <c r="D536" s="81">
        <v>169</v>
      </c>
      <c r="E536" s="82" t="s">
        <v>142</v>
      </c>
      <c r="F536" s="82" t="s">
        <v>28</v>
      </c>
      <c r="G536" s="83">
        <v>5019947.72</v>
      </c>
      <c r="H536" s="84">
        <v>1</v>
      </c>
      <c r="I536" s="85">
        <f>IFERROR(G536/(VLOOKUP(Pleitos[[#This Row],[Nome Município]],[9]Dados_Municipios!B:D,3,0)),0)</f>
        <v>1.0619748422859439</v>
      </c>
      <c r="J536" s="82" t="s">
        <v>29</v>
      </c>
      <c r="K536" s="86" t="s">
        <v>37</v>
      </c>
      <c r="L536" s="87" t="s">
        <v>31</v>
      </c>
      <c r="M536" s="82" t="s">
        <v>44</v>
      </c>
      <c r="N536" s="82" t="s">
        <v>469</v>
      </c>
      <c r="O536" s="88">
        <f>VLOOKUP(Pleitos[[#This Row],[Deliberação; Ofício]],[9]CadastrosApoio!M:N,2,0)</f>
        <v>45009</v>
      </c>
      <c r="P536" s="82" t="str">
        <f>CONCATENATE(VLOOKUP(Pleitos[[#This Row],[Nome Município]],[9]CadastrosApoio!G:H,2,0),VLOOKUP(Pleitos[[#This Row],[Tipo de Pleito]],[9]CadastrosApoio!J:K,2,0),VLOOKUP(Pleitos[[#This Row],[Tipo]],[9]CadastrosApoio!J:K,2,0),Pleitos[[#This Row],[Número]])</f>
        <v>CONESOB01</v>
      </c>
      <c r="Q536" s="90" t="str">
        <f>IF(OR(Pleitos[[#This Row],[Quantidade de localidades]]=1,Pleitos[[#This Row],[Quantidade de localidades]]=0),Pleitos[[#This Row],[Código Pleito]]&amp;".01",Pleitos[[#This Row],[Código Pleito]]&amp;".01 a "&amp;Pleitos[[#This Row],[Código Pleito]]&amp;"."&amp;TEXT(Pleitos[[#This Row],[Quantidade de localidades]],"0#"))</f>
        <v>CONESOB01.01</v>
      </c>
      <c r="R536" s="89"/>
      <c r="S536" s="83">
        <v>5019947.72</v>
      </c>
      <c r="T536" s="85">
        <f>IFERROR(S536/(VLOOKUP(B536,[9]Dados_Municipios!B:D,3,0)),0)</f>
        <v>1.0619748422859439</v>
      </c>
      <c r="U536" s="85" t="s">
        <v>20</v>
      </c>
      <c r="V536" s="85" t="s">
        <v>79</v>
      </c>
      <c r="W536" s="97">
        <v>765653.96</v>
      </c>
      <c r="X536" s="90" t="s">
        <v>143</v>
      </c>
      <c r="Y536" s="116"/>
    </row>
    <row r="537" spans="1:25" ht="48.6" customHeight="1">
      <c r="A537" s="89" t="s">
        <v>24</v>
      </c>
      <c r="B537" s="79" t="s">
        <v>146</v>
      </c>
      <c r="C537" s="109" t="s">
        <v>859</v>
      </c>
      <c r="D537" s="81">
        <v>169</v>
      </c>
      <c r="E537" s="89" t="s">
        <v>860</v>
      </c>
      <c r="F537" s="105" t="s">
        <v>28</v>
      </c>
      <c r="G537" s="105">
        <v>1220012.6599999999</v>
      </c>
      <c r="H537" s="84">
        <v>1</v>
      </c>
      <c r="I537" s="85">
        <f>IFERROR(G537/(VLOOKUP(Pleitos[[#This Row],[Nome Município]],[9]Dados_Municipios!B:D,3,0)),0)</f>
        <v>0.25809486959962896</v>
      </c>
      <c r="J537" s="82" t="s">
        <v>29</v>
      </c>
      <c r="K537" s="86" t="s">
        <v>37</v>
      </c>
      <c r="L537" s="102" t="s">
        <v>99</v>
      </c>
      <c r="M537" s="82" t="s">
        <v>44</v>
      </c>
      <c r="N537" s="82" t="s">
        <v>33</v>
      </c>
      <c r="O537" s="88">
        <f>VLOOKUP(Pleitos[[#This Row],[Deliberação; Ofício]],[9]CadastrosApoio!M:N,2,0)</f>
        <v>45016</v>
      </c>
      <c r="P537" s="82" t="str">
        <f>CONCATENATE(VLOOKUP(Pleitos[[#This Row],[Nome Município]],[9]CadastrosApoio!G:H,2,0),VLOOKUP(Pleitos[[#This Row],[Tipo de Pleito]],[9]CadastrosApoio!J:K,2,0),VLOOKUP(Pleitos[[#This Row],[Tipo]],[9]CadastrosApoio!J:K,2,0),Pleitos[[#This Row],[Número]])</f>
        <v>DIOESOB04</v>
      </c>
      <c r="Q537" s="90" t="str">
        <f>IF(OR(Pleitos[[#This Row],[Quantidade de localidades]]=1,Pleitos[[#This Row],[Quantidade de localidades]]=0),Pleitos[[#This Row],[Código Pleito]]&amp;".01",Pleitos[[#This Row],[Código Pleito]]&amp;".01 a "&amp;Pleitos[[#This Row],[Código Pleito]]&amp;"."&amp;TEXT(Pleitos[[#This Row],[Quantidade de localidades]],"0#"))</f>
        <v>DIOESOB04.01</v>
      </c>
      <c r="R537" s="89"/>
      <c r="S537" s="105">
        <v>1220012.6599999999</v>
      </c>
      <c r="T537" s="96">
        <f>IFERROR(S537/(VLOOKUP(B537,[9]Dados_Municipios!B:D,3,0)),0)</f>
        <v>0.25809486959962896</v>
      </c>
      <c r="U537" s="85" t="s">
        <v>263</v>
      </c>
      <c r="V537" s="85" t="s">
        <v>79</v>
      </c>
      <c r="X537" s="90" t="s">
        <v>382</v>
      </c>
    </row>
    <row r="538" spans="1:25" ht="48.75" hidden="1" customHeight="1">
      <c r="A538" s="89" t="s">
        <v>24</v>
      </c>
      <c r="B538" s="108" t="s">
        <v>77</v>
      </c>
      <c r="C538" s="109" t="s">
        <v>859</v>
      </c>
      <c r="D538" s="110">
        <v>169</v>
      </c>
      <c r="E538" s="89" t="s">
        <v>861</v>
      </c>
      <c r="F538" s="82" t="s">
        <v>28</v>
      </c>
      <c r="G538" s="105">
        <v>787832.18</v>
      </c>
      <c r="H538" s="84">
        <v>1</v>
      </c>
      <c r="I538" s="85">
        <f>IFERROR(G538/(VLOOKUP(Pleitos[[#This Row],[Nome Município]],[9]Dados_Municipios!B:D,3,0)),0)</f>
        <v>0.1000000001269306</v>
      </c>
      <c r="J538" s="82" t="s">
        <v>43</v>
      </c>
      <c r="K538" s="86" t="s">
        <v>37</v>
      </c>
      <c r="L538" s="100" t="s">
        <v>74</v>
      </c>
      <c r="M538" s="82" t="s">
        <v>44</v>
      </c>
      <c r="N538" s="82" t="s">
        <v>33</v>
      </c>
      <c r="O538" s="88">
        <f>VLOOKUP(Pleitos[[#This Row],[Deliberação; Ofício]],[9]CadastrosApoio!M:N,2,0)</f>
        <v>45016</v>
      </c>
      <c r="P538" s="82" t="str">
        <f>CONCATENATE(VLOOKUP(Pleitos[[#This Row],[Nome Município]],[9]CadastrosApoio!G:H,2,0),VLOOKUP(Pleitos[[#This Row],[Tipo de Pleito]],[9]CadastrosApoio!J:K,2,0),VLOOKUP(Pleitos[[#This Row],[Tipo]],[9]CadastrosApoio!J:K,2,0),Pleitos[[#This Row],[Número]])</f>
        <v>BJGRSOB03</v>
      </c>
      <c r="Q538" s="90" t="str">
        <f>IF(OR(Pleitos[[#This Row],[Quantidade de localidades]]=1,Pleitos[[#This Row],[Quantidade de localidades]]=0),Pleitos[[#This Row],[Código Pleito]]&amp;".01",Pleitos[[#This Row],[Código Pleito]]&amp;".01 a "&amp;Pleitos[[#This Row],[Código Pleito]]&amp;"."&amp;TEXT(Pleitos[[#This Row],[Quantidade de localidades]],"0#"))</f>
        <v>BJGRSOB03.01</v>
      </c>
      <c r="R538" s="89"/>
      <c r="S538" s="105">
        <v>787832.18</v>
      </c>
      <c r="T538" s="96">
        <f>IFERROR(S538/(VLOOKUP(B538,[9]Dados_Municipios!B:D,3,0)),0)</f>
        <v>0.1000000001269306</v>
      </c>
      <c r="U538" s="85" t="s">
        <v>20</v>
      </c>
      <c r="V538" s="85" t="s">
        <v>79</v>
      </c>
      <c r="X538" s="90" t="s">
        <v>470</v>
      </c>
    </row>
    <row r="539" spans="1:25" ht="48.6" hidden="1" customHeight="1">
      <c r="A539" s="89" t="s">
        <v>24</v>
      </c>
      <c r="B539" s="108" t="s">
        <v>279</v>
      </c>
      <c r="C539" s="109" t="s">
        <v>859</v>
      </c>
      <c r="D539" s="81">
        <v>169</v>
      </c>
      <c r="E539" s="82" t="s">
        <v>862</v>
      </c>
      <c r="F539" s="105" t="s">
        <v>28</v>
      </c>
      <c r="G539" s="105">
        <v>63626</v>
      </c>
      <c r="H539" s="84">
        <v>1</v>
      </c>
      <c r="I539" s="85">
        <f>IFERROR(G539/(VLOOKUP(Pleitos[[#This Row],[Nome Município]],[9]Dados_Municipios!B:D,3,0)),0)</f>
        <v>8.0760854527116236E-3</v>
      </c>
      <c r="J539" s="82" t="s">
        <v>43</v>
      </c>
      <c r="K539" s="86" t="s">
        <v>392</v>
      </c>
      <c r="L539" s="102" t="s">
        <v>41</v>
      </c>
      <c r="M539" s="82" t="s">
        <v>44</v>
      </c>
      <c r="N539" s="82" t="s">
        <v>33</v>
      </c>
      <c r="O539" s="88">
        <f>VLOOKUP(Pleitos[[#This Row],[Deliberação; Ofício]],[9]CadastrosApoio!M:N,2,0)</f>
        <v>45016</v>
      </c>
      <c r="P539" s="82" t="str">
        <f>CONCATENATE(VLOOKUP(Pleitos[[#This Row],[Nome Município]],[9]CadastrosApoio!G:H,2,0),VLOOKUP(Pleitos[[#This Row],[Tipo de Pleito]],[9]CadastrosApoio!J:K,2,0),VLOOKUP(Pleitos[[#This Row],[Tipo]],[9]CadastrosApoio!J:K,2,0),Pleitos[[#This Row],[Número]])</f>
        <v>RICRSPM02</v>
      </c>
      <c r="Q539" s="90" t="str">
        <f>IF(OR(Pleitos[[#This Row],[Quantidade de localidades]]=1,Pleitos[[#This Row],[Quantidade de localidades]]=0),Pleitos[[#This Row],[Código Pleito]]&amp;".01",Pleitos[[#This Row],[Código Pleito]]&amp;".01 a "&amp;Pleitos[[#This Row],[Código Pleito]]&amp;"."&amp;TEXT(Pleitos[[#This Row],[Quantidade de localidades]],"0#"))</f>
        <v>RICRSPM02.01</v>
      </c>
      <c r="R539" s="89"/>
      <c r="S539" s="105">
        <v>63626</v>
      </c>
      <c r="T539" s="96">
        <f>IFERROR(S539/(VLOOKUP(B539,[9]Dados_Municipios!B:D,3,0)),0)</f>
        <v>8.0760854527116236E-3</v>
      </c>
      <c r="U539" s="85" t="s">
        <v>20</v>
      </c>
      <c r="V539" s="85" t="s">
        <v>79</v>
      </c>
      <c r="X539" s="90" t="s">
        <v>286</v>
      </c>
    </row>
    <row r="540" spans="1:25" ht="48.6" hidden="1" customHeight="1">
      <c r="A540" s="89" t="s">
        <v>24</v>
      </c>
      <c r="B540" s="79" t="s">
        <v>291</v>
      </c>
      <c r="C540" s="80" t="s">
        <v>859</v>
      </c>
      <c r="D540" s="81">
        <v>169</v>
      </c>
      <c r="E540" s="89" t="s">
        <v>863</v>
      </c>
      <c r="F540" s="82" t="s">
        <v>28</v>
      </c>
      <c r="G540" s="83">
        <v>171055.11</v>
      </c>
      <c r="H540" s="84">
        <v>1</v>
      </c>
      <c r="I540" s="85">
        <f>IFERROR(G540/(VLOOKUP(Pleitos[[#This Row],[Nome Município]],[9]Dados_Municipios!B:D,3,0)),0)</f>
        <v>6.4279474099354972E-2</v>
      </c>
      <c r="J540" s="82" t="s">
        <v>43</v>
      </c>
      <c r="K540" s="86" t="s">
        <v>37</v>
      </c>
      <c r="L540" s="87" t="s">
        <v>41</v>
      </c>
      <c r="M540" s="82" t="s">
        <v>44</v>
      </c>
      <c r="N540" s="82" t="s">
        <v>33</v>
      </c>
      <c r="O540" s="88">
        <f>VLOOKUP(Pleitos[[#This Row],[Deliberação; Ofício]],[9]CadastrosApoio!M:N,2,0)</f>
        <v>45016</v>
      </c>
      <c r="P540" s="82" t="str">
        <f>CONCATENATE(VLOOKUP(Pleitos[[#This Row],[Nome Município]],[9]CadastrosApoio!G:H,2,0),VLOOKUP(Pleitos[[#This Row],[Tipo de Pleito]],[9]CadastrosApoio!J:K,2,0),VLOOKUP(Pleitos[[#This Row],[Tipo]],[9]CadastrosApoio!J:K,2,0),Pleitos[[#This Row],[Número]])</f>
        <v>RIDRSOB02</v>
      </c>
      <c r="Q540" s="90" t="str">
        <f>IF(OR(Pleitos[[#This Row],[Quantidade de localidades]]=1,Pleitos[[#This Row],[Quantidade de localidades]]=0),Pleitos[[#This Row],[Código Pleito]]&amp;".01",Pleitos[[#This Row],[Código Pleito]]&amp;".01 a "&amp;Pleitos[[#This Row],[Código Pleito]]&amp;"."&amp;TEXT(Pleitos[[#This Row],[Quantidade de localidades]],"0#"))</f>
        <v>RIDRSOB02.01</v>
      </c>
      <c r="R540" s="89"/>
      <c r="S540" s="83">
        <v>171055.11</v>
      </c>
      <c r="T540" s="85">
        <f>IFERROR(S540/(VLOOKUP(B540,[9]Dados_Municipios!B:D,3,0)),0)</f>
        <v>6.4279474099354972E-2</v>
      </c>
      <c r="U540" s="85" t="s">
        <v>20</v>
      </c>
      <c r="V540" s="85" t="s">
        <v>61</v>
      </c>
      <c r="W540" s="82">
        <v>71787.039999999994</v>
      </c>
      <c r="X540" s="90" t="s">
        <v>294</v>
      </c>
    </row>
    <row r="541" spans="1:25" ht="48.6" hidden="1" customHeight="1">
      <c r="A541" s="89" t="s">
        <v>24</v>
      </c>
      <c r="B541" s="79" t="s">
        <v>307</v>
      </c>
      <c r="C541" s="80" t="s">
        <v>864</v>
      </c>
      <c r="D541" s="81">
        <v>169</v>
      </c>
      <c r="E541" s="82" t="s">
        <v>639</v>
      </c>
      <c r="F541" s="94" t="s">
        <v>28</v>
      </c>
      <c r="G541" s="83">
        <v>9971917.8100000005</v>
      </c>
      <c r="H541" s="84">
        <v>1</v>
      </c>
      <c r="I541" s="85">
        <f>IFERROR(G541/(VLOOKUP(Pleitos[[#This Row],[Nome Município]],[9]Dados_Municipios!B:D,3,0)),0)</f>
        <v>1.0547844752816615</v>
      </c>
      <c r="J541" s="82" t="s">
        <v>29</v>
      </c>
      <c r="K541" s="86" t="s">
        <v>37</v>
      </c>
      <c r="L541" s="87" t="s">
        <v>101</v>
      </c>
      <c r="M541" s="82" t="s">
        <v>44</v>
      </c>
      <c r="N541" s="82" t="s">
        <v>469</v>
      </c>
      <c r="O541" s="88">
        <f>VLOOKUP(Pleitos[[#This Row],[Deliberação; Ofício]],[9]CadastrosApoio!M:N,2,0)</f>
        <v>45021</v>
      </c>
      <c r="P541" s="82" t="str">
        <f>CONCATENATE(VLOOKUP(Pleitos[[#This Row],[Nome Município]],[9]CadastrosApoio!G:H,2,0),VLOOKUP(Pleitos[[#This Row],[Tipo de Pleito]],[9]CadastrosApoio!J:K,2,0),VLOOKUP(Pleitos[[#This Row],[Tipo]],[9]CadastrosApoio!J:K,2,0),Pleitos[[#This Row],[Número]])</f>
        <v>SDPESOB05</v>
      </c>
      <c r="Q541" s="90" t="str">
        <f>IF(OR(Pleitos[[#This Row],[Quantidade de localidades]]=1,Pleitos[[#This Row],[Quantidade de localidades]]=0),Pleitos[[#This Row],[Código Pleito]]&amp;".01",Pleitos[[#This Row],[Código Pleito]]&amp;".01 a "&amp;Pleitos[[#This Row],[Código Pleito]]&amp;"."&amp;TEXT(Pleitos[[#This Row],[Quantidade de localidades]],"0#"))</f>
        <v>SDPESOB05.01</v>
      </c>
      <c r="R541" s="89"/>
      <c r="S541" s="83">
        <v>9971917.8100000005</v>
      </c>
      <c r="T541" s="96">
        <f>IFERROR(S541/(VLOOKUP(B541,[9]Dados_Municipios!B:D,3,0)),0)</f>
        <v>1.0547844752816615</v>
      </c>
      <c r="U541" s="85" t="s">
        <v>20</v>
      </c>
      <c r="V541" s="85" t="s">
        <v>79</v>
      </c>
      <c r="W541" s="82">
        <v>2113330.2799999998</v>
      </c>
      <c r="X541" s="90" t="s">
        <v>436</v>
      </c>
    </row>
    <row r="542" spans="1:25" ht="48.6" customHeight="1">
      <c r="A542" s="89" t="s">
        <v>24</v>
      </c>
      <c r="B542" s="79" t="s">
        <v>136</v>
      </c>
      <c r="C542" s="80" t="s">
        <v>865</v>
      </c>
      <c r="D542" s="81">
        <v>169</v>
      </c>
      <c r="E542" s="82" t="s">
        <v>866</v>
      </c>
      <c r="F542" s="94" t="s">
        <v>28</v>
      </c>
      <c r="G542" s="83">
        <v>15000</v>
      </c>
      <c r="H542" s="84">
        <v>1</v>
      </c>
      <c r="I542" s="85">
        <f>IFERROR(G542/(VLOOKUP(Pleitos[[#This Row],[Nome Município]],[9]Dados_Municipios!B:D,3,0)),0)</f>
        <v>1.5866323239606525E-3</v>
      </c>
      <c r="J542" s="82" t="s">
        <v>29</v>
      </c>
      <c r="K542" s="86" t="s">
        <v>392</v>
      </c>
      <c r="L542" s="87" t="s">
        <v>31</v>
      </c>
      <c r="M542" s="82" t="s">
        <v>44</v>
      </c>
      <c r="N542" s="82" t="s">
        <v>469</v>
      </c>
      <c r="O542" s="88">
        <f>VLOOKUP(Pleitos[[#This Row],[Deliberação; Ofício]],[9]CadastrosApoio!M:N,2,0)</f>
        <v>45027</v>
      </c>
      <c r="P542" s="82" t="str">
        <f>CONCATENATE(VLOOKUP(Pleitos[[#This Row],[Nome Município]],[9]CadastrosApoio!G:H,2,0),VLOOKUP(Pleitos[[#This Row],[Tipo de Pleito]],[9]CadastrosApoio!J:K,2,0),VLOOKUP(Pleitos[[#This Row],[Tipo]],[9]CadastrosApoio!J:K,2,0),Pleitos[[#This Row],[Número]])</f>
        <v>COPESPM01</v>
      </c>
      <c r="Q542" s="90" t="str">
        <f>IF(OR(Pleitos[[#This Row],[Quantidade de localidades]]=1,Pleitos[[#This Row],[Quantidade de localidades]]=0),Pleitos[[#This Row],[Código Pleito]]&amp;".01",Pleitos[[#This Row],[Código Pleito]]&amp;".01 a "&amp;Pleitos[[#This Row],[Código Pleito]]&amp;"."&amp;TEXT(Pleitos[[#This Row],[Quantidade de localidades]],"0#"))</f>
        <v>COPESPM01.01</v>
      </c>
      <c r="R542" s="89" t="s">
        <v>867</v>
      </c>
      <c r="S542" s="83">
        <v>15000</v>
      </c>
      <c r="T542" s="96">
        <f>IFERROR(S542/(VLOOKUP(B542,[9]Dados_Municipios!B:D,3,0)),0)</f>
        <v>1.5866323239606525E-3</v>
      </c>
      <c r="U542" s="85" t="s">
        <v>263</v>
      </c>
      <c r="V542" s="85" t="s">
        <v>49</v>
      </c>
      <c r="W542" s="82">
        <v>15000</v>
      </c>
      <c r="X542" s="90" t="s">
        <v>405</v>
      </c>
    </row>
    <row r="543" spans="1:25" ht="48.6" hidden="1" customHeight="1">
      <c r="A543" s="78" t="s">
        <v>53</v>
      </c>
      <c r="B543" s="79" t="s">
        <v>218</v>
      </c>
      <c r="C543" s="103" t="s">
        <v>868</v>
      </c>
      <c r="D543" s="81">
        <v>169</v>
      </c>
      <c r="E543" s="82" t="s">
        <v>221</v>
      </c>
      <c r="F543" s="94" t="s">
        <v>28</v>
      </c>
      <c r="G543" s="83">
        <v>11374320.27</v>
      </c>
      <c r="H543" s="84">
        <v>1</v>
      </c>
      <c r="I543" s="85">
        <f>IFERROR(G543/(VLOOKUP(Pleitos[[#This Row],[Nome Município]],[9]Dados_Municipios!B:D,3,0)),0)</f>
        <v>0.23817660799544765</v>
      </c>
      <c r="J543" s="82" t="s">
        <v>29</v>
      </c>
      <c r="K543" s="86" t="s">
        <v>37</v>
      </c>
      <c r="L543" s="87" t="s">
        <v>109</v>
      </c>
      <c r="M543" s="82" t="s">
        <v>44</v>
      </c>
      <c r="N543" s="82" t="s">
        <v>469</v>
      </c>
      <c r="O543" s="88">
        <f>VLOOKUP(Pleitos[[#This Row],[Deliberação; Ofício]],[9]CadastrosApoio!M:N,2,0)</f>
        <v>45048</v>
      </c>
      <c r="P543" s="82" t="str">
        <f>CONCATENATE(VLOOKUP(Pleitos[[#This Row],[Nome Município]],[9]CadastrosApoio!G:H,2,0),VLOOKUP(Pleitos[[#This Row],[Tipo de Pleito]],[9]CadastrosApoio!J:K,2,0),VLOOKUP(Pleitos[[#This Row],[Tipo]],[9]CadastrosApoio!J:K,2,0),Pleitos[[#This Row],[Número]])</f>
        <v>LINESOB09</v>
      </c>
      <c r="Q543" s="90" t="str">
        <f>IF(OR(Pleitos[[#This Row],[Quantidade de localidades]]=1,Pleitos[[#This Row],[Quantidade de localidades]]=0),Pleitos[[#This Row],[Código Pleito]]&amp;".01",Pleitos[[#This Row],[Código Pleito]]&amp;".01 a "&amp;Pleitos[[#This Row],[Código Pleito]]&amp;"."&amp;TEXT(Pleitos[[#This Row],[Quantidade de localidades]],"0#"))</f>
        <v>LINESOB09.01</v>
      </c>
      <c r="R543" s="89"/>
      <c r="S543" s="83">
        <v>11374320.27</v>
      </c>
      <c r="T543" s="85">
        <f>IFERROR(S543/(VLOOKUP(B543,[9]Dados_Municipios!B:D,3,0)),0)</f>
        <v>0.23817660799544765</v>
      </c>
      <c r="U543" s="85" t="s">
        <v>20</v>
      </c>
      <c r="V543" s="85" t="s">
        <v>220</v>
      </c>
      <c r="X543" s="89" t="s">
        <v>540</v>
      </c>
    </row>
    <row r="544" spans="1:25" ht="48.6" hidden="1" customHeight="1">
      <c r="A544" s="78" t="s">
        <v>53</v>
      </c>
      <c r="B544" s="79" t="s">
        <v>218</v>
      </c>
      <c r="C544" s="103" t="s">
        <v>868</v>
      </c>
      <c r="D544" s="81">
        <v>169</v>
      </c>
      <c r="E544" s="82" t="s">
        <v>223</v>
      </c>
      <c r="F544" s="94" t="s">
        <v>28</v>
      </c>
      <c r="G544" s="83">
        <v>11659483.99</v>
      </c>
      <c r="H544" s="84">
        <v>1</v>
      </c>
      <c r="I544" s="85">
        <f>IFERROR(G544/(VLOOKUP(Pleitos[[#This Row],[Nome Município]],[9]Dados_Municipios!B:D,3,0)),0)</f>
        <v>0.24414789471331003</v>
      </c>
      <c r="J544" s="82" t="s">
        <v>29</v>
      </c>
      <c r="K544" s="86" t="s">
        <v>37</v>
      </c>
      <c r="L544" s="87" t="s">
        <v>122</v>
      </c>
      <c r="M544" s="82" t="s">
        <v>44</v>
      </c>
      <c r="N544" s="82" t="s">
        <v>469</v>
      </c>
      <c r="O544" s="88">
        <f>VLOOKUP(Pleitos[[#This Row],[Deliberação; Ofício]],[9]CadastrosApoio!M:N,2,0)</f>
        <v>45048</v>
      </c>
      <c r="P544" s="82" t="str">
        <f>CONCATENATE(VLOOKUP(Pleitos[[#This Row],[Nome Município]],[9]CadastrosApoio!G:H,2,0),VLOOKUP(Pleitos[[#This Row],[Tipo de Pleito]],[9]CadastrosApoio!J:K,2,0),VLOOKUP(Pleitos[[#This Row],[Tipo]],[9]CadastrosApoio!J:K,2,0),Pleitos[[#This Row],[Número]])</f>
        <v>LINESOB10</v>
      </c>
      <c r="Q544" s="90" t="str">
        <f>IF(OR(Pleitos[[#This Row],[Quantidade de localidades]]=1,Pleitos[[#This Row],[Quantidade de localidades]]=0),Pleitos[[#This Row],[Código Pleito]]&amp;".01",Pleitos[[#This Row],[Código Pleito]]&amp;".01 a "&amp;Pleitos[[#This Row],[Código Pleito]]&amp;"."&amp;TEXT(Pleitos[[#This Row],[Quantidade de localidades]],"0#"))</f>
        <v>LINESOB10.01</v>
      </c>
      <c r="R544" s="89"/>
      <c r="S544" s="83">
        <v>11659483.99</v>
      </c>
      <c r="T544" s="85">
        <f>IFERROR(S544/(VLOOKUP(B544,[9]Dados_Municipios!B:D,3,0)),0)</f>
        <v>0.24414789471331003</v>
      </c>
      <c r="U544" s="85" t="s">
        <v>20</v>
      </c>
      <c r="V544" s="85" t="s">
        <v>220</v>
      </c>
      <c r="W544" s="82">
        <v>6323020.5800000001</v>
      </c>
      <c r="X544" s="89" t="s">
        <v>540</v>
      </c>
    </row>
    <row r="545" spans="1:24" ht="48.6" customHeight="1">
      <c r="A545" s="78" t="s">
        <v>24</v>
      </c>
      <c r="B545" s="79" t="s">
        <v>25</v>
      </c>
      <c r="C545" s="103" t="s">
        <v>869</v>
      </c>
      <c r="D545" s="81">
        <v>169</v>
      </c>
      <c r="E545" s="82" t="s">
        <v>870</v>
      </c>
      <c r="F545" s="94" t="s">
        <v>28</v>
      </c>
      <c r="G545" s="83">
        <v>9026685.4499999993</v>
      </c>
      <c r="H545" s="84">
        <v>1</v>
      </c>
      <c r="I545" s="85">
        <f>IFERROR(G545/(VLOOKUP(Pleitos[[#This Row],[Nome Município]],[9]Dados_Municipios!B:D,3,0)),0)</f>
        <v>0.8184017662209695</v>
      </c>
      <c r="J545" s="82" t="s">
        <v>29</v>
      </c>
      <c r="K545" s="86" t="s">
        <v>37</v>
      </c>
      <c r="L545" s="87" t="s">
        <v>101</v>
      </c>
      <c r="M545" s="82" t="s">
        <v>44</v>
      </c>
      <c r="N545" s="82" t="s">
        <v>33</v>
      </c>
      <c r="O545" s="88">
        <f>VLOOKUP(Pleitos[[#This Row],[Deliberação; Ofício]],[9]CadastrosApoio!M:N,2,0)</f>
        <v>45057</v>
      </c>
      <c r="P545" s="82" t="str">
        <f>CONCATENATE(VLOOKUP(Pleitos[[#This Row],[Nome Município]],[9]CadastrosApoio!G:H,2,0),VLOOKUP(Pleitos[[#This Row],[Tipo de Pleito]],[9]CadastrosApoio!J:K,2,0),VLOOKUP(Pleitos[[#This Row],[Tipo]],[9]CadastrosApoio!J:K,2,0),Pleitos[[#This Row],[Número]])</f>
        <v>AIMESOB05</v>
      </c>
      <c r="Q545" s="90" t="str">
        <f>IF(OR(Pleitos[[#This Row],[Quantidade de localidades]]=1,Pleitos[[#This Row],[Quantidade de localidades]]=0),Pleitos[[#This Row],[Código Pleito]]&amp;".01",Pleitos[[#This Row],[Código Pleito]]&amp;".01 a "&amp;Pleitos[[#This Row],[Código Pleito]]&amp;"."&amp;TEXT(Pleitos[[#This Row],[Quantidade de localidades]],"0#"))</f>
        <v>AIMESOB05.01</v>
      </c>
      <c r="R545" s="89"/>
      <c r="S545" s="83">
        <v>9026685.4499999993</v>
      </c>
      <c r="T545" s="85">
        <f>IFERROR(S545/(VLOOKUP(B545,[9]Dados_Municipios!B:D,3,0)),0)</f>
        <v>0.8184017662209695</v>
      </c>
      <c r="U545" s="85" t="s">
        <v>263</v>
      </c>
      <c r="V545" s="85" t="s">
        <v>35</v>
      </c>
      <c r="W545" s="89"/>
      <c r="X545" s="89" t="s">
        <v>531</v>
      </c>
    </row>
    <row r="546" spans="1:24" ht="48.6" hidden="1" customHeight="1">
      <c r="A546" s="78" t="s">
        <v>53</v>
      </c>
      <c r="B546" s="79" t="s">
        <v>54</v>
      </c>
      <c r="C546" s="103" t="s">
        <v>869</v>
      </c>
      <c r="D546" s="81">
        <v>169</v>
      </c>
      <c r="E546" s="82" t="s">
        <v>871</v>
      </c>
      <c r="F546" s="94" t="s">
        <v>28</v>
      </c>
      <c r="G546" s="83">
        <v>15387075.98</v>
      </c>
      <c r="H546" s="84">
        <v>1</v>
      </c>
      <c r="I546" s="85">
        <f>IFERROR(G546/(VLOOKUP(Pleitos[[#This Row],[Nome Município]],[9]Dados_Municipios!B:D,3,0)),0)</f>
        <v>1.220681605409736</v>
      </c>
      <c r="J546" s="82" t="s">
        <v>29</v>
      </c>
      <c r="K546" s="86" t="s">
        <v>37</v>
      </c>
      <c r="L546" s="87" t="s">
        <v>31</v>
      </c>
      <c r="M546" s="82" t="s">
        <v>44</v>
      </c>
      <c r="N546" s="82" t="s">
        <v>33</v>
      </c>
      <c r="O546" s="88">
        <f>VLOOKUP(Pleitos[[#This Row],[Deliberação; Ofício]],[9]CadastrosApoio!M:N,2,0)</f>
        <v>45057</v>
      </c>
      <c r="P546" s="82" t="str">
        <f>CONCATENATE(VLOOKUP(Pleitos[[#This Row],[Nome Município]],[9]CadastrosApoio!G:H,2,0),VLOOKUP(Pleitos[[#This Row],[Tipo de Pleito]],[9]CadastrosApoio!J:K,2,0),VLOOKUP(Pleitos[[#This Row],[Tipo]],[9]CadastrosApoio!J:K,2,0),Pleitos[[#This Row],[Número]])</f>
        <v>BAGESOB01</v>
      </c>
      <c r="Q546" s="90" t="str">
        <f>IF(OR(Pleitos[[#This Row],[Quantidade de localidades]]=1,Pleitos[[#This Row],[Quantidade de localidades]]=0),Pleitos[[#This Row],[Código Pleito]]&amp;".01",Pleitos[[#This Row],[Código Pleito]]&amp;".01 a "&amp;Pleitos[[#This Row],[Código Pleito]]&amp;"."&amp;TEXT(Pleitos[[#This Row],[Quantidade de localidades]],"0#"))</f>
        <v>BAGESOB01.01</v>
      </c>
      <c r="R546" s="89"/>
      <c r="S546" s="83">
        <v>15387075.98</v>
      </c>
      <c r="T546" s="85">
        <f>IFERROR(S546/(VLOOKUP(B546,[9]Dados_Municipios!B:D,3,0)),0)</f>
        <v>1.220681605409736</v>
      </c>
      <c r="U546" s="85" t="s">
        <v>20</v>
      </c>
      <c r="V546" s="85" t="s">
        <v>35</v>
      </c>
      <c r="W546" s="83">
        <v>4692292.6100000003</v>
      </c>
      <c r="X546" s="90" t="s">
        <v>264</v>
      </c>
    </row>
    <row r="547" spans="1:24" ht="48.6" hidden="1" customHeight="1">
      <c r="A547" s="78" t="s">
        <v>24</v>
      </c>
      <c r="B547" s="79" t="s">
        <v>83</v>
      </c>
      <c r="C547" s="103" t="s">
        <v>869</v>
      </c>
      <c r="D547" s="81">
        <v>169</v>
      </c>
      <c r="E547" s="82" t="s">
        <v>872</v>
      </c>
      <c r="F547" s="94" t="s">
        <v>28</v>
      </c>
      <c r="G547" s="83">
        <v>114678.31</v>
      </c>
      <c r="H547" s="84">
        <v>1</v>
      </c>
      <c r="I547" s="85">
        <f>IFERROR(G547/(VLOOKUP(Pleitos[[#This Row],[Nome Município]],[9]Dados_Municipios!B:D,3,0)),0)</f>
        <v>2.4260308467090683E-2</v>
      </c>
      <c r="J547" s="82" t="s">
        <v>43</v>
      </c>
      <c r="K547" s="86" t="s">
        <v>37</v>
      </c>
      <c r="L547" s="87" t="s">
        <v>74</v>
      </c>
      <c r="M547" s="82" t="s">
        <v>44</v>
      </c>
      <c r="N547" s="82" t="s">
        <v>33</v>
      </c>
      <c r="O547" s="88">
        <f>VLOOKUP(Pleitos[[#This Row],[Deliberação; Ofício]],[9]CadastrosApoio!M:N,2,0)</f>
        <v>45057</v>
      </c>
      <c r="P547" s="82" t="str">
        <f>CONCATENATE(VLOOKUP(Pleitos[[#This Row],[Nome Município]],[9]CadastrosApoio!G:H,2,0),VLOOKUP(Pleitos[[#This Row],[Tipo de Pleito]],[9]CadastrosApoio!J:K,2,0),VLOOKUP(Pleitos[[#This Row],[Tipo]],[9]CadastrosApoio!J:K,2,0),Pleitos[[#This Row],[Número]])</f>
        <v>BUGRSOB03</v>
      </c>
      <c r="Q547" s="90" t="str">
        <f>IF(OR(Pleitos[[#This Row],[Quantidade de localidades]]=1,Pleitos[[#This Row],[Quantidade de localidades]]=0),Pleitos[[#This Row],[Código Pleito]]&amp;".01",Pleitos[[#This Row],[Código Pleito]]&amp;".01 a "&amp;Pleitos[[#This Row],[Código Pleito]]&amp;"."&amp;TEXT(Pleitos[[#This Row],[Quantidade de localidades]],"0#"))</f>
        <v>BUGRSOB03.01</v>
      </c>
      <c r="R547" s="89" t="s">
        <v>873</v>
      </c>
      <c r="S547" s="83">
        <v>114678.31</v>
      </c>
      <c r="T547" s="85">
        <f>IFERROR(S547/(VLOOKUP(B547,[9]Dados_Municipios!B:D,3,0)),0)</f>
        <v>2.4260308467090683E-2</v>
      </c>
      <c r="U547" s="85" t="s">
        <v>20</v>
      </c>
      <c r="V547" s="85" t="s">
        <v>79</v>
      </c>
      <c r="W547" s="83">
        <v>114678.31</v>
      </c>
      <c r="X547" s="90" t="s">
        <v>454</v>
      </c>
    </row>
    <row r="548" spans="1:24" ht="48.6" hidden="1" customHeight="1">
      <c r="A548" s="78" t="s">
        <v>24</v>
      </c>
      <c r="B548" s="79" t="s">
        <v>273</v>
      </c>
      <c r="C548" s="103" t="s">
        <v>869</v>
      </c>
      <c r="D548" s="81">
        <v>169</v>
      </c>
      <c r="E548" s="82" t="s">
        <v>874</v>
      </c>
      <c r="F548" s="94" t="s">
        <v>28</v>
      </c>
      <c r="G548" s="83">
        <v>102200</v>
      </c>
      <c r="H548" s="84">
        <v>1</v>
      </c>
      <c r="I548" s="85">
        <f>IFERROR(G548/(VLOOKUP(Pleitos[[#This Row],[Nome Município]],[9]Dados_Municipios!B:D,3,0)),0)</f>
        <v>9.2659327691299014E-3</v>
      </c>
      <c r="J548" s="82" t="s">
        <v>43</v>
      </c>
      <c r="K548" s="86" t="s">
        <v>392</v>
      </c>
      <c r="L548" s="87" t="s">
        <v>41</v>
      </c>
      <c r="M548" s="82" t="s">
        <v>44</v>
      </c>
      <c r="N548" s="82" t="s">
        <v>33</v>
      </c>
      <c r="O548" s="88">
        <f>VLOOKUP(Pleitos[[#This Row],[Deliberação; Ofício]],[9]CadastrosApoio!M:N,2,0)</f>
        <v>45057</v>
      </c>
      <c r="P548" s="82" t="str">
        <f>CONCATENATE(VLOOKUP(Pleitos[[#This Row],[Nome Município]],[9]CadastrosApoio!G:H,2,0),VLOOKUP(Pleitos[[#This Row],[Tipo de Pleito]],[9]CadastrosApoio!J:K,2,0),VLOOKUP(Pleitos[[#This Row],[Tipo]],[9]CadastrosApoio!J:K,2,0),Pleitos[[#This Row],[Número]])</f>
        <v>RASRSPM02</v>
      </c>
      <c r="Q548" s="90" t="str">
        <f>IF(OR(Pleitos[[#This Row],[Quantidade de localidades]]=1,Pleitos[[#This Row],[Quantidade de localidades]]=0),Pleitos[[#This Row],[Código Pleito]]&amp;".01",Pleitos[[#This Row],[Código Pleito]]&amp;".01 a "&amp;Pleitos[[#This Row],[Código Pleito]]&amp;"."&amp;TEXT(Pleitos[[#This Row],[Quantidade de localidades]],"0#"))</f>
        <v>RASRSPM02.01</v>
      </c>
      <c r="R548" s="89"/>
      <c r="S548" s="83">
        <v>102200</v>
      </c>
      <c r="T548" s="85">
        <f>IFERROR(S548/(VLOOKUP(B548,[9]Dados_Municipios!B:D,3,0)),0)</f>
        <v>9.2659327691299014E-3</v>
      </c>
      <c r="U548" s="85" t="s">
        <v>20</v>
      </c>
      <c r="V548" s="85" t="s">
        <v>79</v>
      </c>
      <c r="W548" s="83">
        <v>102200</v>
      </c>
      <c r="X548" s="89" t="s">
        <v>495</v>
      </c>
    </row>
    <row r="549" spans="1:24" ht="48.6" customHeight="1">
      <c r="A549" s="78" t="s">
        <v>24</v>
      </c>
      <c r="B549" s="79" t="s">
        <v>277</v>
      </c>
      <c r="C549" s="103" t="s">
        <v>869</v>
      </c>
      <c r="D549" s="81">
        <v>169</v>
      </c>
      <c r="E549" s="82" t="s">
        <v>875</v>
      </c>
      <c r="F549" s="94" t="s">
        <v>28</v>
      </c>
      <c r="G549" s="83">
        <v>380000</v>
      </c>
      <c r="H549" s="84">
        <v>1</v>
      </c>
      <c r="I549" s="85">
        <f>IFERROR(G549/(VLOOKUP(Pleitos[[#This Row],[Nome Município]],[9]Dados_Municipios!B:D,3,0)),0)</f>
        <v>4.0194685540336533E-2</v>
      </c>
      <c r="J549" s="82" t="s">
        <v>29</v>
      </c>
      <c r="K549" s="86" t="s">
        <v>166</v>
      </c>
      <c r="L549" s="87" t="s">
        <v>31</v>
      </c>
      <c r="M549" s="82" t="s">
        <v>44</v>
      </c>
      <c r="N549" s="82" t="s">
        <v>33</v>
      </c>
      <c r="O549" s="88">
        <f>VLOOKUP(Pleitos[[#This Row],[Deliberação; Ofício]],[9]CadastrosApoio!M:N,2,0)</f>
        <v>45057</v>
      </c>
      <c r="P549" s="82" t="str">
        <f>CONCATENATE(VLOOKUP(Pleitos[[#This Row],[Nome Município]],[9]CadastrosApoio!G:H,2,0),VLOOKUP(Pleitos[[#This Row],[Tipo de Pleito]],[9]CadastrosApoio!J:K,2,0),VLOOKUP(Pleitos[[#This Row],[Tipo]],[9]CadastrosApoio!J:K,2,0),Pleitos[[#This Row],[Número]])</f>
        <v>RESESCT01</v>
      </c>
      <c r="Q549" s="90" t="str">
        <f>IF(OR(Pleitos[[#This Row],[Quantidade de localidades]]=1,Pleitos[[#This Row],[Quantidade de localidades]]=0),Pleitos[[#This Row],[Código Pleito]]&amp;".01",Pleitos[[#This Row],[Código Pleito]]&amp;".01 a "&amp;Pleitos[[#This Row],[Código Pleito]]&amp;"."&amp;TEXT(Pleitos[[#This Row],[Quantidade de localidades]],"0#"))</f>
        <v>RESESCT01.01</v>
      </c>
      <c r="R549" s="89"/>
      <c r="S549" s="83">
        <v>380000</v>
      </c>
      <c r="T549" s="85">
        <f>IFERROR(S549/(VLOOKUP(B549,[9]Dados_Municipios!B:D,3,0)),0)</f>
        <v>4.0194685540336533E-2</v>
      </c>
      <c r="U549" s="85" t="s">
        <v>263</v>
      </c>
      <c r="V549" s="85" t="s">
        <v>35</v>
      </c>
      <c r="W549" s="83"/>
      <c r="X549" s="89" t="s">
        <v>505</v>
      </c>
    </row>
    <row r="550" spans="1:24" ht="48.6" customHeight="1">
      <c r="A550" s="78" t="s">
        <v>24</v>
      </c>
      <c r="B550" s="79" t="s">
        <v>277</v>
      </c>
      <c r="C550" s="103" t="s">
        <v>869</v>
      </c>
      <c r="D550" s="81">
        <v>169</v>
      </c>
      <c r="E550" s="82" t="s">
        <v>876</v>
      </c>
      <c r="F550" s="94" t="s">
        <v>28</v>
      </c>
      <c r="G550" s="83">
        <v>11030719.880000001</v>
      </c>
      <c r="H550" s="84">
        <v>1</v>
      </c>
      <c r="I550" s="85">
        <f>IFERROR(G550/(VLOOKUP(Pleitos[[#This Row],[Nome Município]],[9]Dados_Municipios!B:D,3,0)),0)</f>
        <v>1.1667797812108915</v>
      </c>
      <c r="J550" s="82" t="s">
        <v>29</v>
      </c>
      <c r="K550" s="86" t="s">
        <v>37</v>
      </c>
      <c r="L550" s="87" t="s">
        <v>41</v>
      </c>
      <c r="M550" s="82" t="s">
        <v>44</v>
      </c>
      <c r="N550" s="82" t="s">
        <v>33</v>
      </c>
      <c r="O550" s="88">
        <f>VLOOKUP(Pleitos[[#This Row],[Deliberação; Ofício]],[9]CadastrosApoio!M:N,2,0)</f>
        <v>45057</v>
      </c>
      <c r="P550" s="82" t="str">
        <f>CONCATENATE(VLOOKUP(Pleitos[[#This Row],[Nome Município]],[9]CadastrosApoio!G:H,2,0),VLOOKUP(Pleitos[[#This Row],[Tipo de Pleito]],[9]CadastrosApoio!J:K,2,0),VLOOKUP(Pleitos[[#This Row],[Tipo]],[9]CadastrosApoio!J:K,2,0),Pleitos[[#This Row],[Número]])</f>
        <v>RESESOB02</v>
      </c>
      <c r="Q550" s="90" t="str">
        <f>IF(OR(Pleitos[[#This Row],[Quantidade de localidades]]=1,Pleitos[[#This Row],[Quantidade de localidades]]=0),Pleitos[[#This Row],[Código Pleito]]&amp;".01",Pleitos[[#This Row],[Código Pleito]]&amp;".01 a "&amp;Pleitos[[#This Row],[Código Pleito]]&amp;"."&amp;TEXT(Pleitos[[#This Row],[Quantidade de localidades]],"0#"))</f>
        <v>RESESOB02.01</v>
      </c>
      <c r="R550" s="89"/>
      <c r="S550" s="83">
        <v>11030719.880000001</v>
      </c>
      <c r="T550" s="85">
        <f>IFERROR(S550/(VLOOKUP(B550,[9]Dados_Municipios!B:D,3,0)),0)</f>
        <v>1.1667797812108915</v>
      </c>
      <c r="U550" s="85" t="s">
        <v>263</v>
      </c>
      <c r="V550" s="85" t="s">
        <v>35</v>
      </c>
      <c r="W550" s="83">
        <v>3489387.98</v>
      </c>
      <c r="X550" s="89" t="s">
        <v>505</v>
      </c>
    </row>
    <row r="551" spans="1:24" ht="48.6" customHeight="1">
      <c r="A551" s="78" t="s">
        <v>24</v>
      </c>
      <c r="B551" s="79" t="s">
        <v>347</v>
      </c>
      <c r="C551" s="103" t="s">
        <v>869</v>
      </c>
      <c r="D551" s="81">
        <v>169</v>
      </c>
      <c r="E551" s="82" t="s">
        <v>877</v>
      </c>
      <c r="F551" s="94" t="s">
        <v>28</v>
      </c>
      <c r="G551" s="83">
        <v>1500000</v>
      </c>
      <c r="H551" s="84">
        <v>1</v>
      </c>
      <c r="I551" s="85">
        <f>IFERROR(G551/(VLOOKUP(Pleitos[[#This Row],[Nome Município]],[9]Dados_Municipios!B:D,3,0)),0)</f>
        <v>6.7998528149192036E-2</v>
      </c>
      <c r="J551" s="82" t="s">
        <v>43</v>
      </c>
      <c r="K551" s="86" t="s">
        <v>166</v>
      </c>
      <c r="L551" s="87" t="s">
        <v>31</v>
      </c>
      <c r="M551" s="82" t="s">
        <v>44</v>
      </c>
      <c r="N551" s="82" t="s">
        <v>33</v>
      </c>
      <c r="O551" s="88">
        <f>VLOOKUP(Pleitos[[#This Row],[Deliberação; Ofício]],[9]CadastrosApoio!M:N,2,0)</f>
        <v>45057</v>
      </c>
      <c r="P551" s="82" t="str">
        <f>CONCATENATE(VLOOKUP(Pleitos[[#This Row],[Nome Município]],[9]CadastrosApoio!G:H,2,0),VLOOKUP(Pleitos[[#This Row],[Tipo de Pleito]],[9]CadastrosApoio!J:K,2,0),VLOOKUP(Pleitos[[#This Row],[Tipo]],[9]CadastrosApoio!J:K,2,0),Pleitos[[#This Row],[Número]])</f>
        <v>TIMRSCT01</v>
      </c>
      <c r="Q551" s="90" t="str">
        <f>IF(OR(Pleitos[[#This Row],[Quantidade de localidades]]=1,Pleitos[[#This Row],[Quantidade de localidades]]=0),Pleitos[[#This Row],[Código Pleito]]&amp;".01",Pleitos[[#This Row],[Código Pleito]]&amp;".01 a "&amp;Pleitos[[#This Row],[Código Pleito]]&amp;"."&amp;TEXT(Pleitos[[#This Row],[Quantidade de localidades]],"0#"))</f>
        <v>TIMRSCT01.01</v>
      </c>
      <c r="R551" s="89"/>
      <c r="S551" s="83">
        <v>1500000</v>
      </c>
      <c r="T551" s="85">
        <f>IFERROR(S551/(VLOOKUP(B551,[9]Dados_Municipios!B:D,3,0)),0)</f>
        <v>6.7998528149192036E-2</v>
      </c>
      <c r="U551" s="85" t="s">
        <v>263</v>
      </c>
      <c r="V551" s="85" t="s">
        <v>79</v>
      </c>
      <c r="W551" s="83"/>
      <c r="X551" s="90" t="s">
        <v>350</v>
      </c>
    </row>
    <row r="552" spans="1:24" ht="48.6" customHeight="1">
      <c r="A552" s="78" t="s">
        <v>24</v>
      </c>
      <c r="B552" s="79" t="s">
        <v>347</v>
      </c>
      <c r="C552" s="103" t="s">
        <v>869</v>
      </c>
      <c r="D552" s="81">
        <v>169</v>
      </c>
      <c r="E552" s="82" t="s">
        <v>878</v>
      </c>
      <c r="F552" s="94" t="s">
        <v>28</v>
      </c>
      <c r="G552" s="83">
        <v>2600000</v>
      </c>
      <c r="H552" s="84">
        <v>1</v>
      </c>
      <c r="I552" s="85">
        <f>IFERROR(G552/(VLOOKUP(Pleitos[[#This Row],[Nome Município]],[9]Dados_Municipios!B:D,3,0)),0)</f>
        <v>0.11786411545859952</v>
      </c>
      <c r="J552" s="82" t="s">
        <v>43</v>
      </c>
      <c r="K552" s="86" t="s">
        <v>37</v>
      </c>
      <c r="L552" s="87" t="s">
        <v>99</v>
      </c>
      <c r="M552" s="82" t="s">
        <v>44</v>
      </c>
      <c r="N552" s="82" t="s">
        <v>33</v>
      </c>
      <c r="O552" s="88">
        <f>VLOOKUP(Pleitos[[#This Row],[Deliberação; Ofício]],[9]CadastrosApoio!M:N,2,0)</f>
        <v>45057</v>
      </c>
      <c r="P552" s="82" t="str">
        <f>CONCATENATE(VLOOKUP(Pleitos[[#This Row],[Nome Município]],[9]CadastrosApoio!G:H,2,0),VLOOKUP(Pleitos[[#This Row],[Tipo de Pleito]],[9]CadastrosApoio!J:K,2,0),VLOOKUP(Pleitos[[#This Row],[Tipo]],[9]CadastrosApoio!J:K,2,0),Pleitos[[#This Row],[Número]])</f>
        <v>TIMRSOB04</v>
      </c>
      <c r="Q552" s="90" t="str">
        <f>IF(OR(Pleitos[[#This Row],[Quantidade de localidades]]=1,Pleitos[[#This Row],[Quantidade de localidades]]=0),Pleitos[[#This Row],[Código Pleito]]&amp;".01",Pleitos[[#This Row],[Código Pleito]]&amp;".01 a "&amp;Pleitos[[#This Row],[Código Pleito]]&amp;"."&amp;TEXT(Pleitos[[#This Row],[Quantidade de localidades]],"0#"))</f>
        <v>TIMRSOB04.01</v>
      </c>
      <c r="R552" s="89"/>
      <c r="S552" s="83">
        <v>2600000</v>
      </c>
      <c r="T552" s="85">
        <f>IFERROR(S552/(VLOOKUP(B552,[9]Dados_Municipios!B:D,3,0)),0)</f>
        <v>0.11786411545859952</v>
      </c>
      <c r="U552" s="85" t="s">
        <v>263</v>
      </c>
      <c r="V552" s="85" t="s">
        <v>79</v>
      </c>
      <c r="W552" s="83"/>
      <c r="X552" s="90" t="s">
        <v>350</v>
      </c>
    </row>
    <row r="553" spans="1:24" ht="48.6" customHeight="1">
      <c r="A553" s="78" t="s">
        <v>24</v>
      </c>
      <c r="B553" s="79" t="s">
        <v>347</v>
      </c>
      <c r="C553" s="103" t="s">
        <v>869</v>
      </c>
      <c r="D553" s="81">
        <v>169</v>
      </c>
      <c r="E553" s="82" t="s">
        <v>879</v>
      </c>
      <c r="F553" s="94" t="s">
        <v>28</v>
      </c>
      <c r="G553" s="83">
        <v>100000</v>
      </c>
      <c r="H553" s="84">
        <v>1</v>
      </c>
      <c r="I553" s="85">
        <f>IFERROR(G553/(VLOOKUP(Pleitos[[#This Row],[Nome Município]],[9]Dados_Municipios!B:D,3,0)),0)</f>
        <v>4.533235209946136E-3</v>
      </c>
      <c r="J553" s="82" t="s">
        <v>43</v>
      </c>
      <c r="K553" s="86" t="s">
        <v>30</v>
      </c>
      <c r="L553" s="87" t="s">
        <v>31</v>
      </c>
      <c r="M553" s="82" t="s">
        <v>44</v>
      </c>
      <c r="N553" s="82" t="s">
        <v>33</v>
      </c>
      <c r="O553" s="88">
        <f>VLOOKUP(Pleitos[[#This Row],[Deliberação; Ofício]],[9]CadastrosApoio!M:N,2,0)</f>
        <v>45057</v>
      </c>
      <c r="P553" s="82" t="str">
        <f>CONCATENATE(VLOOKUP(Pleitos[[#This Row],[Nome Município]],[9]CadastrosApoio!G:H,2,0),VLOOKUP(Pleitos[[#This Row],[Tipo de Pleito]],[9]CadastrosApoio!J:K,2,0),VLOOKUP(Pleitos[[#This Row],[Tipo]],[9]CadastrosApoio!J:K,2,0),Pleitos[[#This Row],[Número]])</f>
        <v>TIMRSPJ01</v>
      </c>
      <c r="Q553" s="90" t="str">
        <f>IF(OR(Pleitos[[#This Row],[Quantidade de localidades]]=1,Pleitos[[#This Row],[Quantidade de localidades]]=0),Pleitos[[#This Row],[Código Pleito]]&amp;".01",Pleitos[[#This Row],[Código Pleito]]&amp;".01 a "&amp;Pleitos[[#This Row],[Código Pleito]]&amp;"."&amp;TEXT(Pleitos[[#This Row],[Quantidade de localidades]],"0#"))</f>
        <v>TIMRSPJ01.01</v>
      </c>
      <c r="R553" s="89"/>
      <c r="S553" s="83">
        <v>100000</v>
      </c>
      <c r="T553" s="85">
        <f>IFERROR(S553/(VLOOKUP(B553,[9]Dados_Municipios!B:D,3,0)),0)</f>
        <v>4.533235209946136E-3</v>
      </c>
      <c r="U553" s="85" t="s">
        <v>263</v>
      </c>
      <c r="V553" s="85" t="s">
        <v>79</v>
      </c>
      <c r="W553" s="83"/>
      <c r="X553" s="90" t="s">
        <v>350</v>
      </c>
    </row>
    <row r="554" spans="1:24" ht="48.6" customHeight="1">
      <c r="A554" s="78" t="s">
        <v>24</v>
      </c>
      <c r="B554" s="79" t="s">
        <v>347</v>
      </c>
      <c r="C554" s="103" t="s">
        <v>869</v>
      </c>
      <c r="D554" s="81">
        <v>169</v>
      </c>
      <c r="E554" s="82" t="s">
        <v>880</v>
      </c>
      <c r="F554" s="94" t="s">
        <v>28</v>
      </c>
      <c r="G554" s="83">
        <v>600000</v>
      </c>
      <c r="H554" s="84">
        <v>1</v>
      </c>
      <c r="I554" s="85">
        <f>IFERROR(G554/(VLOOKUP(Pleitos[[#This Row],[Nome Município]],[9]Dados_Municipios!B:D,3,0)),0)</f>
        <v>2.7199411259676815E-2</v>
      </c>
      <c r="J554" s="82" t="s">
        <v>43</v>
      </c>
      <c r="K554" s="86" t="s">
        <v>392</v>
      </c>
      <c r="L554" s="87" t="s">
        <v>99</v>
      </c>
      <c r="M554" s="82" t="s">
        <v>44</v>
      </c>
      <c r="N554" s="82" t="s">
        <v>33</v>
      </c>
      <c r="O554" s="88">
        <f>VLOOKUP(Pleitos[[#This Row],[Deliberação; Ofício]],[9]CadastrosApoio!M:N,2,0)</f>
        <v>45057</v>
      </c>
      <c r="P554" s="82" t="str">
        <f>CONCATENATE(VLOOKUP(Pleitos[[#This Row],[Nome Município]],[9]CadastrosApoio!G:H,2,0),VLOOKUP(Pleitos[[#This Row],[Tipo de Pleito]],[9]CadastrosApoio!J:K,2,0),VLOOKUP(Pleitos[[#This Row],[Tipo]],[9]CadastrosApoio!J:K,2,0),Pleitos[[#This Row],[Número]])</f>
        <v>TIMRSPM04</v>
      </c>
      <c r="Q554" s="90" t="str">
        <f>IF(OR(Pleitos[[#This Row],[Quantidade de localidades]]=1,Pleitos[[#This Row],[Quantidade de localidades]]=0),Pleitos[[#This Row],[Código Pleito]]&amp;".01",Pleitos[[#This Row],[Código Pleito]]&amp;".01 a "&amp;Pleitos[[#This Row],[Código Pleito]]&amp;"."&amp;TEXT(Pleitos[[#This Row],[Quantidade de localidades]],"0#"))</f>
        <v>TIMRSPM04.01</v>
      </c>
      <c r="R554" s="89"/>
      <c r="S554" s="83">
        <v>600000</v>
      </c>
      <c r="T554" s="85">
        <f>IFERROR(S554/(VLOOKUP(B554,[9]Dados_Municipios!B:D,3,0)),0)</f>
        <v>2.7199411259676815E-2</v>
      </c>
      <c r="U554" s="85" t="s">
        <v>263</v>
      </c>
      <c r="V554" s="85" t="s">
        <v>79</v>
      </c>
      <c r="W554" s="83"/>
      <c r="X554" s="90" t="s">
        <v>350</v>
      </c>
    </row>
    <row r="555" spans="1:24" ht="48.6" customHeight="1">
      <c r="A555" s="89" t="s">
        <v>24</v>
      </c>
      <c r="B555" s="79" t="s">
        <v>200</v>
      </c>
      <c r="C555" s="80" t="s">
        <v>881</v>
      </c>
      <c r="D555" s="81">
        <v>169</v>
      </c>
      <c r="E555" s="82" t="s">
        <v>203</v>
      </c>
      <c r="F555" s="82" t="s">
        <v>28</v>
      </c>
      <c r="G555" s="83">
        <v>12005026.220000001</v>
      </c>
      <c r="H555" s="84">
        <v>2</v>
      </c>
      <c r="I555" s="85">
        <f>IFERROR(G555/(VLOOKUP(Pleitos[[#This Row],[Nome Município]],[9]Dados_Municipios!B:D,3,0)),0)</f>
        <v>1.2698375100431447</v>
      </c>
      <c r="J555" s="82" t="s">
        <v>29</v>
      </c>
      <c r="K555" s="86" t="s">
        <v>37</v>
      </c>
      <c r="L555" s="87" t="s">
        <v>31</v>
      </c>
      <c r="M555" s="82" t="s">
        <v>38</v>
      </c>
      <c r="N555" s="82" t="s">
        <v>469</v>
      </c>
      <c r="O555" s="88">
        <f>VLOOKUP(Pleitos[[#This Row],[Deliberação; Ofício]],[9]CadastrosApoio!M:N,2,0)</f>
        <v>45062</v>
      </c>
      <c r="P555" s="89" t="str">
        <f>CONCATENATE(VLOOKUP(Pleitos[[#This Row],[Nome Município]],[9]CadastrosApoio!G:H,2,0),VLOOKUP(Pleitos[[#This Row],[Tipo de Pleito]],[9]CadastrosApoio!J:K,2,0),VLOOKUP(Pleitos[[#This Row],[Tipo]],[9]CadastrosApoio!J:K,2,0),Pleitos[[#This Row],[Número]])</f>
        <v>IPBESOB01</v>
      </c>
      <c r="Q555" s="90" t="str">
        <f>IF(OR(Pleitos[[#This Row],[Quantidade de localidades]]=1,Pleitos[[#This Row],[Quantidade de localidades]]=0),Pleitos[[#This Row],[Código Pleito]]&amp;".01",Pleitos[[#This Row],[Código Pleito]]&amp;".01 a "&amp;Pleitos[[#This Row],[Código Pleito]]&amp;"."&amp;TEXT(Pleitos[[#This Row],[Quantidade de localidades]],"0#"))</f>
        <v>IPBESOB01.01 a IPBESOB01.02</v>
      </c>
      <c r="R555" s="79" t="s">
        <v>882</v>
      </c>
      <c r="S555" s="83">
        <v>12005026.220000001</v>
      </c>
      <c r="T555" s="85">
        <f>IFERROR(S555/(VLOOKUP(B555,[9]Dados_Municipios!B:D,3,0)),0)</f>
        <v>1.2698375100431447</v>
      </c>
      <c r="U555" s="85" t="s">
        <v>263</v>
      </c>
      <c r="V555" s="85" t="s">
        <v>79</v>
      </c>
      <c r="W555" s="82">
        <v>3724792.45</v>
      </c>
      <c r="X555" s="89" t="s">
        <v>202</v>
      </c>
    </row>
    <row r="556" spans="1:24" ht="48.6" customHeight="1">
      <c r="A556" s="89" t="s">
        <v>24</v>
      </c>
      <c r="B556" s="79" t="s">
        <v>200</v>
      </c>
      <c r="C556" s="80" t="s">
        <v>881</v>
      </c>
      <c r="D556" s="81">
        <v>169</v>
      </c>
      <c r="E556" s="82" t="s">
        <v>201</v>
      </c>
      <c r="F556" s="82" t="s">
        <v>28</v>
      </c>
      <c r="G556" s="83">
        <v>228353.76</v>
      </c>
      <c r="H556" s="84">
        <v>2</v>
      </c>
      <c r="I556" s="85">
        <f>IFERROR(G556/(VLOOKUP(Pleitos[[#This Row],[Nome Município]],[9]Dados_Municipios!B:D,3,0)),0)</f>
        <v>2.4154230460930206E-2</v>
      </c>
      <c r="J556" s="82" t="s">
        <v>29</v>
      </c>
      <c r="K556" s="86" t="s">
        <v>30</v>
      </c>
      <c r="L556" s="87" t="s">
        <v>31</v>
      </c>
      <c r="M556" s="82" t="s">
        <v>32</v>
      </c>
      <c r="N556" s="82" t="s">
        <v>469</v>
      </c>
      <c r="O556" s="88">
        <f>VLOOKUP(Pleitos[[#This Row],[Deliberação; Ofício]],[9]CadastrosApoio!M:N,2,0)</f>
        <v>45062</v>
      </c>
      <c r="P556" s="89" t="str">
        <f>CONCATENATE(VLOOKUP(Pleitos[[#This Row],[Nome Município]],[9]CadastrosApoio!G:H,2,0),VLOOKUP(Pleitos[[#This Row],[Tipo de Pleito]],[9]CadastrosApoio!J:K,2,0),VLOOKUP(Pleitos[[#This Row],[Tipo]],[9]CadastrosApoio!J:K,2,0),Pleitos[[#This Row],[Número]])</f>
        <v>IPBESPJ01</v>
      </c>
      <c r="Q556" s="90" t="str">
        <f>IF(OR(Pleitos[[#This Row],[Quantidade de localidades]]=1,Pleitos[[#This Row],[Quantidade de localidades]]=0),Pleitos[[#This Row],[Código Pleito]]&amp;".01",Pleitos[[#This Row],[Código Pleito]]&amp;".01 a "&amp;Pleitos[[#This Row],[Código Pleito]]&amp;"."&amp;TEXT(Pleitos[[#This Row],[Quantidade de localidades]],"0#"))</f>
        <v>IPBESPJ01.01 a IPBESPJ01.02</v>
      </c>
      <c r="R556" s="79" t="s">
        <v>883</v>
      </c>
      <c r="S556" s="83">
        <v>228353.76</v>
      </c>
      <c r="T556" s="85">
        <f>IFERROR(S556/(VLOOKUP(B556,[9]Dados_Municipios!B:D,3,0)),0)</f>
        <v>2.4154230460930206E-2</v>
      </c>
      <c r="U556" s="85" t="s">
        <v>263</v>
      </c>
      <c r="V556" s="85" t="s">
        <v>79</v>
      </c>
      <c r="X556" s="89" t="s">
        <v>202</v>
      </c>
    </row>
    <row r="557" spans="1:24" ht="48.6" hidden="1" customHeight="1">
      <c r="A557" s="89" t="s">
        <v>53</v>
      </c>
      <c r="B557" s="79" t="s">
        <v>56</v>
      </c>
      <c r="C557" s="109" t="s">
        <v>884</v>
      </c>
      <c r="D557" s="81">
        <v>169</v>
      </c>
      <c r="E557" s="89" t="s">
        <v>659</v>
      </c>
      <c r="F557" s="82" t="s">
        <v>56</v>
      </c>
      <c r="G557" s="105">
        <v>1314220.42</v>
      </c>
      <c r="H557" s="84">
        <v>1</v>
      </c>
      <c r="I557" s="85">
        <f>IFERROR(G557/(VLOOKUP(Pleitos[[#This Row],[Nome Município]],[9]Dados_Municipios!B:D,3,0)),0)</f>
        <v>7.7307083529411763E-2</v>
      </c>
      <c r="J557" s="82" t="s">
        <v>43</v>
      </c>
      <c r="K557" s="86" t="s">
        <v>257</v>
      </c>
      <c r="L557" s="87" t="s">
        <v>31</v>
      </c>
      <c r="M557" s="82" t="s">
        <v>44</v>
      </c>
      <c r="N557" s="82" t="s">
        <v>469</v>
      </c>
      <c r="O557" s="88">
        <f>VLOOKUP(Pleitos[[#This Row],[Deliberação; Ofício]],[9]CadastrosApoio!M:N,2,0)</f>
        <v>45072</v>
      </c>
      <c r="P557" s="82" t="s">
        <v>660</v>
      </c>
      <c r="Q557" s="90" t="str">
        <f>IF(OR(Pleitos[[#This Row],[Quantidade de localidades]]=1,Pleitos[[#This Row],[Quantidade de localidades]]=0),Pleitos[[#This Row],[Código Pleito]]&amp;".01",Pleitos[[#This Row],[Código Pleito]]&amp;".01 a "&amp;Pleitos[[#This Row],[Código Pleito]]&amp;"."&amp;TEXT(Pleitos[[#This Row],[Quantidade de localidades]],"0#"))</f>
        <v>CDTRSAO01.01</v>
      </c>
      <c r="R557" s="89"/>
      <c r="S557" s="105">
        <v>1314220.42</v>
      </c>
      <c r="T557" s="85">
        <f>IFERROR(S557/(VLOOKUP(B557,[9]Dados_Municipios!B:D,3,0)),0)</f>
        <v>7.7307083529411763E-2</v>
      </c>
      <c r="U557" s="85" t="s">
        <v>20</v>
      </c>
      <c r="V557" s="85" t="s">
        <v>35</v>
      </c>
      <c r="W557" s="97">
        <v>454194.33</v>
      </c>
      <c r="X557" s="89"/>
    </row>
    <row r="558" spans="1:24" ht="48.6" hidden="1" customHeight="1">
      <c r="A558" s="89" t="s">
        <v>53</v>
      </c>
      <c r="B558" s="79" t="s">
        <v>56</v>
      </c>
      <c r="C558" s="109" t="s">
        <v>885</v>
      </c>
      <c r="D558" s="81">
        <v>169</v>
      </c>
      <c r="E558" s="82" t="s">
        <v>828</v>
      </c>
      <c r="F558" s="82" t="s">
        <v>56</v>
      </c>
      <c r="G558" s="105">
        <v>16976538.949999999</v>
      </c>
      <c r="H558" s="84">
        <v>1</v>
      </c>
      <c r="I558" s="85">
        <f>IFERROR(G558/(VLOOKUP(Pleitos[[#This Row],[Nome Município]],[9]Dados_Municipios!B:D,3,0)),0)</f>
        <v>0.99861993823529405</v>
      </c>
      <c r="J558" s="82" t="s">
        <v>43</v>
      </c>
      <c r="K558" s="86" t="s">
        <v>37</v>
      </c>
      <c r="L558" s="102" t="s">
        <v>41</v>
      </c>
      <c r="M558" s="82" t="s">
        <v>44</v>
      </c>
      <c r="N558" s="82" t="s">
        <v>469</v>
      </c>
      <c r="O558" s="88">
        <f>VLOOKUP(Pleitos[[#This Row],[Deliberação; Ofício]],[9]CadastrosApoio!M:N,2,0)</f>
        <v>45076</v>
      </c>
      <c r="P558" s="82" t="s">
        <v>379</v>
      </c>
      <c r="Q558" s="90" t="str">
        <f>IF(OR(Pleitos[[#This Row],[Quantidade de localidades]]=1,Pleitos[[#This Row],[Quantidade de localidades]]=0),Pleitos[[#This Row],[Código Pleito]]&amp;".01",Pleitos[[#This Row],[Código Pleito]]&amp;".01 a "&amp;Pleitos[[#This Row],[Código Pleito]]&amp;"."&amp;TEXT(Pleitos[[#This Row],[Quantidade de localidades]],"0#"))</f>
        <v>CDTRSOB02.01</v>
      </c>
      <c r="R558" s="89"/>
      <c r="S558" s="105">
        <v>16976538.949999999</v>
      </c>
      <c r="T558" s="85">
        <f>IFERROR(S558/(VLOOKUP(B558,[9]Dados_Municipios!B:D,3,0)),0)</f>
        <v>0.99861993823529405</v>
      </c>
      <c r="U558" s="85" t="s">
        <v>20</v>
      </c>
      <c r="V558" s="85" t="s">
        <v>35</v>
      </c>
      <c r="W558" s="97">
        <v>6867302.2300000004</v>
      </c>
      <c r="X558" s="89"/>
    </row>
    <row r="559" spans="1:24" ht="48.6" customHeight="1">
      <c r="A559" s="89" t="s">
        <v>24</v>
      </c>
      <c r="B559" s="108" t="s">
        <v>47</v>
      </c>
      <c r="C559" s="109" t="s">
        <v>886</v>
      </c>
      <c r="D559" s="110">
        <v>169</v>
      </c>
      <c r="E559" s="89" t="s">
        <v>887</v>
      </c>
      <c r="F559" s="82" t="s">
        <v>28</v>
      </c>
      <c r="G559" s="105">
        <v>428749</v>
      </c>
      <c r="H559" s="84">
        <v>1</v>
      </c>
      <c r="I559" s="85">
        <f>IFERROR(G559/(VLOOKUP(Pleitos[[#This Row],[Nome Município]],[9]Dados_Municipios!B:D,3,0)),0)</f>
        <v>9.0702269635440771E-2</v>
      </c>
      <c r="J559" s="82" t="s">
        <v>43</v>
      </c>
      <c r="K559" s="86" t="s">
        <v>583</v>
      </c>
      <c r="L559" s="87" t="s">
        <v>31</v>
      </c>
      <c r="M559" s="82" t="s">
        <v>44</v>
      </c>
      <c r="N559" s="82" t="s">
        <v>33</v>
      </c>
      <c r="O559" s="88">
        <f>VLOOKUP(Pleitos[[#This Row],[Deliberação; Ofício]],[9]CadastrosApoio!M:N,2,0)</f>
        <v>45106</v>
      </c>
      <c r="P559" s="82" t="str">
        <f>CONCATENATE(VLOOKUP(Pleitos[[#This Row],[Nome Município]],[9]CadastrosApoio!G:H,2,0),VLOOKUP(Pleitos[[#This Row],[Tipo de Pleito]],[9]CadastrosApoio!J:K,2,0),VLOOKUP(Pleitos[[#This Row],[Tipo]],[9]CadastrosApoio!J:K,2,0),Pleitos[[#This Row],[Número]])</f>
        <v>ALPRSAB01</v>
      </c>
      <c r="Q559" s="90" t="str">
        <f>IF(OR(Pleitos[[#This Row],[Quantidade de localidades]]=1,Pleitos[[#This Row],[Quantidade de localidades]]=0),Pleitos[[#This Row],[Código Pleito]]&amp;".01",Pleitos[[#This Row],[Código Pleito]]&amp;".01 a "&amp;Pleitos[[#This Row],[Código Pleito]]&amp;"."&amp;TEXT(Pleitos[[#This Row],[Quantidade de localidades]],"0#"))</f>
        <v>ALPRSAB01.01</v>
      </c>
      <c r="R559" s="89"/>
      <c r="S559" s="105">
        <v>428749</v>
      </c>
      <c r="T559" s="96">
        <f>IFERROR(S559/(VLOOKUP(B559,[9]Dados_Municipios!B:D,3,0)),0)</f>
        <v>9.0702269635440771E-2</v>
      </c>
      <c r="U559" s="85" t="s">
        <v>263</v>
      </c>
      <c r="V559" s="85" t="s">
        <v>49</v>
      </c>
      <c r="X559" s="90" t="s">
        <v>50</v>
      </c>
    </row>
    <row r="560" spans="1:24" ht="48.6" customHeight="1">
      <c r="A560" s="89" t="s">
        <v>24</v>
      </c>
      <c r="B560" s="108" t="s">
        <v>47</v>
      </c>
      <c r="C560" s="109" t="s">
        <v>886</v>
      </c>
      <c r="D560" s="110">
        <v>169</v>
      </c>
      <c r="E560" s="89" t="s">
        <v>888</v>
      </c>
      <c r="F560" s="82" t="s">
        <v>28</v>
      </c>
      <c r="G560" s="105">
        <v>118479.2</v>
      </c>
      <c r="H560" s="84">
        <v>1</v>
      </c>
      <c r="I560" s="85">
        <f>IFERROR(G560/(VLOOKUP(Pleitos[[#This Row],[Nome Município]],[9]Dados_Municipios!B:D,3,0)),0)</f>
        <v>2.5064390458266524E-2</v>
      </c>
      <c r="J560" s="82" t="s">
        <v>43</v>
      </c>
      <c r="K560" s="86" t="s">
        <v>37</v>
      </c>
      <c r="L560" s="87" t="s">
        <v>41</v>
      </c>
      <c r="M560" s="82" t="s">
        <v>44</v>
      </c>
      <c r="N560" s="82" t="s">
        <v>33</v>
      </c>
      <c r="O560" s="88">
        <f>VLOOKUP(Pleitos[[#This Row],[Deliberação; Ofício]],[9]CadastrosApoio!M:N,2,0)</f>
        <v>45106</v>
      </c>
      <c r="P560" s="82" t="str">
        <f>CONCATENATE(VLOOKUP(Pleitos[[#This Row],[Nome Município]],[9]CadastrosApoio!G:H,2,0),VLOOKUP(Pleitos[[#This Row],[Tipo de Pleito]],[9]CadastrosApoio!J:K,2,0),VLOOKUP(Pleitos[[#This Row],[Tipo]],[9]CadastrosApoio!J:K,2,0),Pleitos[[#This Row],[Número]])</f>
        <v>ALPRSOB02</v>
      </c>
      <c r="Q560" s="90" t="str">
        <f>IF(OR(Pleitos[[#This Row],[Quantidade de localidades]]=1,Pleitos[[#This Row],[Quantidade de localidades]]=0),Pleitos[[#This Row],[Código Pleito]]&amp;".01",Pleitos[[#This Row],[Código Pleito]]&amp;".01 a "&amp;Pleitos[[#This Row],[Código Pleito]]&amp;"."&amp;TEXT(Pleitos[[#This Row],[Quantidade de localidades]],"0#"))</f>
        <v>ALPRSOB02.01</v>
      </c>
      <c r="R560" s="89"/>
      <c r="S560" s="105">
        <v>118479.2</v>
      </c>
      <c r="T560" s="96">
        <f>IFERROR(S560/(VLOOKUP(B560,[9]Dados_Municipios!B:D,3,0)),0)</f>
        <v>2.5064390458266524E-2</v>
      </c>
      <c r="U560" s="85" t="s">
        <v>263</v>
      </c>
      <c r="V560" s="85" t="s">
        <v>49</v>
      </c>
      <c r="W560" s="82">
        <v>111660.23</v>
      </c>
      <c r="X560" s="90" t="s">
        <v>50</v>
      </c>
    </row>
    <row r="561" spans="1:25" ht="48.6" customHeight="1">
      <c r="A561" s="89" t="s">
        <v>24</v>
      </c>
      <c r="B561" s="108" t="s">
        <v>141</v>
      </c>
      <c r="C561" s="109" t="s">
        <v>886</v>
      </c>
      <c r="D561" s="110">
        <v>169</v>
      </c>
      <c r="E561" s="89" t="s">
        <v>719</v>
      </c>
      <c r="F561" s="82" t="s">
        <v>28</v>
      </c>
      <c r="G561" s="105">
        <v>444000</v>
      </c>
      <c r="H561" s="84">
        <v>1</v>
      </c>
      <c r="I561" s="85">
        <f>IFERROR(G561/(VLOOKUP(Pleitos[[#This Row],[Nome Município]],[9]Dados_Municipios!B:D,3,0)),0)</f>
        <v>9.392863357847063E-2</v>
      </c>
      <c r="J561" s="82" t="s">
        <v>43</v>
      </c>
      <c r="K561" s="86" t="s">
        <v>583</v>
      </c>
      <c r="L561" s="87" t="s">
        <v>31</v>
      </c>
      <c r="M561" s="82" t="s">
        <v>44</v>
      </c>
      <c r="N561" s="82" t="s">
        <v>33</v>
      </c>
      <c r="O561" s="88">
        <f>VLOOKUP(Pleitos[[#This Row],[Deliberação; Ofício]],[9]CadastrosApoio!M:N,2,0)</f>
        <v>45106</v>
      </c>
      <c r="P561" s="82" t="str">
        <f>CONCATENATE(VLOOKUP(Pleitos[[#This Row],[Nome Município]],[9]CadastrosApoio!G:H,2,0),VLOOKUP(Pleitos[[#This Row],[Tipo de Pleito]],[9]CadastrosApoio!J:K,2,0),VLOOKUP(Pleitos[[#This Row],[Tipo]],[9]CadastrosApoio!J:K,2,0),Pleitos[[#This Row],[Número]])</f>
        <v>CONRSAB01</v>
      </c>
      <c r="Q561" s="90" t="str">
        <f>IF(OR(Pleitos[[#This Row],[Quantidade de localidades]]=1,Pleitos[[#This Row],[Quantidade de localidades]]=0),Pleitos[[#This Row],[Código Pleito]]&amp;".01",Pleitos[[#This Row],[Código Pleito]]&amp;".01 a "&amp;Pleitos[[#This Row],[Código Pleito]]&amp;"."&amp;TEXT(Pleitos[[#This Row],[Quantidade de localidades]],"0#"))</f>
        <v>CONRSAB01.01</v>
      </c>
      <c r="R561" s="89"/>
      <c r="S561" s="105">
        <v>444000</v>
      </c>
      <c r="T561" s="96">
        <f>IFERROR(S561/(VLOOKUP(B561,[9]Dados_Municipios!B:D,3,0)),0)</f>
        <v>9.392863357847063E-2</v>
      </c>
      <c r="U561" s="85" t="s">
        <v>263</v>
      </c>
      <c r="V561" s="85" t="s">
        <v>79</v>
      </c>
      <c r="X561" s="90" t="s">
        <v>143</v>
      </c>
    </row>
    <row r="562" spans="1:25" ht="48.6" customHeight="1">
      <c r="A562" s="89" t="s">
        <v>24</v>
      </c>
      <c r="B562" s="108" t="s">
        <v>136</v>
      </c>
      <c r="C562" s="109" t="s">
        <v>886</v>
      </c>
      <c r="D562" s="110">
        <v>169</v>
      </c>
      <c r="E562" s="89" t="s">
        <v>889</v>
      </c>
      <c r="F562" s="82" t="s">
        <v>28</v>
      </c>
      <c r="G562" s="105">
        <v>190000</v>
      </c>
      <c r="H562" s="84">
        <v>1</v>
      </c>
      <c r="I562" s="85">
        <f>IFERROR(G562/(VLOOKUP(Pleitos[[#This Row],[Nome Município]],[9]Dados_Municipios!B:D,3,0)),0)</f>
        <v>2.0097342770168267E-2</v>
      </c>
      <c r="J562" s="82" t="s">
        <v>43</v>
      </c>
      <c r="K562" s="86" t="s">
        <v>37</v>
      </c>
      <c r="L562" s="87" t="s">
        <v>74</v>
      </c>
      <c r="M562" s="82" t="s">
        <v>44</v>
      </c>
      <c r="N562" s="82" t="s">
        <v>33</v>
      </c>
      <c r="O562" s="88">
        <f>VLOOKUP(Pleitos[[#This Row],[Deliberação; Ofício]],[9]CadastrosApoio!M:N,2,0)</f>
        <v>45106</v>
      </c>
      <c r="P562" s="82" t="str">
        <f>CONCATENATE(VLOOKUP(Pleitos[[#This Row],[Nome Município]],[9]CadastrosApoio!G:H,2,0),VLOOKUP(Pleitos[[#This Row],[Tipo de Pleito]],[9]CadastrosApoio!J:K,2,0),VLOOKUP(Pleitos[[#This Row],[Tipo]],[9]CadastrosApoio!J:K,2,0),Pleitos[[#This Row],[Número]])</f>
        <v>COPRSOB03</v>
      </c>
      <c r="Q562" s="90" t="str">
        <f>IF(OR(Pleitos[[#This Row],[Quantidade de localidades]]=1,Pleitos[[#This Row],[Quantidade de localidades]]=0),Pleitos[[#This Row],[Código Pleito]]&amp;".01",Pleitos[[#This Row],[Código Pleito]]&amp;".01 a "&amp;Pleitos[[#This Row],[Código Pleito]]&amp;"."&amp;TEXT(Pleitos[[#This Row],[Quantidade de localidades]],"0#"))</f>
        <v>COPRSOB03.01</v>
      </c>
      <c r="R562" s="89"/>
      <c r="S562" s="105">
        <v>190000</v>
      </c>
      <c r="T562" s="96">
        <f>IFERROR(S562/(VLOOKUP(B562,[9]Dados_Municipios!B:D,3,0)),0)</f>
        <v>2.0097342770168267E-2</v>
      </c>
      <c r="U562" s="85" t="s">
        <v>263</v>
      </c>
      <c r="V562" s="85" t="s">
        <v>49</v>
      </c>
      <c r="X562" s="90" t="s">
        <v>405</v>
      </c>
    </row>
    <row r="563" spans="1:25" ht="48.6" customHeight="1">
      <c r="A563" s="89" t="s">
        <v>24</v>
      </c>
      <c r="B563" s="108" t="s">
        <v>160</v>
      </c>
      <c r="C563" s="109" t="s">
        <v>886</v>
      </c>
      <c r="D563" s="110">
        <v>169</v>
      </c>
      <c r="E563" s="89" t="s">
        <v>890</v>
      </c>
      <c r="F563" s="82" t="s">
        <v>28</v>
      </c>
      <c r="G563" s="105">
        <v>77650</v>
      </c>
      <c r="H563" s="84">
        <v>1</v>
      </c>
      <c r="I563" s="85">
        <f>IFERROR(G563/(VLOOKUP(Pleitos[[#This Row],[Nome Município]],[9]Dados_Municipios!B:D,3,0)),0)</f>
        <v>1.6426933327405958E-2</v>
      </c>
      <c r="J563" s="82" t="s">
        <v>43</v>
      </c>
      <c r="K563" s="86" t="s">
        <v>583</v>
      </c>
      <c r="L563" s="87" t="s">
        <v>31</v>
      </c>
      <c r="M563" s="82" t="s">
        <v>44</v>
      </c>
      <c r="N563" s="82" t="s">
        <v>33</v>
      </c>
      <c r="O563" s="88">
        <f>VLOOKUP(Pleitos[[#This Row],[Deliberação; Ofício]],[9]CadastrosApoio!M:N,2,0)</f>
        <v>45106</v>
      </c>
      <c r="P563" s="82" t="str">
        <f>CONCATENATE(VLOOKUP(Pleitos[[#This Row],[Nome Município]],[9]CadastrosApoio!G:H,2,0),VLOOKUP(Pleitos[[#This Row],[Tipo de Pleito]],[9]CadastrosApoio!J:K,2,0),VLOOKUP(Pleitos[[#This Row],[Tipo]],[9]CadastrosApoio!J:K,2,0),Pleitos[[#This Row],[Número]])</f>
        <v>GALRSAB01</v>
      </c>
      <c r="Q563" s="90" t="str">
        <f>IF(OR(Pleitos[[#This Row],[Quantidade de localidades]]=1,Pleitos[[#This Row],[Quantidade de localidades]]=0),Pleitos[[#This Row],[Código Pleito]]&amp;".01",Pleitos[[#This Row],[Código Pleito]]&amp;".01 a "&amp;Pleitos[[#This Row],[Código Pleito]]&amp;"."&amp;TEXT(Pleitos[[#This Row],[Quantidade de localidades]],"0#"))</f>
        <v>GALRSAB01.01</v>
      </c>
      <c r="R563" s="89"/>
      <c r="S563" s="105">
        <v>77650</v>
      </c>
      <c r="T563" s="96">
        <f>IFERROR(S563/(VLOOKUP(B563,[9]Dados_Municipios!B:D,3,0)),0)</f>
        <v>1.6426933327405958E-2</v>
      </c>
      <c r="U563" s="85" t="s">
        <v>263</v>
      </c>
      <c r="V563" s="85" t="s">
        <v>49</v>
      </c>
      <c r="X563" s="90" t="s">
        <v>162</v>
      </c>
    </row>
    <row r="564" spans="1:25" ht="48.6" customHeight="1">
      <c r="A564" s="89" t="s">
        <v>24</v>
      </c>
      <c r="B564" s="108" t="s">
        <v>169</v>
      </c>
      <c r="C564" s="109" t="s">
        <v>886</v>
      </c>
      <c r="D564" s="110">
        <v>169</v>
      </c>
      <c r="E564" s="89" t="s">
        <v>891</v>
      </c>
      <c r="F564" s="82" t="s">
        <v>28</v>
      </c>
      <c r="G564" s="105">
        <v>2215790.0099999998</v>
      </c>
      <c r="H564" s="84">
        <v>1</v>
      </c>
      <c r="I564" s="85">
        <f>IFERROR(G564/(VLOOKUP(Pleitos[[#This Row],[Nome Município]],[9]Dados_Municipios!B:D,3,0)),0)</f>
        <v>3.4622605207074823E-2</v>
      </c>
      <c r="J564" s="82" t="s">
        <v>43</v>
      </c>
      <c r="K564" s="86" t="s">
        <v>37</v>
      </c>
      <c r="L564" s="87" t="s">
        <v>41</v>
      </c>
      <c r="M564" s="82" t="s">
        <v>44</v>
      </c>
      <c r="N564" s="82" t="s">
        <v>33</v>
      </c>
      <c r="O564" s="88">
        <f>VLOOKUP(Pleitos[[#This Row],[Deliberação; Ofício]],[9]CadastrosApoio!M:N,2,0)</f>
        <v>45106</v>
      </c>
      <c r="P564" s="82" t="str">
        <f>CONCATENATE(VLOOKUP(Pleitos[[#This Row],[Nome Município]],[9]CadastrosApoio!G:H,2,0),VLOOKUP(Pleitos[[#This Row],[Tipo de Pleito]],[9]CadastrosApoio!J:K,2,0),VLOOKUP(Pleitos[[#This Row],[Tipo]],[9]CadastrosApoio!J:K,2,0),Pleitos[[#This Row],[Número]])</f>
        <v>GOVRSOB02</v>
      </c>
      <c r="Q564" s="90" t="str">
        <f>IF(OR(Pleitos[[#This Row],[Quantidade de localidades]]=1,Pleitos[[#This Row],[Quantidade de localidades]]=0),Pleitos[[#This Row],[Código Pleito]]&amp;".01",Pleitos[[#This Row],[Código Pleito]]&amp;".01 a "&amp;Pleitos[[#This Row],[Código Pleito]]&amp;"."&amp;TEXT(Pleitos[[#This Row],[Quantidade de localidades]],"0#"))</f>
        <v>GOVRSOB02.01</v>
      </c>
      <c r="R564" s="89"/>
      <c r="S564" s="105">
        <v>2215790.0099999998</v>
      </c>
      <c r="T564" s="96">
        <f>IFERROR(S564/(VLOOKUP(B564,[9]Dados_Municipios!B:D,3,0)),0)</f>
        <v>3.4622605207074823E-2</v>
      </c>
      <c r="U564" s="85" t="s">
        <v>263</v>
      </c>
      <c r="V564" s="85" t="s">
        <v>49</v>
      </c>
      <c r="X564" s="90" t="s">
        <v>413</v>
      </c>
    </row>
    <row r="565" spans="1:25" ht="48.6" customHeight="1">
      <c r="A565" s="89" t="s">
        <v>24</v>
      </c>
      <c r="B565" s="108" t="s">
        <v>169</v>
      </c>
      <c r="C565" s="109" t="s">
        <v>886</v>
      </c>
      <c r="D565" s="110">
        <v>169</v>
      </c>
      <c r="E565" s="89" t="s">
        <v>892</v>
      </c>
      <c r="F565" s="82" t="s">
        <v>28</v>
      </c>
      <c r="G565" s="105">
        <v>873242.45</v>
      </c>
      <c r="H565" s="84">
        <v>1</v>
      </c>
      <c r="I565" s="85">
        <f>IFERROR(G565/(VLOOKUP(Pleitos[[#This Row],[Nome Município]],[9]Dados_Municipios!B:D,3,0)),0)</f>
        <v>1.3644762572247889E-2</v>
      </c>
      <c r="J565" s="82" t="s">
        <v>43</v>
      </c>
      <c r="K565" s="86" t="s">
        <v>30</v>
      </c>
      <c r="L565" s="87" t="s">
        <v>31</v>
      </c>
      <c r="M565" s="82" t="s">
        <v>44</v>
      </c>
      <c r="N565" s="82" t="s">
        <v>33</v>
      </c>
      <c r="O565" s="88">
        <f>VLOOKUP(Pleitos[[#This Row],[Deliberação; Ofício]],[9]CadastrosApoio!M:N,2,0)</f>
        <v>45106</v>
      </c>
      <c r="P565" s="82" t="str">
        <f>CONCATENATE(VLOOKUP(Pleitos[[#This Row],[Nome Município]],[9]CadastrosApoio!G:H,2,0),VLOOKUP(Pleitos[[#This Row],[Tipo de Pleito]],[9]CadastrosApoio!J:K,2,0),VLOOKUP(Pleitos[[#This Row],[Tipo]],[9]CadastrosApoio!J:K,2,0),Pleitos[[#This Row],[Número]])</f>
        <v>GOVRSPJ01</v>
      </c>
      <c r="Q565" s="90" t="str">
        <f>IF(OR(Pleitos[[#This Row],[Quantidade de localidades]]=1,Pleitos[[#This Row],[Quantidade de localidades]]=0),Pleitos[[#This Row],[Código Pleito]]&amp;".01",Pleitos[[#This Row],[Código Pleito]]&amp;".01 a "&amp;Pleitos[[#This Row],[Código Pleito]]&amp;"."&amp;TEXT(Pleitos[[#This Row],[Quantidade de localidades]],"0#"))</f>
        <v>GOVRSPJ01.01</v>
      </c>
      <c r="R565" s="89"/>
      <c r="S565" s="105">
        <v>873242.45</v>
      </c>
      <c r="T565" s="96">
        <f>IFERROR(S565/(VLOOKUP(B565,[9]Dados_Municipios!B:D,3,0)),0)</f>
        <v>1.3644762572247889E-2</v>
      </c>
      <c r="U565" s="85" t="s">
        <v>263</v>
      </c>
      <c r="V565" s="85" t="s">
        <v>49</v>
      </c>
      <c r="X565" s="90" t="s">
        <v>413</v>
      </c>
    </row>
    <row r="566" spans="1:25" ht="48.6" customHeight="1">
      <c r="A566" s="89" t="s">
        <v>53</v>
      </c>
      <c r="B566" s="108" t="s">
        <v>240</v>
      </c>
      <c r="C566" s="109" t="s">
        <v>886</v>
      </c>
      <c r="D566" s="110">
        <v>169</v>
      </c>
      <c r="E566" s="89" t="s">
        <v>893</v>
      </c>
      <c r="F566" s="82" t="s">
        <v>28</v>
      </c>
      <c r="G566" s="105">
        <v>7438519.7599999998</v>
      </c>
      <c r="H566" s="84">
        <v>1</v>
      </c>
      <c r="I566" s="85">
        <f>IFERROR(G566/(VLOOKUP(Pleitos[[#This Row],[Nome Município]],[9]Dados_Municipios!B:D,3,0)),0)</f>
        <v>1.180219588739412</v>
      </c>
      <c r="J566" s="82" t="s">
        <v>29</v>
      </c>
      <c r="K566" s="86" t="s">
        <v>37</v>
      </c>
      <c r="L566" s="87" t="s">
        <v>31</v>
      </c>
      <c r="M566" s="82" t="s">
        <v>44</v>
      </c>
      <c r="N566" s="82" t="s">
        <v>33</v>
      </c>
      <c r="O566" s="88">
        <f>VLOOKUP(Pleitos[[#This Row],[Deliberação; Ofício]],[9]CadastrosApoio!M:N,2,0)</f>
        <v>45106</v>
      </c>
      <c r="P566" s="82" t="str">
        <f>CONCATENATE(VLOOKUP(Pleitos[[#This Row],[Nome Município]],[9]CadastrosApoio!G:H,2,0),VLOOKUP(Pleitos[[#This Row],[Tipo de Pleito]],[9]CadastrosApoio!J:K,2,0),VLOOKUP(Pleitos[[#This Row],[Tipo]],[9]CadastrosApoio!J:K,2,0),Pleitos[[#This Row],[Número]])</f>
        <v>MRLESOB01</v>
      </c>
      <c r="Q566" s="90" t="str">
        <f>IF(OR(Pleitos[[#This Row],[Quantidade de localidades]]=1,Pleitos[[#This Row],[Quantidade de localidades]]=0),Pleitos[[#This Row],[Código Pleito]]&amp;".01",Pleitos[[#This Row],[Código Pleito]]&amp;".01 a "&amp;Pleitos[[#This Row],[Código Pleito]]&amp;"."&amp;TEXT(Pleitos[[#This Row],[Quantidade de localidades]],"0#"))</f>
        <v>MRLESOB01.01</v>
      </c>
      <c r="R566" s="89"/>
      <c r="S566" s="105">
        <v>7438519.7599999998</v>
      </c>
      <c r="T566" s="96">
        <f>IFERROR(S566/(VLOOKUP(B566,[9]Dados_Municipios!B:D,3,0)),0)</f>
        <v>1.180219588739412</v>
      </c>
      <c r="U566" s="85" t="s">
        <v>263</v>
      </c>
      <c r="V566" s="85" t="s">
        <v>35</v>
      </c>
      <c r="W566" s="82">
        <v>2368675.0699999998</v>
      </c>
      <c r="X566" s="89" t="s">
        <v>492</v>
      </c>
    </row>
    <row r="567" spans="1:25" ht="48.6" hidden="1" customHeight="1">
      <c r="A567" s="78" t="s">
        <v>24</v>
      </c>
      <c r="B567" s="79" t="s">
        <v>277</v>
      </c>
      <c r="C567" s="109" t="s">
        <v>894</v>
      </c>
      <c r="D567" s="81">
        <v>169</v>
      </c>
      <c r="E567" s="89" t="s">
        <v>503</v>
      </c>
      <c r="F567" s="94" t="s">
        <v>403</v>
      </c>
      <c r="G567" s="105">
        <v>1112723.19</v>
      </c>
      <c r="H567" s="84">
        <v>1</v>
      </c>
      <c r="I567" s="85">
        <f>IFERROR(G567/(VLOOKUP(Pleitos[[#This Row],[Nome Município]],[9]Dados_Municipios!B:D,3,0)),0)</f>
        <v>0.11769883872497404</v>
      </c>
      <c r="J567" s="82" t="s">
        <v>43</v>
      </c>
      <c r="K567" s="86" t="s">
        <v>37</v>
      </c>
      <c r="L567" s="87" t="s">
        <v>41</v>
      </c>
      <c r="M567" s="82" t="s">
        <v>44</v>
      </c>
      <c r="N567" s="82" t="s">
        <v>469</v>
      </c>
      <c r="O567" s="88">
        <f>VLOOKUP(Pleitos[[#This Row],[Deliberação; Ofício]],[9]CadastrosApoio!M:N,2,0)</f>
        <v>45106</v>
      </c>
      <c r="P567" s="82" t="str">
        <f>CONCATENATE(VLOOKUP(Pleitos[[#This Row],[Nome Município]],[9]CadastrosApoio!G:H,2,0),VLOOKUP(Pleitos[[#This Row],[Tipo de Pleito]],[9]CadastrosApoio!J:K,2,0),VLOOKUP(Pleitos[[#This Row],[Tipo]],[9]CadastrosApoio!J:K,2,0),Pleitos[[#This Row],[Número]])</f>
        <v>RESRSOB02</v>
      </c>
      <c r="Q567" s="90" t="str">
        <f>IF(OR(Pleitos[[#This Row],[Quantidade de localidades]]=1,Pleitos[[#This Row],[Quantidade de localidades]]=0),Pleitos[[#This Row],[Código Pleito]]&amp;".01",Pleitos[[#This Row],[Código Pleito]]&amp;".01 a "&amp;Pleitos[[#This Row],[Código Pleito]]&amp;"."&amp;TEXT(Pleitos[[#This Row],[Quantidade de localidades]],"0#"))</f>
        <v>RESRSOB02.01</v>
      </c>
      <c r="R567" s="89"/>
      <c r="S567" s="105">
        <v>1112723.19</v>
      </c>
      <c r="T567" s="85">
        <f>IFERROR(S567/(VLOOKUP(B567,[9]Dados_Municipios!B:D,3,0)),0)</f>
        <v>0.11769883872497404</v>
      </c>
      <c r="U567" s="85" t="s">
        <v>20</v>
      </c>
      <c r="V567" s="85" t="s">
        <v>35</v>
      </c>
      <c r="W567" s="97">
        <v>167324.57999999999</v>
      </c>
      <c r="X567" s="89" t="s">
        <v>505</v>
      </c>
    </row>
    <row r="568" spans="1:25" ht="48.6" hidden="1" customHeight="1">
      <c r="A568" s="89" t="s">
        <v>24</v>
      </c>
      <c r="B568" s="108" t="s">
        <v>141</v>
      </c>
      <c r="C568" s="109" t="s">
        <v>886</v>
      </c>
      <c r="D568" s="110">
        <v>169</v>
      </c>
      <c r="E568" s="89" t="s">
        <v>895</v>
      </c>
      <c r="F568" s="82" t="s">
        <v>28</v>
      </c>
      <c r="G568" s="105">
        <v>475460.31</v>
      </c>
      <c r="H568" s="84">
        <v>1</v>
      </c>
      <c r="I568" s="85">
        <f>IFERROR(G568/(VLOOKUP(Pleitos[[#This Row],[Nome Município]],[9]Dados_Municipios!B:D,3,0)),0)</f>
        <v>0.10058409288084696</v>
      </c>
      <c r="J568" s="82" t="s">
        <v>43</v>
      </c>
      <c r="K568" s="86" t="s">
        <v>583</v>
      </c>
      <c r="L568" s="87" t="s">
        <v>41</v>
      </c>
      <c r="M568" s="82" t="s">
        <v>44</v>
      </c>
      <c r="N568" s="82" t="s">
        <v>33</v>
      </c>
      <c r="O568" s="88">
        <f>VLOOKUP(Pleitos[[#This Row],[Deliberação; Ofício]],[9]CadastrosApoio!M:N,2,0)</f>
        <v>45106</v>
      </c>
      <c r="P568" s="82" t="str">
        <f>CONCATENATE(VLOOKUP(Pleitos[[#This Row],[Nome Município]],[9]CadastrosApoio!G:H,2,0),VLOOKUP(Pleitos[[#This Row],[Tipo de Pleito]],[9]CadastrosApoio!J:K,2,0),VLOOKUP(Pleitos[[#This Row],[Tipo]],[9]CadastrosApoio!J:K,2,0),Pleitos[[#This Row],[Número]])</f>
        <v>CONRSAB02</v>
      </c>
      <c r="Q568" s="90" t="str">
        <f>IF(OR(Pleitos[[#This Row],[Quantidade de localidades]]=1,Pleitos[[#This Row],[Quantidade de localidades]]=0),Pleitos[[#This Row],[Código Pleito]]&amp;".01",Pleitos[[#This Row],[Código Pleito]]&amp;".01 a "&amp;Pleitos[[#This Row],[Código Pleito]]&amp;"."&amp;TEXT(Pleitos[[#This Row],[Quantidade de localidades]],"0#"))</f>
        <v>CONRSAB02.01</v>
      </c>
      <c r="R568" s="89" t="s">
        <v>896</v>
      </c>
      <c r="S568" s="105">
        <v>475460.31</v>
      </c>
      <c r="T568" s="96">
        <f>IFERROR(S568/(VLOOKUP(B568,[9]Dados_Municipios!B:D,3,0)),0)</f>
        <v>0.10058409288084696</v>
      </c>
      <c r="U568" s="85" t="s">
        <v>20</v>
      </c>
      <c r="V568" s="85" t="s">
        <v>79</v>
      </c>
      <c r="W568" s="82">
        <v>446761</v>
      </c>
      <c r="X568" s="90" t="s">
        <v>143</v>
      </c>
    </row>
    <row r="569" spans="1:25" ht="48.6" hidden="1" customHeight="1">
      <c r="A569" s="89" t="s">
        <v>24</v>
      </c>
      <c r="B569" s="108" t="s">
        <v>136</v>
      </c>
      <c r="C569" s="109" t="s">
        <v>886</v>
      </c>
      <c r="D569" s="110">
        <v>169</v>
      </c>
      <c r="E569" s="89" t="s">
        <v>887</v>
      </c>
      <c r="F569" s="82" t="s">
        <v>28</v>
      </c>
      <c r="G569" s="105">
        <v>822568.5</v>
      </c>
      <c r="H569" s="84">
        <v>1</v>
      </c>
      <c r="I569" s="85">
        <f>IFERROR(G569/(VLOOKUP(Pleitos[[#This Row],[Nome Município]],[9]Dados_Municipios!B:D,3,0)),0)</f>
        <v>8.7007584718121866E-2</v>
      </c>
      <c r="J569" s="82" t="s">
        <v>43</v>
      </c>
      <c r="K569" s="86" t="s">
        <v>583</v>
      </c>
      <c r="L569" s="87" t="s">
        <v>31</v>
      </c>
      <c r="M569" s="82" t="s">
        <v>44</v>
      </c>
      <c r="N569" s="82" t="s">
        <v>33</v>
      </c>
      <c r="O569" s="88">
        <f>VLOOKUP(Pleitos[[#This Row],[Deliberação; Ofício]],[9]CadastrosApoio!M:N,2,0)</f>
        <v>45106</v>
      </c>
      <c r="P569" s="82" t="str">
        <f>CONCATENATE(VLOOKUP(Pleitos[[#This Row],[Nome Município]],[9]CadastrosApoio!G:H,2,0),VLOOKUP(Pleitos[[#This Row],[Tipo de Pleito]],[9]CadastrosApoio!J:K,2,0),VLOOKUP(Pleitos[[#This Row],[Tipo]],[9]CadastrosApoio!J:K,2,0),Pleitos[[#This Row],[Número]])</f>
        <v>COPRSAB01</v>
      </c>
      <c r="Q569" s="90" t="str">
        <f>IF(OR(Pleitos[[#This Row],[Quantidade de localidades]]=1,Pleitos[[#This Row],[Quantidade de localidades]]=0),Pleitos[[#This Row],[Código Pleito]]&amp;".01",Pleitos[[#This Row],[Código Pleito]]&amp;".01 a "&amp;Pleitos[[#This Row],[Código Pleito]]&amp;"."&amp;TEXT(Pleitos[[#This Row],[Quantidade de localidades]],"0#"))</f>
        <v>COPRSAB01.01</v>
      </c>
      <c r="R569" s="89"/>
      <c r="S569" s="105">
        <v>822568.5</v>
      </c>
      <c r="T569" s="96">
        <f>IFERROR(S569/(VLOOKUP(B569,[9]Dados_Municipios!B:D,3,0)),0)</f>
        <v>8.7007584718121866E-2</v>
      </c>
      <c r="U569" s="85" t="s">
        <v>20</v>
      </c>
      <c r="V569" s="85" t="s">
        <v>49</v>
      </c>
      <c r="W569" s="82">
        <v>67169.89</v>
      </c>
      <c r="X569" s="90" t="s">
        <v>405</v>
      </c>
    </row>
    <row r="570" spans="1:25" ht="48.6" hidden="1" customHeight="1">
      <c r="A570" s="89" t="s">
        <v>24</v>
      </c>
      <c r="B570" s="108" t="s">
        <v>169</v>
      </c>
      <c r="C570" s="109" t="s">
        <v>886</v>
      </c>
      <c r="D570" s="110">
        <v>169</v>
      </c>
      <c r="E570" s="89" t="s">
        <v>887</v>
      </c>
      <c r="F570" s="82" t="s">
        <v>28</v>
      </c>
      <c r="G570" s="105">
        <v>723980</v>
      </c>
      <c r="H570" s="84">
        <v>1</v>
      </c>
      <c r="I570" s="85">
        <f>IFERROR(G570/(VLOOKUP(Pleitos[[#This Row],[Nome Município]],[9]Dados_Municipios!B:D,3,0)),0)</f>
        <v>1.1312477087040406E-2</v>
      </c>
      <c r="J570" s="82" t="s">
        <v>43</v>
      </c>
      <c r="K570" s="86" t="s">
        <v>583</v>
      </c>
      <c r="L570" s="87" t="s">
        <v>31</v>
      </c>
      <c r="M570" s="82" t="s">
        <v>44</v>
      </c>
      <c r="N570" s="82" t="s">
        <v>33</v>
      </c>
      <c r="O570" s="88">
        <f>VLOOKUP(Pleitos[[#This Row],[Deliberação; Ofício]],[9]CadastrosApoio!M:N,2,0)</f>
        <v>45106</v>
      </c>
      <c r="P570" s="82" t="str">
        <f>CONCATENATE(VLOOKUP(Pleitos[[#This Row],[Nome Município]],[9]CadastrosApoio!G:H,2,0),VLOOKUP(Pleitos[[#This Row],[Tipo de Pleito]],[9]CadastrosApoio!J:K,2,0),VLOOKUP(Pleitos[[#This Row],[Tipo]],[9]CadastrosApoio!J:K,2,0),Pleitos[[#This Row],[Número]])</f>
        <v>GOVRSAB01</v>
      </c>
      <c r="Q570" s="90" t="str">
        <f>IF(OR(Pleitos[[#This Row],[Quantidade de localidades]]=1,Pleitos[[#This Row],[Quantidade de localidades]]=0),Pleitos[[#This Row],[Código Pleito]]&amp;".01",Pleitos[[#This Row],[Código Pleito]]&amp;".01 a "&amp;Pleitos[[#This Row],[Código Pleito]]&amp;"."&amp;TEXT(Pleitos[[#This Row],[Quantidade de localidades]],"0#"))</f>
        <v>GOVRSAB01.01</v>
      </c>
      <c r="R570" s="89"/>
      <c r="S570" s="105">
        <v>723980</v>
      </c>
      <c r="T570" s="96">
        <f>IFERROR(S570/(VLOOKUP(B570,[9]Dados_Municipios!B:D,3,0)),0)</f>
        <v>1.1312477087040406E-2</v>
      </c>
      <c r="U570" s="85" t="s">
        <v>20</v>
      </c>
      <c r="V570" s="85" t="s">
        <v>49</v>
      </c>
      <c r="X570" s="90" t="s">
        <v>413</v>
      </c>
    </row>
    <row r="571" spans="1:25" ht="48.6" hidden="1" customHeight="1">
      <c r="A571" s="89" t="s">
        <v>24</v>
      </c>
      <c r="B571" s="108" t="s">
        <v>353</v>
      </c>
      <c r="C571" s="109" t="s">
        <v>886</v>
      </c>
      <c r="D571" s="110">
        <v>169</v>
      </c>
      <c r="E571" s="89" t="s">
        <v>897</v>
      </c>
      <c r="F571" s="82" t="s">
        <v>28</v>
      </c>
      <c r="G571" s="105">
        <v>347249.85</v>
      </c>
      <c r="H571" s="84">
        <v>1</v>
      </c>
      <c r="I571" s="85">
        <f>IFERROR(G571/(VLOOKUP(Pleitos[[#This Row],[Nome Município]],[9]Dados_Municipios!B:D,3,0)),0)</f>
        <v>7.3461044866731731E-2</v>
      </c>
      <c r="J571" s="82" t="s">
        <v>43</v>
      </c>
      <c r="K571" s="86" t="s">
        <v>37</v>
      </c>
      <c r="L571" s="87" t="s">
        <v>41</v>
      </c>
      <c r="M571" s="82" t="s">
        <v>44</v>
      </c>
      <c r="N571" s="82" t="s">
        <v>33</v>
      </c>
      <c r="O571" s="88">
        <f>VLOOKUP(Pleitos[[#This Row],[Deliberação; Ofício]],[9]CadastrosApoio!M:N,2,0)</f>
        <v>45106</v>
      </c>
      <c r="P571" s="82" t="str">
        <f>CONCATENATE(VLOOKUP(Pleitos[[#This Row],[Nome Município]],[9]CadastrosApoio!G:H,2,0),VLOOKUP(Pleitos[[#This Row],[Tipo de Pleito]],[9]CadastrosApoio!J:K,2,0),VLOOKUP(Pleitos[[#This Row],[Tipo]],[9]CadastrosApoio!J:K,2,0),Pleitos[[#This Row],[Número]])</f>
        <v>TUMRSOB02</v>
      </c>
      <c r="Q571" s="90" t="str">
        <f>IF(OR(Pleitos[[#This Row],[Quantidade de localidades]]=1,Pleitos[[#This Row],[Quantidade de localidades]]=0),Pleitos[[#This Row],[Código Pleito]]&amp;".01",Pleitos[[#This Row],[Código Pleito]]&amp;".01 a "&amp;Pleitos[[#This Row],[Código Pleito]]&amp;"."&amp;TEXT(Pleitos[[#This Row],[Quantidade de localidades]],"0#"))</f>
        <v>TUMRSOB02.01</v>
      </c>
      <c r="R571" s="89"/>
      <c r="S571" s="105">
        <v>347249.85</v>
      </c>
      <c r="T571" s="96">
        <f>IFERROR(S571/(VLOOKUP(B571,[9]Dados_Municipios!B:D,3,0)),0)</f>
        <v>7.3461044866731731E-2</v>
      </c>
      <c r="U571" s="85" t="s">
        <v>20</v>
      </c>
      <c r="V571" s="85" t="s">
        <v>49</v>
      </c>
      <c r="W571" s="82">
        <v>203018.34</v>
      </c>
      <c r="X571" s="90" t="s">
        <v>355</v>
      </c>
    </row>
    <row r="572" spans="1:25" ht="48.6" hidden="1" customHeight="1">
      <c r="A572" s="89" t="s">
        <v>24</v>
      </c>
      <c r="B572" s="108" t="s">
        <v>353</v>
      </c>
      <c r="C572" s="109" t="s">
        <v>886</v>
      </c>
      <c r="D572" s="110">
        <v>169</v>
      </c>
      <c r="E572" s="89" t="s">
        <v>898</v>
      </c>
      <c r="F572" s="82" t="s">
        <v>28</v>
      </c>
      <c r="G572" s="105">
        <v>328467.8</v>
      </c>
      <c r="H572" s="84">
        <v>1</v>
      </c>
      <c r="I572" s="85">
        <f>IFERROR(G572/(VLOOKUP(Pleitos[[#This Row],[Nome Município]],[9]Dados_Municipios!B:D,3,0)),0)</f>
        <v>6.9487683848032375E-2</v>
      </c>
      <c r="J572" s="82" t="s">
        <v>43</v>
      </c>
      <c r="K572" s="86" t="s">
        <v>583</v>
      </c>
      <c r="L572" s="87" t="s">
        <v>41</v>
      </c>
      <c r="M572" s="82" t="s">
        <v>44</v>
      </c>
      <c r="N572" s="82" t="s">
        <v>33</v>
      </c>
      <c r="O572" s="88">
        <f>VLOOKUP(Pleitos[[#This Row],[Deliberação; Ofício]],[9]CadastrosApoio!M:N,2,0)</f>
        <v>45106</v>
      </c>
      <c r="P572" s="82" t="str">
        <f>CONCATENATE(VLOOKUP(Pleitos[[#This Row],[Nome Município]],[9]CadastrosApoio!G:H,2,0),VLOOKUP(Pleitos[[#This Row],[Tipo de Pleito]],[9]CadastrosApoio!J:K,2,0),VLOOKUP(Pleitos[[#This Row],[Tipo]],[9]CadastrosApoio!J:K,2,0),Pleitos[[#This Row],[Número]])</f>
        <v>TUMRSAB02</v>
      </c>
      <c r="Q572" s="90" t="str">
        <f>IF(OR(Pleitos[[#This Row],[Quantidade de localidades]]=1,Pleitos[[#This Row],[Quantidade de localidades]]=0),Pleitos[[#This Row],[Código Pleito]]&amp;".01",Pleitos[[#This Row],[Código Pleito]]&amp;".01 a "&amp;Pleitos[[#This Row],[Código Pleito]]&amp;"."&amp;TEXT(Pleitos[[#This Row],[Quantidade de localidades]],"0#"))</f>
        <v>TUMRSAB02.01</v>
      </c>
      <c r="R572" s="89"/>
      <c r="S572" s="105">
        <v>328467.8</v>
      </c>
      <c r="T572" s="96">
        <f>IFERROR(S572/(VLOOKUP(B572,[9]Dados_Municipios!B:D,3,0)),0)</f>
        <v>6.9487683848032375E-2</v>
      </c>
      <c r="U572" s="85" t="s">
        <v>20</v>
      </c>
      <c r="V572" s="85" t="s">
        <v>49</v>
      </c>
      <c r="X572" s="90" t="s">
        <v>355</v>
      </c>
    </row>
    <row r="573" spans="1:25" ht="48.6" hidden="1" customHeight="1">
      <c r="A573" s="89" t="s">
        <v>24</v>
      </c>
      <c r="B573" s="108" t="s">
        <v>160</v>
      </c>
      <c r="C573" s="109" t="s">
        <v>886</v>
      </c>
      <c r="D573" s="110">
        <v>169</v>
      </c>
      <c r="E573" s="89" t="s">
        <v>899</v>
      </c>
      <c r="F573" s="82" t="s">
        <v>28</v>
      </c>
      <c r="G573" s="105">
        <v>559868.44999999995</v>
      </c>
      <c r="H573" s="84">
        <v>1</v>
      </c>
      <c r="I573" s="85">
        <f>IFERROR(G573/(VLOOKUP(Pleitos[[#This Row],[Nome Município]],[9]Dados_Municipios!B:D,3,0)),0)</f>
        <v>0.11844071732476644</v>
      </c>
      <c r="J573" s="82" t="s">
        <v>43</v>
      </c>
      <c r="K573" s="86" t="s">
        <v>37</v>
      </c>
      <c r="L573" s="87" t="s">
        <v>31</v>
      </c>
      <c r="M573" s="82" t="s">
        <v>44</v>
      </c>
      <c r="N573" s="82" t="s">
        <v>33</v>
      </c>
      <c r="O573" s="88">
        <f>VLOOKUP(Pleitos[[#This Row],[Deliberação; Ofício]],[9]CadastrosApoio!M:N,2,0)</f>
        <v>45106</v>
      </c>
      <c r="P573" s="82" t="str">
        <f>CONCATENATE(VLOOKUP(Pleitos[[#This Row],[Nome Município]],[9]CadastrosApoio!G:H,2,0),VLOOKUP(Pleitos[[#This Row],[Tipo de Pleito]],[9]CadastrosApoio!J:K,2,0),VLOOKUP(Pleitos[[#This Row],[Tipo]],[9]CadastrosApoio!J:K,2,0),Pleitos[[#This Row],[Número]])</f>
        <v>GALRSOB01</v>
      </c>
      <c r="Q573" s="90" t="str">
        <f>IF(OR(Pleitos[[#This Row],[Quantidade de localidades]]=1,Pleitos[[#This Row],[Quantidade de localidades]]=0),Pleitos[[#This Row],[Código Pleito]]&amp;".01",Pleitos[[#This Row],[Código Pleito]]&amp;".01 a "&amp;Pleitos[[#This Row],[Código Pleito]]&amp;"."&amp;TEXT(Pleitos[[#This Row],[Quantidade de localidades]],"0#"))</f>
        <v>GALRSOB01.01</v>
      </c>
      <c r="R573" s="89"/>
      <c r="S573" s="105">
        <v>559868.44999999995</v>
      </c>
      <c r="T573" s="96">
        <f>IFERROR(S573/(VLOOKUP(B573,[9]Dados_Municipios!B:D,3,0)),0)</f>
        <v>0.11844071732476644</v>
      </c>
      <c r="U573" s="85" t="s">
        <v>20</v>
      </c>
      <c r="V573" s="85" t="s">
        <v>49</v>
      </c>
      <c r="W573" s="82">
        <v>201950.48</v>
      </c>
      <c r="X573" s="90" t="s">
        <v>162</v>
      </c>
    </row>
    <row r="574" spans="1:25" ht="48.6" customHeight="1">
      <c r="A574" s="89" t="s">
        <v>24</v>
      </c>
      <c r="B574" s="108" t="s">
        <v>279</v>
      </c>
      <c r="C574" s="109" t="s">
        <v>900</v>
      </c>
      <c r="D574" s="81">
        <v>169</v>
      </c>
      <c r="E574" s="82" t="s">
        <v>862</v>
      </c>
      <c r="F574" s="105" t="s">
        <v>28</v>
      </c>
      <c r="G574" s="105">
        <v>149900</v>
      </c>
      <c r="H574" s="84">
        <v>1</v>
      </c>
      <c r="I574" s="85">
        <f>IFERROR(G574/(VLOOKUP(Pleitos[[#This Row],[Nome Município]],[9]Dados_Municipios!B:D,3,0)),0)</f>
        <v>1.9026894812835513E-2</v>
      </c>
      <c r="J574" s="82" t="s">
        <v>43</v>
      </c>
      <c r="K574" s="86" t="s">
        <v>392</v>
      </c>
      <c r="L574" s="102" t="s">
        <v>41</v>
      </c>
      <c r="M574" s="82" t="s">
        <v>44</v>
      </c>
      <c r="N574" s="82" t="s">
        <v>33</v>
      </c>
      <c r="O574" s="88">
        <f>VLOOKUP(Pleitos[[#This Row],[Deliberação; Ofício]],[9]CadastrosApoio!M:N,2,0)</f>
        <v>45124</v>
      </c>
      <c r="P574" s="82" t="str">
        <f>CONCATENATE(VLOOKUP(Pleitos[[#This Row],[Nome Município]],[9]CadastrosApoio!G:H,2,0),VLOOKUP(Pleitos[[#This Row],[Tipo de Pleito]],[9]CadastrosApoio!J:K,2,0),VLOOKUP(Pleitos[[#This Row],[Tipo]],[9]CadastrosApoio!J:K,2,0),Pleitos[[#This Row],[Número]])</f>
        <v>RICRSPM02</v>
      </c>
      <c r="Q574" s="90" t="str">
        <f>IF(OR(Pleitos[[#This Row],[Quantidade de localidades]]=1,Pleitos[[#This Row],[Quantidade de localidades]]=0),Pleitos[[#This Row],[Código Pleito]]&amp;".01",Pleitos[[#This Row],[Código Pleito]]&amp;".01 a "&amp;Pleitos[[#This Row],[Código Pleito]]&amp;"."&amp;TEXT(Pleitos[[#This Row],[Quantidade de localidades]],"0#"))</f>
        <v>RICRSPM02.01</v>
      </c>
      <c r="R574" s="89"/>
      <c r="S574" s="105">
        <v>149900</v>
      </c>
      <c r="T574" s="96">
        <f>IFERROR(S574/(VLOOKUP(B574,[9]Dados_Municipios!B:D,3,0)),0)</f>
        <v>1.9026894812835513E-2</v>
      </c>
      <c r="U574" s="85" t="s">
        <v>263</v>
      </c>
      <c r="V574" s="85" t="s">
        <v>79</v>
      </c>
      <c r="X574" s="90" t="s">
        <v>286</v>
      </c>
    </row>
    <row r="575" spans="1:25" ht="57" customHeight="1">
      <c r="A575" s="78" t="s">
        <v>24</v>
      </c>
      <c r="B575" s="79" t="s">
        <v>25</v>
      </c>
      <c r="C575" s="103" t="s">
        <v>901</v>
      </c>
      <c r="D575" s="81">
        <v>169</v>
      </c>
      <c r="E575" s="89" t="s">
        <v>498</v>
      </c>
      <c r="F575" s="94" t="s">
        <v>28</v>
      </c>
      <c r="G575" s="83">
        <v>404345.27</v>
      </c>
      <c r="H575" s="84">
        <v>1</v>
      </c>
      <c r="I575" s="85">
        <f>IFERROR(G575/(VLOOKUP(Pleitos[[#This Row],[Nome Município]],[9]Dados_Municipios!B:D,3,0)),0)</f>
        <v>3.6659844298783537E-2</v>
      </c>
      <c r="J575" s="82" t="s">
        <v>29</v>
      </c>
      <c r="K575" s="86" t="s">
        <v>30</v>
      </c>
      <c r="L575" s="87" t="s">
        <v>74</v>
      </c>
      <c r="M575" s="82" t="s">
        <v>44</v>
      </c>
      <c r="N575" s="82" t="s">
        <v>469</v>
      </c>
      <c r="O575" s="88">
        <f>VLOOKUP(Pleitos[[#This Row],[Deliberação; Ofício]],[9]CadastrosApoio!M:N,2,0)</f>
        <v>45139</v>
      </c>
      <c r="P575" s="82" t="str">
        <f>CONCATENATE(VLOOKUP(Pleitos[[#This Row],[Nome Município]],[9]CadastrosApoio!G:H,2,0),VLOOKUP(Pleitos[[#This Row],[Tipo de Pleito]],[9]CadastrosApoio!J:K,2,0),VLOOKUP(Pleitos[[#This Row],[Tipo]],[9]CadastrosApoio!J:K,2,0),Pleitos[[#This Row],[Número]])</f>
        <v>AIMESPJ03</v>
      </c>
      <c r="Q575" s="90" t="str">
        <f>IF(OR(Pleitos[[#This Row],[Quantidade de localidades]]=1,Pleitos[[#This Row],[Quantidade de localidades]]=0),Pleitos[[#This Row],[Código Pleito]]&amp;".01",Pleitos[[#This Row],[Código Pleito]]&amp;".01 a "&amp;Pleitos[[#This Row],[Código Pleito]]&amp;"."&amp;TEXT(Pleitos[[#This Row],[Quantidade de localidades]],"0#"))</f>
        <v>AIMESPJ03.01</v>
      </c>
      <c r="R575" s="89"/>
      <c r="S575" s="83">
        <v>404345.27</v>
      </c>
      <c r="T575" s="85">
        <f>IFERROR(S575/(VLOOKUP(B575,[9]Dados_Municipios!B:D,3,0)),0)</f>
        <v>3.6659844298783537E-2</v>
      </c>
      <c r="U575" s="85" t="s">
        <v>263</v>
      </c>
      <c r="V575" s="85" t="s">
        <v>35</v>
      </c>
      <c r="W575" s="82">
        <v>4345.2700000000004</v>
      </c>
      <c r="X575" s="89" t="s">
        <v>531</v>
      </c>
      <c r="Y575" s="116"/>
    </row>
    <row r="576" spans="1:25" ht="48.6" customHeight="1">
      <c r="A576" s="78" t="s">
        <v>24</v>
      </c>
      <c r="B576" s="79" t="s">
        <v>141</v>
      </c>
      <c r="C576" s="80" t="s">
        <v>902</v>
      </c>
      <c r="D576" s="81">
        <v>169</v>
      </c>
      <c r="E576" s="82" t="s">
        <v>142</v>
      </c>
      <c r="F576" s="82" t="s">
        <v>28</v>
      </c>
      <c r="G576" s="83">
        <v>5436696.5999999996</v>
      </c>
      <c r="H576" s="84">
        <v>1</v>
      </c>
      <c r="I576" s="85">
        <f>IFERROR(G576/(VLOOKUP(Pleitos[[#This Row],[Nome Município]],[9]Dados_Municipios!B:D,3,0)),0)</f>
        <v>1.1501384748169303</v>
      </c>
      <c r="J576" s="82" t="s">
        <v>29</v>
      </c>
      <c r="K576" s="86" t="s">
        <v>37</v>
      </c>
      <c r="L576" s="87" t="s">
        <v>31</v>
      </c>
      <c r="M576" s="82" t="s">
        <v>44</v>
      </c>
      <c r="N576" s="82" t="s">
        <v>469</v>
      </c>
      <c r="O576" s="88">
        <f>VLOOKUP(Pleitos[[#This Row],[Deliberação; Ofício]],[9]CadastrosApoio!M:N,2,0)</f>
        <v>45139</v>
      </c>
      <c r="P576" s="82" t="str">
        <f>CONCATENATE(VLOOKUP(Pleitos[[#This Row],[Nome Município]],[9]CadastrosApoio!G:H,2,0),VLOOKUP(Pleitos[[#This Row],[Tipo de Pleito]],[9]CadastrosApoio!J:K,2,0),VLOOKUP(Pleitos[[#This Row],[Tipo]],[9]CadastrosApoio!J:K,2,0),Pleitos[[#This Row],[Número]])</f>
        <v>CONESOB01</v>
      </c>
      <c r="Q576" s="90" t="str">
        <f>IF(OR(Pleitos[[#This Row],[Quantidade de localidades]]=1,Pleitos[[#This Row],[Quantidade de localidades]]=0),Pleitos[[#This Row],[Código Pleito]]&amp;".01",Pleitos[[#This Row],[Código Pleito]]&amp;".01 a "&amp;Pleitos[[#This Row],[Código Pleito]]&amp;"."&amp;TEXT(Pleitos[[#This Row],[Quantidade de localidades]],"0#"))</f>
        <v>CONESOB01.01</v>
      </c>
      <c r="R576" s="89"/>
      <c r="S576" s="83">
        <v>5436696.5999999996</v>
      </c>
      <c r="T576" s="85">
        <f>IFERROR(S576/(VLOOKUP(B576,[9]Dados_Municipios!B:D,3,0)),0)</f>
        <v>1.1501384748169303</v>
      </c>
      <c r="U576" s="85" t="s">
        <v>263</v>
      </c>
      <c r="V576" s="85" t="s">
        <v>79</v>
      </c>
      <c r="W576" s="97">
        <v>1182402.8400000001</v>
      </c>
      <c r="X576" s="90" t="s">
        <v>143</v>
      </c>
    </row>
    <row r="577" spans="1:25" ht="48.6" customHeight="1">
      <c r="A577" s="89" t="s">
        <v>24</v>
      </c>
      <c r="B577" s="108" t="s">
        <v>141</v>
      </c>
      <c r="C577" s="80" t="s">
        <v>902</v>
      </c>
      <c r="D577" s="110">
        <v>169</v>
      </c>
      <c r="E577" s="89" t="s">
        <v>895</v>
      </c>
      <c r="F577" s="82" t="s">
        <v>28</v>
      </c>
      <c r="G577" s="105">
        <v>91199.4</v>
      </c>
      <c r="H577" s="84">
        <v>1</v>
      </c>
      <c r="I577" s="85">
        <f>IFERROR(G577/(VLOOKUP(Pleitos[[#This Row],[Nome Município]],[9]Dados_Municipios!B:D,3,0)),0)</f>
        <v>1.9293322128775617E-2</v>
      </c>
      <c r="J577" s="82" t="s">
        <v>43</v>
      </c>
      <c r="K577" s="86" t="s">
        <v>583</v>
      </c>
      <c r="L577" s="87" t="s">
        <v>41</v>
      </c>
      <c r="M577" s="82" t="s">
        <v>44</v>
      </c>
      <c r="N577" s="82" t="s">
        <v>469</v>
      </c>
      <c r="O577" s="88">
        <f>VLOOKUP(Pleitos[[#This Row],[Deliberação; Ofício]],[9]CadastrosApoio!M:N,2,0)</f>
        <v>45139</v>
      </c>
      <c r="P577" s="82" t="str">
        <f>CONCATENATE(VLOOKUP(Pleitos[[#This Row],[Nome Município]],[9]CadastrosApoio!G:H,2,0),VLOOKUP(Pleitos[[#This Row],[Tipo de Pleito]],[9]CadastrosApoio!J:K,2,0),VLOOKUP(Pleitos[[#This Row],[Tipo]],[9]CadastrosApoio!J:K,2,0),Pleitos[[#This Row],[Número]])</f>
        <v>CONRSAB02</v>
      </c>
      <c r="Q577" s="90" t="str">
        <f>IF(OR(Pleitos[[#This Row],[Quantidade de localidades]]=1,Pleitos[[#This Row],[Quantidade de localidades]]=0),Pleitos[[#This Row],[Código Pleito]]&amp;".01",Pleitos[[#This Row],[Código Pleito]]&amp;".01 a "&amp;Pleitos[[#This Row],[Código Pleito]]&amp;"."&amp;TEXT(Pleitos[[#This Row],[Quantidade de localidades]],"0#"))</f>
        <v>CONRSAB02.01</v>
      </c>
      <c r="R577" s="89" t="s">
        <v>903</v>
      </c>
      <c r="S577" s="105">
        <v>91199.4</v>
      </c>
      <c r="T577" s="96">
        <f>IFERROR(S577/(VLOOKUP(B577,[9]Dados_Municipios!B:D,3,0)),0)</f>
        <v>1.9293322128775617E-2</v>
      </c>
      <c r="U577" s="85" t="s">
        <v>263</v>
      </c>
      <c r="V577" s="85" t="s">
        <v>79</v>
      </c>
      <c r="W577" s="82">
        <v>62500.09</v>
      </c>
      <c r="X577" s="90" t="s">
        <v>143</v>
      </c>
    </row>
    <row r="578" spans="1:25" ht="48.6" customHeight="1">
      <c r="A578" s="89" t="s">
        <v>24</v>
      </c>
      <c r="B578" s="108" t="s">
        <v>160</v>
      </c>
      <c r="C578" s="109" t="s">
        <v>904</v>
      </c>
      <c r="D578" s="110">
        <v>169</v>
      </c>
      <c r="E578" s="89" t="s">
        <v>905</v>
      </c>
      <c r="F578" s="82" t="s">
        <v>28</v>
      </c>
      <c r="G578" s="105">
        <v>50000</v>
      </c>
      <c r="H578" s="84">
        <v>1</v>
      </c>
      <c r="I578" s="85">
        <f>IFERROR(G578/(VLOOKUP(Pleitos[[#This Row],[Nome Município]],[9]Dados_Municipios!B:D,3,0)),0)</f>
        <v>1.057754882640435E-2</v>
      </c>
      <c r="J578" s="82" t="s">
        <v>29</v>
      </c>
      <c r="K578" s="86" t="s">
        <v>392</v>
      </c>
      <c r="L578" s="87" t="s">
        <v>31</v>
      </c>
      <c r="M578" s="82" t="s">
        <v>44</v>
      </c>
      <c r="N578" s="82" t="s">
        <v>469</v>
      </c>
      <c r="O578" s="88">
        <f>VLOOKUP(Pleitos[[#This Row],[Deliberação; Ofício]],[9]CadastrosApoio!M:N,2,0)</f>
        <v>45142</v>
      </c>
      <c r="P578" s="82" t="str">
        <f>CONCATENATE(VLOOKUP(Pleitos[[#This Row],[Nome Município]],[9]CadastrosApoio!G:H,2,0),VLOOKUP(Pleitos[[#This Row],[Tipo de Pleito]],[9]CadastrosApoio!J:K,2,0),VLOOKUP(Pleitos[[#This Row],[Tipo]],[9]CadastrosApoio!J:K,2,0),Pleitos[[#This Row],[Número]])</f>
        <v>GALESPM01</v>
      </c>
      <c r="Q578" s="90" t="str">
        <f>IF(OR(Pleitos[[#This Row],[Quantidade de localidades]]=1,Pleitos[[#This Row],[Quantidade de localidades]]=0),Pleitos[[#This Row],[Código Pleito]]&amp;".01",Pleitos[[#This Row],[Código Pleito]]&amp;".01 a "&amp;Pleitos[[#This Row],[Código Pleito]]&amp;"."&amp;TEXT(Pleitos[[#This Row],[Quantidade de localidades]],"0#"))</f>
        <v>GALESPM01.01</v>
      </c>
      <c r="R578" s="89"/>
      <c r="S578" s="105">
        <v>50000</v>
      </c>
      <c r="T578" s="96">
        <f>IFERROR(S578/(VLOOKUP(B578,[9]Dados_Municipios!B:D,3,0)),0)</f>
        <v>1.057754882640435E-2</v>
      </c>
      <c r="U578" s="85" t="s">
        <v>263</v>
      </c>
      <c r="V578" s="85" t="s">
        <v>49</v>
      </c>
      <c r="W578" s="82">
        <v>50000</v>
      </c>
      <c r="X578" s="90" t="s">
        <v>162</v>
      </c>
    </row>
    <row r="579" spans="1:25" ht="48.6" customHeight="1">
      <c r="A579" s="78" t="s">
        <v>53</v>
      </c>
      <c r="B579" s="79" t="s">
        <v>218</v>
      </c>
      <c r="C579" s="103" t="s">
        <v>906</v>
      </c>
      <c r="D579" s="81">
        <v>169</v>
      </c>
      <c r="E579" s="82" t="s">
        <v>221</v>
      </c>
      <c r="F579" s="94" t="s">
        <v>28</v>
      </c>
      <c r="G579" s="83">
        <v>11652239.75</v>
      </c>
      <c r="H579" s="84">
        <v>1</v>
      </c>
      <c r="I579" s="85">
        <f>IFERROR(G579/(VLOOKUP(Pleitos[[#This Row],[Nome Município]],[9]Dados_Municipios!B:D,3,0)),0)</f>
        <v>0.24399620138397274</v>
      </c>
      <c r="J579" s="82" t="s">
        <v>29</v>
      </c>
      <c r="K579" s="86" t="s">
        <v>37</v>
      </c>
      <c r="L579" s="87" t="s">
        <v>109</v>
      </c>
      <c r="M579" s="82" t="s">
        <v>44</v>
      </c>
      <c r="N579" s="82" t="s">
        <v>469</v>
      </c>
      <c r="O579" s="88">
        <f>VLOOKUP(Pleitos[[#This Row],[Deliberação; Ofício]],[9]CadastrosApoio!M:N,2,0)</f>
        <v>45148</v>
      </c>
      <c r="P579" s="82" t="str">
        <f>CONCATENATE(VLOOKUP(Pleitos[[#This Row],[Nome Município]],[9]CadastrosApoio!G:H,2,0),VLOOKUP(Pleitos[[#This Row],[Tipo de Pleito]],[9]CadastrosApoio!J:K,2,0),VLOOKUP(Pleitos[[#This Row],[Tipo]],[9]CadastrosApoio!J:K,2,0),Pleitos[[#This Row],[Número]])</f>
        <v>LINESOB09</v>
      </c>
      <c r="Q579" s="90" t="str">
        <f>IF(OR(Pleitos[[#This Row],[Quantidade de localidades]]=1,Pleitos[[#This Row],[Quantidade de localidades]]=0),Pleitos[[#This Row],[Código Pleito]]&amp;".01",Pleitos[[#This Row],[Código Pleito]]&amp;".01 a "&amp;Pleitos[[#This Row],[Código Pleito]]&amp;"."&amp;TEXT(Pleitos[[#This Row],[Quantidade de localidades]],"0#"))</f>
        <v>LINESOB09.01</v>
      </c>
      <c r="R579" s="89"/>
      <c r="S579" s="83">
        <v>11652239.75</v>
      </c>
      <c r="T579" s="85">
        <f>IFERROR(S579/(VLOOKUP(B579,[9]Dados_Municipios!B:D,3,0)),0)</f>
        <v>0.24399620138397274</v>
      </c>
      <c r="U579" s="85" t="s">
        <v>263</v>
      </c>
      <c r="V579" s="85" t="s">
        <v>220</v>
      </c>
      <c r="W579" s="82">
        <v>277919.48</v>
      </c>
      <c r="X579" s="89" t="s">
        <v>540</v>
      </c>
    </row>
    <row r="580" spans="1:25" ht="48.6" customHeight="1">
      <c r="A580" s="78" t="s">
        <v>53</v>
      </c>
      <c r="B580" s="79" t="s">
        <v>218</v>
      </c>
      <c r="C580" s="103" t="s">
        <v>906</v>
      </c>
      <c r="D580" s="81">
        <v>169</v>
      </c>
      <c r="E580" s="82" t="s">
        <v>223</v>
      </c>
      <c r="F580" s="94" t="s">
        <v>28</v>
      </c>
      <c r="G580" s="83">
        <v>12396077.52</v>
      </c>
      <c r="H580" s="84">
        <v>1</v>
      </c>
      <c r="I580" s="85">
        <f>IFERROR(G580/(VLOOKUP(Pleitos[[#This Row],[Nome Município]],[9]Dados_Municipios!B:D,3,0)),0)</f>
        <v>0.25957205583083348</v>
      </c>
      <c r="J580" s="82" t="s">
        <v>29</v>
      </c>
      <c r="K580" s="86" t="s">
        <v>37</v>
      </c>
      <c r="L580" s="87" t="s">
        <v>122</v>
      </c>
      <c r="M580" s="82" t="s">
        <v>44</v>
      </c>
      <c r="N580" s="82" t="s">
        <v>469</v>
      </c>
      <c r="O580" s="88">
        <f>VLOOKUP(Pleitos[[#This Row],[Deliberação; Ofício]],[9]CadastrosApoio!M:N,2,0)</f>
        <v>45148</v>
      </c>
      <c r="P580" s="82" t="str">
        <f>CONCATENATE(VLOOKUP(Pleitos[[#This Row],[Nome Município]],[9]CadastrosApoio!G:H,2,0),VLOOKUP(Pleitos[[#This Row],[Tipo de Pleito]],[9]CadastrosApoio!J:K,2,0),VLOOKUP(Pleitos[[#This Row],[Tipo]],[9]CadastrosApoio!J:K,2,0),Pleitos[[#This Row],[Número]])</f>
        <v>LINESOB10</v>
      </c>
      <c r="Q580" s="90" t="str">
        <f>IF(OR(Pleitos[[#This Row],[Quantidade de localidades]]=1,Pleitos[[#This Row],[Quantidade de localidades]]=0),Pleitos[[#This Row],[Código Pleito]]&amp;".01",Pleitos[[#This Row],[Código Pleito]]&amp;".01 a "&amp;Pleitos[[#This Row],[Código Pleito]]&amp;"."&amp;TEXT(Pleitos[[#This Row],[Quantidade de localidades]],"0#"))</f>
        <v>LINESOB10.01</v>
      </c>
      <c r="R580" s="89"/>
      <c r="S580" s="83">
        <v>12396077.52</v>
      </c>
      <c r="T580" s="85">
        <f>IFERROR(S580/(VLOOKUP(B580,[9]Dados_Municipios!B:D,3,0)),0)</f>
        <v>0.25957205583083348</v>
      </c>
      <c r="U580" s="85" t="s">
        <v>263</v>
      </c>
      <c r="V580" s="85" t="s">
        <v>220</v>
      </c>
      <c r="W580" s="82">
        <v>7059614.1100000003</v>
      </c>
      <c r="X580" s="89" t="s">
        <v>540</v>
      </c>
    </row>
    <row r="581" spans="1:25" ht="48.6" customHeight="1">
      <c r="A581" s="89" t="s">
        <v>24</v>
      </c>
      <c r="B581" s="108" t="s">
        <v>254</v>
      </c>
      <c r="C581" s="109" t="s">
        <v>907</v>
      </c>
      <c r="D581" s="81">
        <v>169</v>
      </c>
      <c r="E581" s="89" t="s">
        <v>817</v>
      </c>
      <c r="F581" s="82" t="s">
        <v>28</v>
      </c>
      <c r="G581" s="105">
        <v>613855.09</v>
      </c>
      <c r="H581" s="84">
        <v>1</v>
      </c>
      <c r="I581" s="85">
        <f>IFERROR(G581/(VLOOKUP(Pleitos[[#This Row],[Nome Município]],[9]Dados_Municipios!B:D,3,0)),0)</f>
        <v>0.12986164373623674</v>
      </c>
      <c r="J581" s="82" t="s">
        <v>43</v>
      </c>
      <c r="K581" s="86" t="s">
        <v>37</v>
      </c>
      <c r="L581" s="87" t="s">
        <v>41</v>
      </c>
      <c r="M581" s="82" t="s">
        <v>44</v>
      </c>
      <c r="N581" s="82" t="s">
        <v>469</v>
      </c>
      <c r="O581" s="88">
        <f>VLOOKUP(Pleitos[[#This Row],[Deliberação; Ofício]],[9]CadastrosApoio!M:N,2,0)</f>
        <v>45156</v>
      </c>
      <c r="P581" s="82" t="str">
        <f>CONCATENATE(VLOOKUP(Pleitos[[#This Row],[Nome Município]],[9]CadastrosApoio!G:H,2,0),VLOOKUP(Pleitos[[#This Row],[Tipo de Pleito]],[9]CadastrosApoio!J:K,2,0),VLOOKUP(Pleitos[[#This Row],[Tipo]],[9]CadastrosApoio!J:K,2,0),Pleitos[[#This Row],[Número]])</f>
        <v>NAQRSOB02</v>
      </c>
      <c r="Q581" s="90" t="str">
        <f>IF(OR(Pleitos[[#This Row],[Quantidade de localidades]]=1,Pleitos[[#This Row],[Quantidade de localidades]]=0),Pleitos[[#This Row],[Código Pleito]]&amp;".01",Pleitos[[#This Row],[Código Pleito]]&amp;".01 a "&amp;Pleitos[[#This Row],[Código Pleito]]&amp;"."&amp;TEXT(Pleitos[[#This Row],[Quantidade de localidades]],"0#"))</f>
        <v>NAQRSOB02.01</v>
      </c>
      <c r="R581" s="89"/>
      <c r="S581" s="105">
        <v>613855.09</v>
      </c>
      <c r="T581" s="96">
        <f>IFERROR(S581/(VLOOKUP(B581,[9]Dados_Municipios!B:D,3,0)),0)</f>
        <v>0.12986164373623674</v>
      </c>
      <c r="U581" s="85" t="s">
        <v>263</v>
      </c>
      <c r="V581" s="85" t="s">
        <v>49</v>
      </c>
      <c r="W581" s="97">
        <v>141155.78</v>
      </c>
      <c r="X581" s="90" t="s">
        <v>423</v>
      </c>
      <c r="Y581" s="116"/>
    </row>
    <row r="582" spans="1:25" ht="48.6" hidden="1" customHeight="1">
      <c r="A582" s="89" t="s">
        <v>24</v>
      </c>
      <c r="B582" s="108" t="s">
        <v>270</v>
      </c>
      <c r="C582" s="109" t="s">
        <v>908</v>
      </c>
      <c r="D582" s="81">
        <v>169</v>
      </c>
      <c r="E582" s="82" t="s">
        <v>909</v>
      </c>
      <c r="F582" s="82" t="s">
        <v>28</v>
      </c>
      <c r="G582" s="105">
        <v>24000</v>
      </c>
      <c r="H582" s="84">
        <v>1</v>
      </c>
      <c r="I582" s="85">
        <f>IFERROR(G582/(VLOOKUP(Pleitos[[#This Row],[Nome Município]],[9]Dados_Municipios!B:D,3,0)),0)</f>
        <v>5.077223436674088E-3</v>
      </c>
      <c r="J582" s="82" t="s">
        <v>43</v>
      </c>
      <c r="K582" s="86" t="s">
        <v>30</v>
      </c>
      <c r="L582" s="102" t="s">
        <v>31</v>
      </c>
      <c r="M582" s="82" t="s">
        <v>44</v>
      </c>
      <c r="N582" s="82" t="s">
        <v>33</v>
      </c>
      <c r="O582" s="88">
        <f>VLOOKUP(Pleitos[[#This Row],[Deliberação; Ofício]],[9]CadastrosApoio!M:N,2,0)</f>
        <v>45162</v>
      </c>
      <c r="P582" s="82" t="str">
        <f>CONCATENATE(VLOOKUP(Pleitos[[#This Row],[Nome Município]],[9]CadastrosApoio!G:H,2,0),VLOOKUP(Pleitos[[#This Row],[Tipo de Pleito]],[9]CadastrosApoio!J:K,2,0),VLOOKUP(Pleitos[[#This Row],[Tipo]],[9]CadastrosApoio!J:K,2,0),Pleitos[[#This Row],[Número]])</f>
        <v>PIARSPJ01</v>
      </c>
      <c r="Q582" s="90" t="str">
        <f>IF(OR(Pleitos[[#This Row],[Quantidade de localidades]]=1,Pleitos[[#This Row],[Quantidade de localidades]]=0),Pleitos[[#This Row],[Código Pleito]]&amp;".01",Pleitos[[#This Row],[Código Pleito]]&amp;".01 a "&amp;Pleitos[[#This Row],[Código Pleito]]&amp;"."&amp;TEXT(Pleitos[[#This Row],[Quantidade de localidades]],"0#"))</f>
        <v>PIARSPJ01.01</v>
      </c>
      <c r="R582" s="89"/>
      <c r="S582" s="105">
        <v>24000</v>
      </c>
      <c r="T582" s="96">
        <f>IFERROR(S582/(VLOOKUP(B582,[9]Dados_Municipios!B:D,3,0)),0)</f>
        <v>5.077223436674088E-3</v>
      </c>
      <c r="U582" s="85" t="s">
        <v>20</v>
      </c>
      <c r="V582" s="85" t="s">
        <v>79</v>
      </c>
      <c r="X582" s="89" t="s">
        <v>427</v>
      </c>
    </row>
    <row r="583" spans="1:25" ht="48.6" hidden="1" customHeight="1">
      <c r="A583" s="78" t="s">
        <v>24</v>
      </c>
      <c r="B583" s="79" t="s">
        <v>327</v>
      </c>
      <c r="C583" s="109" t="s">
        <v>908</v>
      </c>
      <c r="D583" s="81">
        <v>169</v>
      </c>
      <c r="E583" s="89" t="s">
        <v>910</v>
      </c>
      <c r="F583" s="105" t="s">
        <v>28</v>
      </c>
      <c r="G583" s="105">
        <v>579144.43000000005</v>
      </c>
      <c r="H583" s="84">
        <v>1</v>
      </c>
      <c r="I583" s="85">
        <f>IFERROR(G583/(VLOOKUP(Pleitos[[#This Row],[Nome Município]],[9]Dados_Municipios!B:D,3,0)),0)</f>
        <v>0.12251856971730234</v>
      </c>
      <c r="J583" s="82" t="s">
        <v>43</v>
      </c>
      <c r="K583" s="86" t="s">
        <v>583</v>
      </c>
      <c r="L583" s="102" t="s">
        <v>31</v>
      </c>
      <c r="M583" s="82" t="s">
        <v>44</v>
      </c>
      <c r="N583" s="82" t="s">
        <v>33</v>
      </c>
      <c r="O583" s="88">
        <f>VLOOKUP(Pleitos[[#This Row],[Deliberação; Ofício]],[9]CadastrosApoio!M:N,2,0)</f>
        <v>45162</v>
      </c>
      <c r="P583" s="82" t="str">
        <f>CONCATENATE(VLOOKUP(Pleitos[[#This Row],[Nome Município]],[9]CadastrosApoio!G:H,2,0),VLOOKUP(Pleitos[[#This Row],[Tipo de Pleito]],[9]CadastrosApoio!J:K,2,0),VLOOKUP(Pleitos[[#This Row],[Tipo]],[9]CadastrosApoio!J:K,2,0),Pleitos[[#This Row],[Número]])</f>
        <v>SPFRSAB01</v>
      </c>
      <c r="Q583" s="90" t="str">
        <f>IF(OR(Pleitos[[#This Row],[Quantidade de localidades]]=1,Pleitos[[#This Row],[Quantidade de localidades]]=0),Pleitos[[#This Row],[Código Pleito]]&amp;".01",Pleitos[[#This Row],[Código Pleito]]&amp;".01 a "&amp;Pleitos[[#This Row],[Código Pleito]]&amp;"."&amp;TEXT(Pleitos[[#This Row],[Quantidade de localidades]],"0#"))</f>
        <v>SPFRSAB01.01</v>
      </c>
      <c r="R583" s="89"/>
      <c r="S583" s="105">
        <v>579144.43000000005</v>
      </c>
      <c r="T583" s="96">
        <f>IFERROR(S583/(VLOOKUP(B583,[9]Dados_Municipios!B:D,3,0)),0)</f>
        <v>0.12251856971730234</v>
      </c>
      <c r="U583" s="85" t="s">
        <v>20</v>
      </c>
      <c r="V583" s="85" t="s">
        <v>79</v>
      </c>
      <c r="W583" s="82">
        <v>177350.02</v>
      </c>
      <c r="X583" s="90" t="s">
        <v>329</v>
      </c>
    </row>
    <row r="584" spans="1:25" ht="48.6" hidden="1" customHeight="1">
      <c r="A584" s="89" t="s">
        <v>24</v>
      </c>
      <c r="B584" s="79" t="s">
        <v>291</v>
      </c>
      <c r="C584" s="109" t="s">
        <v>908</v>
      </c>
      <c r="D584" s="81">
        <v>169</v>
      </c>
      <c r="E584" s="89" t="s">
        <v>911</v>
      </c>
      <c r="F584" s="82" t="s">
        <v>28</v>
      </c>
      <c r="G584" s="83">
        <v>498075.35</v>
      </c>
      <c r="H584" s="84">
        <v>1</v>
      </c>
      <c r="I584" s="85">
        <f>IFERROR(G584/(VLOOKUP(Pleitos[[#This Row],[Nome Município]],[9]Dados_Municipios!B:D,3,0)),0)</f>
        <v>0.18716787566213114</v>
      </c>
      <c r="J584" s="82" t="s">
        <v>29</v>
      </c>
      <c r="K584" s="86" t="s">
        <v>37</v>
      </c>
      <c r="L584" s="87" t="s">
        <v>99</v>
      </c>
      <c r="M584" s="82" t="s">
        <v>44</v>
      </c>
      <c r="N584" s="82" t="s">
        <v>33</v>
      </c>
      <c r="O584" s="88">
        <f>VLOOKUP(Pleitos[[#This Row],[Deliberação; Ofício]],[9]CadastrosApoio!M:N,2,0)</f>
        <v>45162</v>
      </c>
      <c r="P584" s="82" t="str">
        <f>CONCATENATE(VLOOKUP(Pleitos[[#This Row],[Nome Município]],[9]CadastrosApoio!G:H,2,0),VLOOKUP(Pleitos[[#This Row],[Tipo de Pleito]],[9]CadastrosApoio!J:K,2,0),VLOOKUP(Pleitos[[#This Row],[Tipo]],[9]CadastrosApoio!J:K,2,0),Pleitos[[#This Row],[Número]])</f>
        <v>RIDESOB04</v>
      </c>
      <c r="Q584" s="90" t="str">
        <f>IF(OR(Pleitos[[#This Row],[Quantidade de localidades]]=1,Pleitos[[#This Row],[Quantidade de localidades]]=0),Pleitos[[#This Row],[Código Pleito]]&amp;".01",Pleitos[[#This Row],[Código Pleito]]&amp;".01 a "&amp;Pleitos[[#This Row],[Código Pleito]]&amp;"."&amp;TEXT(Pleitos[[#This Row],[Quantidade de localidades]],"0#"))</f>
        <v>RIDESOB04.01</v>
      </c>
      <c r="R584" s="89"/>
      <c r="S584" s="83">
        <v>498075.35</v>
      </c>
      <c r="T584" s="85">
        <f>IFERROR(S584/(VLOOKUP(B584,[9]Dados_Municipios!B:D,3,0)),0)</f>
        <v>0.18716787566213114</v>
      </c>
      <c r="U584" s="85" t="s">
        <v>20</v>
      </c>
      <c r="V584" s="85" t="s">
        <v>61</v>
      </c>
      <c r="W584" s="82">
        <v>498075.35</v>
      </c>
      <c r="X584" s="90" t="s">
        <v>294</v>
      </c>
    </row>
    <row r="585" spans="1:25" ht="48.6" customHeight="1">
      <c r="A585" s="89" t="s">
        <v>24</v>
      </c>
      <c r="B585" s="79" t="s">
        <v>136</v>
      </c>
      <c r="C585" s="109" t="s">
        <v>912</v>
      </c>
      <c r="D585" s="81">
        <v>169</v>
      </c>
      <c r="E585" s="89" t="s">
        <v>913</v>
      </c>
      <c r="F585" s="82" t="s">
        <v>28</v>
      </c>
      <c r="G585" s="83">
        <v>6000</v>
      </c>
      <c r="H585" s="84">
        <v>1</v>
      </c>
      <c r="I585" s="85">
        <f>IFERROR(G585/(VLOOKUP(Pleitos[[#This Row],[Nome Município]],[9]Dados_Municipios!B:D,3,0)),0)</f>
        <v>6.34652929584261E-4</v>
      </c>
      <c r="J585" s="82" t="s">
        <v>29</v>
      </c>
      <c r="K585" s="86" t="s">
        <v>257</v>
      </c>
      <c r="L585" s="87" t="s">
        <v>31</v>
      </c>
      <c r="M585" s="82" t="s">
        <v>44</v>
      </c>
      <c r="N585" s="82" t="s">
        <v>469</v>
      </c>
      <c r="O585" s="88">
        <f>VLOOKUP(Pleitos[[#This Row],[Deliberação; Ofício]],[9]CadastrosApoio!M:N,2,0)</f>
        <v>45169</v>
      </c>
      <c r="P585" s="82" t="str">
        <f>CONCATENATE(VLOOKUP(Pleitos[[#This Row],[Nome Município]],[9]CadastrosApoio!G:H,2,0),VLOOKUP(Pleitos[[#This Row],[Tipo de Pleito]],[9]CadastrosApoio!J:K,2,0),VLOOKUP(Pleitos[[#This Row],[Tipo]],[9]CadastrosApoio!J:K,2,0),Pleitos[[#This Row],[Número]])</f>
        <v>COPESAO01</v>
      </c>
      <c r="Q585" s="90" t="str">
        <f>IF(OR(Pleitos[[#This Row],[Quantidade de localidades]]=1,Pleitos[[#This Row],[Quantidade de localidades]]=0),Pleitos[[#This Row],[Código Pleito]]&amp;".01",Pleitos[[#This Row],[Código Pleito]]&amp;".01 a "&amp;Pleitos[[#This Row],[Código Pleito]]&amp;"."&amp;TEXT(Pleitos[[#This Row],[Quantidade de localidades]],"0#"))</f>
        <v>COPESAO01.01</v>
      </c>
      <c r="R585" s="89" t="s">
        <v>867</v>
      </c>
      <c r="S585" s="83">
        <v>6000</v>
      </c>
      <c r="T585" s="85">
        <f>IFERROR(S585/(VLOOKUP(B585,[9]Dados_Municipios!B:D,3,0)),0)</f>
        <v>6.34652929584261E-4</v>
      </c>
      <c r="U585" s="85" t="s">
        <v>263</v>
      </c>
      <c r="V585" s="85" t="s">
        <v>49</v>
      </c>
      <c r="W585" s="82">
        <v>6000</v>
      </c>
      <c r="X585" s="90" t="s">
        <v>405</v>
      </c>
    </row>
    <row r="586" spans="1:25" ht="48.6" hidden="1" customHeight="1">
      <c r="A586" s="89" t="s">
        <v>24</v>
      </c>
      <c r="B586" s="79" t="s">
        <v>136</v>
      </c>
      <c r="C586" s="109" t="s">
        <v>912</v>
      </c>
      <c r="D586" s="81">
        <v>169</v>
      </c>
      <c r="E586" s="89" t="s">
        <v>914</v>
      </c>
      <c r="F586" s="82" t="s">
        <v>28</v>
      </c>
      <c r="G586" s="83">
        <v>143000</v>
      </c>
      <c r="H586" s="84">
        <v>1</v>
      </c>
      <c r="I586" s="85">
        <f>IFERROR(G586/(VLOOKUP(Pleitos[[#This Row],[Nome Município]],[9]Dados_Municipios!B:D,3,0)),0)</f>
        <v>1.5125894821758221E-2</v>
      </c>
      <c r="J586" s="82" t="s">
        <v>29</v>
      </c>
      <c r="K586" s="86" t="s">
        <v>166</v>
      </c>
      <c r="L586" s="87" t="s">
        <v>31</v>
      </c>
      <c r="M586" s="82" t="s">
        <v>44</v>
      </c>
      <c r="N586" s="82" t="s">
        <v>469</v>
      </c>
      <c r="O586" s="88">
        <f>VLOOKUP(Pleitos[[#This Row],[Deliberação; Ofício]],[9]CadastrosApoio!M:N,2,0)</f>
        <v>45169</v>
      </c>
      <c r="P586" s="82" t="str">
        <f>CONCATENATE(VLOOKUP(Pleitos[[#This Row],[Nome Município]],[9]CadastrosApoio!G:H,2,0),VLOOKUP(Pleitos[[#This Row],[Tipo de Pleito]],[9]CadastrosApoio!J:K,2,0),VLOOKUP(Pleitos[[#This Row],[Tipo]],[9]CadastrosApoio!J:K,2,0),Pleitos[[#This Row],[Número]])</f>
        <v>COPESCT01</v>
      </c>
      <c r="Q586" s="90" t="str">
        <f>IF(OR(Pleitos[[#This Row],[Quantidade de localidades]]=1,Pleitos[[#This Row],[Quantidade de localidades]]=0),Pleitos[[#This Row],[Código Pleito]]&amp;".01",Pleitos[[#This Row],[Código Pleito]]&amp;".01 a "&amp;Pleitos[[#This Row],[Código Pleito]]&amp;"."&amp;TEXT(Pleitos[[#This Row],[Quantidade de localidades]],"0#"))</f>
        <v>COPESCT01.01</v>
      </c>
      <c r="R586" s="89" t="s">
        <v>867</v>
      </c>
      <c r="S586" s="83">
        <v>143000</v>
      </c>
      <c r="T586" s="85">
        <f>IFERROR(S586/(VLOOKUP(B586,[9]Dados_Municipios!B:D,3,0)),0)</f>
        <v>1.5125894821758221E-2</v>
      </c>
      <c r="U586" s="85" t="s">
        <v>20</v>
      </c>
      <c r="V586" s="85" t="s">
        <v>49</v>
      </c>
      <c r="W586" s="82">
        <v>143000</v>
      </c>
      <c r="X586" s="90" t="s">
        <v>405</v>
      </c>
    </row>
    <row r="587" spans="1:25" ht="48.6" customHeight="1">
      <c r="A587" s="89" t="s">
        <v>24</v>
      </c>
      <c r="B587" s="79" t="s">
        <v>291</v>
      </c>
      <c r="C587" s="80" t="s">
        <v>915</v>
      </c>
      <c r="D587" s="81">
        <v>169</v>
      </c>
      <c r="E587" s="89" t="s">
        <v>799</v>
      </c>
      <c r="F587" s="82" t="s">
        <v>28</v>
      </c>
      <c r="G587" s="83">
        <v>885980.08</v>
      </c>
      <c r="H587" s="84">
        <v>1</v>
      </c>
      <c r="I587" s="85">
        <f>IFERROR(G587/(VLOOKUP(Pleitos[[#This Row],[Nome Município]],[9]Dados_Municipios!B:D,3,0)),0)</f>
        <v>0.33293558786349292</v>
      </c>
      <c r="J587" s="82" t="s">
        <v>29</v>
      </c>
      <c r="K587" s="86" t="s">
        <v>37</v>
      </c>
      <c r="L587" s="87" t="s">
        <v>31</v>
      </c>
      <c r="M587" s="82" t="s">
        <v>44</v>
      </c>
      <c r="N587" s="82" t="s">
        <v>469</v>
      </c>
      <c r="O587" s="88">
        <f>VLOOKUP(Pleitos[[#This Row],[Deliberação; Ofício]],[9]CadastrosApoio!M:N,2,0)</f>
        <v>45173</v>
      </c>
      <c r="P587" s="82" t="s">
        <v>916</v>
      </c>
      <c r="Q587" s="90" t="s">
        <v>917</v>
      </c>
      <c r="R587" s="89"/>
      <c r="S587" s="83">
        <v>885980.08</v>
      </c>
      <c r="T587" s="85">
        <f>IFERROR(S587/(VLOOKUP(B587,[9]Dados_Municipios!B:D,3,0)),0)</f>
        <v>0.33293558786349292</v>
      </c>
      <c r="U587" s="85" t="s">
        <v>263</v>
      </c>
      <c r="V587" s="85" t="s">
        <v>61</v>
      </c>
      <c r="W587" s="82">
        <v>42661.19</v>
      </c>
      <c r="X587" s="90" t="s">
        <v>294</v>
      </c>
      <c r="Y587" s="116"/>
    </row>
    <row r="588" spans="1:25" ht="48.6" customHeight="1">
      <c r="A588" s="89" t="s">
        <v>24</v>
      </c>
      <c r="B588" s="79" t="s">
        <v>291</v>
      </c>
      <c r="C588" s="80" t="s">
        <v>915</v>
      </c>
      <c r="D588" s="81">
        <v>169</v>
      </c>
      <c r="E588" s="89" t="s">
        <v>295</v>
      </c>
      <c r="F588" s="82" t="s">
        <v>28</v>
      </c>
      <c r="G588" s="83">
        <v>1074765.92</v>
      </c>
      <c r="H588" s="84">
        <v>1</v>
      </c>
      <c r="I588" s="85">
        <f>IFERROR(G588/(VLOOKUP(Pleitos[[#This Row],[Nome Município]],[9]Dados_Municipios!B:D,3,0)),0)</f>
        <v>0.40387795557530798</v>
      </c>
      <c r="J588" s="82" t="s">
        <v>29</v>
      </c>
      <c r="K588" s="86" t="s">
        <v>37</v>
      </c>
      <c r="L588" s="87" t="s">
        <v>41</v>
      </c>
      <c r="M588" s="82" t="s">
        <v>44</v>
      </c>
      <c r="N588" s="82" t="s">
        <v>469</v>
      </c>
      <c r="O588" s="88">
        <f>VLOOKUP(Pleitos[[#This Row],[Deliberação; Ofício]],[9]CadastrosApoio!M:N,2,0)</f>
        <v>45173</v>
      </c>
      <c r="P588" s="82" t="s">
        <v>918</v>
      </c>
      <c r="Q588" s="90" t="s">
        <v>919</v>
      </c>
      <c r="R588" s="89"/>
      <c r="S588" s="83">
        <v>1074765.92</v>
      </c>
      <c r="T588" s="85">
        <f>IFERROR(S588/(VLOOKUP(B588,[9]Dados_Municipios!B:D,3,0)),0)</f>
        <v>0.40387795557530798</v>
      </c>
      <c r="U588" s="85" t="s">
        <v>263</v>
      </c>
      <c r="V588" s="85" t="s">
        <v>61</v>
      </c>
      <c r="W588" s="82">
        <v>108121.64</v>
      </c>
      <c r="X588" s="90" t="s">
        <v>294</v>
      </c>
      <c r="Y588" s="116"/>
    </row>
    <row r="589" spans="1:25" ht="48.6" customHeight="1">
      <c r="A589" s="89" t="s">
        <v>24</v>
      </c>
      <c r="B589" s="79" t="s">
        <v>291</v>
      </c>
      <c r="C589" s="80" t="s">
        <v>915</v>
      </c>
      <c r="D589" s="81">
        <v>169</v>
      </c>
      <c r="E589" s="89" t="s">
        <v>296</v>
      </c>
      <c r="F589" s="82" t="s">
        <v>28</v>
      </c>
      <c r="G589" s="83">
        <v>684053.65</v>
      </c>
      <c r="H589" s="84">
        <v>1</v>
      </c>
      <c r="I589" s="85">
        <f>IFERROR(G589/(VLOOKUP(Pleitos[[#This Row],[Nome Município]],[9]Dados_Municipios!B:D,3,0)),0)</f>
        <v>0.25705521967595257</v>
      </c>
      <c r="J589" s="82" t="s">
        <v>29</v>
      </c>
      <c r="K589" s="86" t="s">
        <v>37</v>
      </c>
      <c r="L589" s="87" t="s">
        <v>74</v>
      </c>
      <c r="M589" s="82" t="s">
        <v>44</v>
      </c>
      <c r="N589" s="82" t="s">
        <v>469</v>
      </c>
      <c r="O589" s="88">
        <f>VLOOKUP(Pleitos[[#This Row],[Deliberação; Ofício]],[9]CadastrosApoio!M:N,2,0)</f>
        <v>45173</v>
      </c>
      <c r="P589" s="82" t="s">
        <v>920</v>
      </c>
      <c r="Q589" s="90" t="s">
        <v>921</v>
      </c>
      <c r="R589" s="89"/>
      <c r="S589" s="83">
        <v>684053.65</v>
      </c>
      <c r="T589" s="85">
        <f>IFERROR(S589/(VLOOKUP(B589,[9]Dados_Municipios!B:D,3,0)),0)</f>
        <v>0.25705521967595257</v>
      </c>
      <c r="U589" s="85" t="s">
        <v>263</v>
      </c>
      <c r="V589" s="85" t="s">
        <v>61</v>
      </c>
      <c r="W589" s="82">
        <v>99012.800000000003</v>
      </c>
      <c r="X589" s="90" t="s">
        <v>294</v>
      </c>
      <c r="Y589" s="116"/>
    </row>
    <row r="590" spans="1:25" ht="48.6" customHeight="1">
      <c r="A590" s="89" t="s">
        <v>24</v>
      </c>
      <c r="B590" s="79" t="s">
        <v>291</v>
      </c>
      <c r="C590" s="80" t="s">
        <v>915</v>
      </c>
      <c r="D590" s="81">
        <v>169</v>
      </c>
      <c r="E590" s="89" t="s">
        <v>911</v>
      </c>
      <c r="F590" s="82" t="s">
        <v>28</v>
      </c>
      <c r="G590" s="83">
        <v>498139.72</v>
      </c>
      <c r="H590" s="84">
        <v>1</v>
      </c>
      <c r="I590" s="85">
        <f>IFERROR(G590/(VLOOKUP(Pleitos[[#This Row],[Nome Município]],[9]Dados_Municipios!B:D,3,0)),0)</f>
        <v>0.18719206476555969</v>
      </c>
      <c r="J590" s="82" t="s">
        <v>29</v>
      </c>
      <c r="K590" s="86" t="s">
        <v>37</v>
      </c>
      <c r="L590" s="87" t="s">
        <v>99</v>
      </c>
      <c r="M590" s="82" t="s">
        <v>44</v>
      </c>
      <c r="N590" s="82" t="s">
        <v>469</v>
      </c>
      <c r="O590" s="88">
        <f>VLOOKUP(Pleitos[[#This Row],[Deliberação; Ofício]],[9]CadastrosApoio!M:N,2,0)</f>
        <v>45173</v>
      </c>
      <c r="P590" s="82" t="s">
        <v>922</v>
      </c>
      <c r="Q590" s="90" t="s">
        <v>923</v>
      </c>
      <c r="R590" s="89"/>
      <c r="S590" s="83">
        <v>498139.72</v>
      </c>
      <c r="T590" s="85">
        <f>IFERROR(S590/(VLOOKUP(B590,[9]Dados_Municipios!B:D,3,0)),0)</f>
        <v>0.18719206476555969</v>
      </c>
      <c r="U590" s="85" t="s">
        <v>263</v>
      </c>
      <c r="V590" s="85" t="s">
        <v>61</v>
      </c>
      <c r="W590" s="82">
        <v>498139.72</v>
      </c>
      <c r="X590" s="90" t="s">
        <v>294</v>
      </c>
    </row>
    <row r="591" spans="1:25" ht="48.6" customHeight="1">
      <c r="A591" s="89" t="s">
        <v>24</v>
      </c>
      <c r="B591" s="79" t="s">
        <v>254</v>
      </c>
      <c r="C591" s="80" t="s">
        <v>924</v>
      </c>
      <c r="D591" s="81">
        <v>169</v>
      </c>
      <c r="E591" s="89" t="s">
        <v>925</v>
      </c>
      <c r="F591" s="82" t="s">
        <v>28</v>
      </c>
      <c r="G591" s="83">
        <v>1333.08</v>
      </c>
      <c r="H591" s="84">
        <v>1</v>
      </c>
      <c r="I591" s="85">
        <f>IFERROR(G591/(VLOOKUP(Pleitos[[#This Row],[Nome Município]],[9]Dados_Municipios!B:D,3,0)),0)</f>
        <v>2.8201437579006224E-4</v>
      </c>
      <c r="J591" s="82" t="s">
        <v>29</v>
      </c>
      <c r="K591" s="86" t="s">
        <v>166</v>
      </c>
      <c r="L591" s="87" t="s">
        <v>41</v>
      </c>
      <c r="M591" s="82" t="s">
        <v>44</v>
      </c>
      <c r="N591" s="82" t="s">
        <v>469</v>
      </c>
      <c r="O591" s="88">
        <f>VLOOKUP(Pleitos[[#This Row],[Deliberação; Ofício]],[9]CadastrosApoio!M:N,2,0)</f>
        <v>45189</v>
      </c>
      <c r="P591" s="82" t="str">
        <f>CONCATENATE(VLOOKUP(Pleitos[[#This Row],[Nome Município]],[9]CadastrosApoio!G:H,2,0),VLOOKUP(Pleitos[[#This Row],[Tipo de Pleito]],[9]CadastrosApoio!J:K,2,0),VLOOKUP(Pleitos[[#This Row],[Tipo]],[9]CadastrosApoio!J:K,2,0),Pleitos[[#This Row],[Número]])</f>
        <v>NAQESCT02</v>
      </c>
      <c r="Q591" s="90" t="str">
        <f>IF(OR(Pleitos[[#This Row],[Quantidade de localidades]]=1,Pleitos[[#This Row],[Quantidade de localidades]]=0),Pleitos[[#This Row],[Código Pleito]]&amp;".01",Pleitos[[#This Row],[Código Pleito]]&amp;".01 a "&amp;Pleitos[[#This Row],[Código Pleito]]&amp;"."&amp;TEXT(Pleitos[[#This Row],[Quantidade de localidades]],"0#"))</f>
        <v>NAQESCT02.01</v>
      </c>
      <c r="R591" s="89"/>
      <c r="S591" s="83">
        <v>1333.08</v>
      </c>
      <c r="T591" s="85">
        <f>IFERROR(S591/(VLOOKUP(B591,[9]Dados_Municipios!B:D,3,0)),0)</f>
        <v>2.8201437579006224E-4</v>
      </c>
      <c r="U591" s="85" t="s">
        <v>263</v>
      </c>
      <c r="V591" s="85" t="s">
        <v>49</v>
      </c>
      <c r="W591" s="82">
        <v>1333.08</v>
      </c>
      <c r="X591" s="90" t="s">
        <v>423</v>
      </c>
    </row>
    <row r="592" spans="1:25" ht="48.6" customHeight="1">
      <c r="A592" s="89" t="s">
        <v>24</v>
      </c>
      <c r="B592" s="108" t="s">
        <v>87</v>
      </c>
      <c r="C592" s="109" t="s">
        <v>926</v>
      </c>
      <c r="D592" s="81">
        <v>169</v>
      </c>
      <c r="E592" s="82" t="s">
        <v>890</v>
      </c>
      <c r="F592" s="105" t="s">
        <v>28</v>
      </c>
      <c r="G592" s="105">
        <v>77650</v>
      </c>
      <c r="H592" s="84">
        <v>1</v>
      </c>
      <c r="I592" s="85">
        <f>IFERROR(G592/(VLOOKUP(Pleitos[[#This Row],[Nome Município]],[9]Dados_Municipios!B:D,3,0)),0)</f>
        <v>3.5200571405231743E-3</v>
      </c>
      <c r="J592" s="82" t="s">
        <v>43</v>
      </c>
      <c r="K592" s="86" t="s">
        <v>583</v>
      </c>
      <c r="L592" s="102" t="s">
        <v>31</v>
      </c>
      <c r="M592" s="82" t="s">
        <v>44</v>
      </c>
      <c r="N592" s="82" t="s">
        <v>33</v>
      </c>
      <c r="O592" s="88">
        <f>VLOOKUP(Pleitos[[#This Row],[Deliberação; Ofício]],[9]CadastrosApoio!M:N,2,0)</f>
        <v>45196</v>
      </c>
      <c r="P592" s="82" t="str">
        <f>CONCATENATE(VLOOKUP(Pleitos[[#This Row],[Nome Município]],[9]CadastrosApoio!G:H,2,0),VLOOKUP(Pleitos[[#This Row],[Tipo de Pleito]],[9]CadastrosApoio!J:K,2,0),VLOOKUP(Pleitos[[#This Row],[Tipo]],[9]CadastrosApoio!J:K,2,0),Pleitos[[#This Row],[Número]])</f>
        <v>CARRSAB01</v>
      </c>
      <c r="Q592" s="90" t="str">
        <f>IF(OR(Pleitos[[#This Row],[Quantidade de localidades]]=1,Pleitos[[#This Row],[Quantidade de localidades]]=0),Pleitos[[#This Row],[Código Pleito]]&amp;".01",Pleitos[[#This Row],[Código Pleito]]&amp;".01 a "&amp;Pleitos[[#This Row],[Código Pleito]]&amp;"."&amp;TEXT(Pleitos[[#This Row],[Quantidade de localidades]],"0#"))</f>
        <v>CARRSAB01.01</v>
      </c>
      <c r="R592" s="89"/>
      <c r="S592" s="105">
        <v>77650</v>
      </c>
      <c r="T592" s="96">
        <f>IFERROR(S592/(VLOOKUP(B592,[9]Dados_Municipios!B:D,3,0)),0)</f>
        <v>3.5200571405231743E-3</v>
      </c>
      <c r="U592" s="85" t="s">
        <v>263</v>
      </c>
      <c r="V592" s="85" t="s">
        <v>79</v>
      </c>
      <c r="W592" s="82">
        <v>77650</v>
      </c>
      <c r="X592" s="90" t="s">
        <v>89</v>
      </c>
    </row>
    <row r="593" spans="1:25" ht="48.6" customHeight="1">
      <c r="A593" s="89" t="s">
        <v>24</v>
      </c>
      <c r="B593" s="108" t="s">
        <v>87</v>
      </c>
      <c r="C593" s="109" t="s">
        <v>926</v>
      </c>
      <c r="D593" s="81">
        <v>169</v>
      </c>
      <c r="E593" s="82" t="s">
        <v>927</v>
      </c>
      <c r="F593" s="105" t="s">
        <v>28</v>
      </c>
      <c r="G593" s="105">
        <v>1121068.02</v>
      </c>
      <c r="H593" s="84">
        <v>1</v>
      </c>
      <c r="I593" s="85">
        <f>IFERROR(G593/(VLOOKUP(Pleitos[[#This Row],[Nome Município]],[9]Dados_Municipios!B:D,3,0)),0)</f>
        <v>5.0820650210085985E-2</v>
      </c>
      <c r="J593" s="82" t="s">
        <v>43</v>
      </c>
      <c r="K593" s="86" t="s">
        <v>37</v>
      </c>
      <c r="L593" s="102" t="s">
        <v>74</v>
      </c>
      <c r="M593" s="82" t="s">
        <v>44</v>
      </c>
      <c r="N593" s="82" t="s">
        <v>33</v>
      </c>
      <c r="O593" s="88">
        <f>VLOOKUP(Pleitos[[#This Row],[Deliberação; Ofício]],[9]CadastrosApoio!M:N,2,0)</f>
        <v>45196</v>
      </c>
      <c r="P593" s="82" t="str">
        <f>CONCATENATE(VLOOKUP(Pleitos[[#This Row],[Nome Município]],[9]CadastrosApoio!G:H,2,0),VLOOKUP(Pleitos[[#This Row],[Tipo de Pleito]],[9]CadastrosApoio!J:K,2,0),VLOOKUP(Pleitos[[#This Row],[Tipo]],[9]CadastrosApoio!J:K,2,0),Pleitos[[#This Row],[Número]])</f>
        <v>CARRSOB03</v>
      </c>
      <c r="Q593" s="90" t="str">
        <f>IF(OR(Pleitos[[#This Row],[Quantidade de localidades]]=1,Pleitos[[#This Row],[Quantidade de localidades]]=0),Pleitos[[#This Row],[Código Pleito]]&amp;".01",Pleitos[[#This Row],[Código Pleito]]&amp;".01 a "&amp;Pleitos[[#This Row],[Código Pleito]]&amp;"."&amp;TEXT(Pleitos[[#This Row],[Quantidade de localidades]],"0#"))</f>
        <v>CARRSOB03.01</v>
      </c>
      <c r="R593" s="89"/>
      <c r="S593" s="105">
        <v>1121068.02</v>
      </c>
      <c r="T593" s="96">
        <f>IFERROR(S593/(VLOOKUP(B593,[9]Dados_Municipios!B:D,3,0)),0)</f>
        <v>5.0820650210085985E-2</v>
      </c>
      <c r="U593" s="85" t="s">
        <v>263</v>
      </c>
      <c r="V593" s="85" t="s">
        <v>79</v>
      </c>
      <c r="W593" s="82">
        <v>1121068.02</v>
      </c>
      <c r="X593" s="90" t="s">
        <v>89</v>
      </c>
    </row>
    <row r="594" spans="1:25" ht="48.6" customHeight="1">
      <c r="A594" s="89" t="s">
        <v>24</v>
      </c>
      <c r="B594" s="108" t="s">
        <v>149</v>
      </c>
      <c r="C594" s="109" t="s">
        <v>926</v>
      </c>
      <c r="D594" s="81">
        <v>169</v>
      </c>
      <c r="E594" s="82" t="s">
        <v>928</v>
      </c>
      <c r="F594" s="105" t="s">
        <v>28</v>
      </c>
      <c r="G594" s="105">
        <v>85000</v>
      </c>
      <c r="H594" s="84">
        <v>1</v>
      </c>
      <c r="I594" s="85">
        <f>IFERROR(G594/(VLOOKUP(Pleitos[[#This Row],[Nome Município]],[9]Dados_Municipios!B:D,3,0)),0)</f>
        <v>3.1941491244810945E-2</v>
      </c>
      <c r="J594" s="82" t="s">
        <v>43</v>
      </c>
      <c r="K594" s="86" t="s">
        <v>392</v>
      </c>
      <c r="L594" s="102" t="s">
        <v>41</v>
      </c>
      <c r="M594" s="82" t="s">
        <v>44</v>
      </c>
      <c r="N594" s="82" t="s">
        <v>33</v>
      </c>
      <c r="O594" s="88">
        <f>VLOOKUP(Pleitos[[#This Row],[Deliberação; Ofício]],[9]CadastrosApoio!M:N,2,0)</f>
        <v>45196</v>
      </c>
      <c r="P594" s="82" t="str">
        <f>CONCATENATE(VLOOKUP(Pleitos[[#This Row],[Nome Município]],[9]CadastrosApoio!G:H,2,0),VLOOKUP(Pleitos[[#This Row],[Tipo de Pleito]],[9]CadastrosApoio!J:K,2,0),VLOOKUP(Pleitos[[#This Row],[Tipo]],[9]CadastrosApoio!J:K,2,0),Pleitos[[#This Row],[Número]])</f>
        <v>FETRSPM02</v>
      </c>
      <c r="Q594" s="90" t="str">
        <f>IF(OR(Pleitos[[#This Row],[Quantidade de localidades]]=1,Pleitos[[#This Row],[Quantidade de localidades]]=0),Pleitos[[#This Row],[Código Pleito]]&amp;".01",Pleitos[[#This Row],[Código Pleito]]&amp;".01 a "&amp;Pleitos[[#This Row],[Código Pleito]]&amp;"."&amp;TEXT(Pleitos[[#This Row],[Quantidade de localidades]],"0#"))</f>
        <v>FETRSPM02.01</v>
      </c>
      <c r="R594" s="89"/>
      <c r="S594" s="105">
        <v>85000</v>
      </c>
      <c r="T594" s="96">
        <f>IFERROR(S594/(VLOOKUP(B594,[9]Dados_Municipios!B:D,3,0)),0)</f>
        <v>3.1941491244810945E-2</v>
      </c>
      <c r="U594" s="85" t="s">
        <v>263</v>
      </c>
      <c r="V594" s="85" t="s">
        <v>79</v>
      </c>
      <c r="X594" s="90" t="s">
        <v>152</v>
      </c>
    </row>
    <row r="595" spans="1:25" ht="48.6" customHeight="1">
      <c r="A595" s="89" t="s">
        <v>24</v>
      </c>
      <c r="B595" s="108" t="s">
        <v>149</v>
      </c>
      <c r="C595" s="109" t="s">
        <v>926</v>
      </c>
      <c r="D595" s="81">
        <v>169</v>
      </c>
      <c r="E595" s="82" t="s">
        <v>929</v>
      </c>
      <c r="F595" s="105" t="s">
        <v>28</v>
      </c>
      <c r="G595" s="105">
        <v>100000</v>
      </c>
      <c r="H595" s="84">
        <v>1</v>
      </c>
      <c r="I595" s="85">
        <f>IFERROR(G595/(VLOOKUP(Pleitos[[#This Row],[Nome Município]],[9]Dados_Municipios!B:D,3,0)),0)</f>
        <v>3.757822499389523E-2</v>
      </c>
      <c r="J595" s="82" t="s">
        <v>43</v>
      </c>
      <c r="K595" s="86" t="s">
        <v>392</v>
      </c>
      <c r="L595" s="102" t="s">
        <v>74</v>
      </c>
      <c r="M595" s="82" t="s">
        <v>44</v>
      </c>
      <c r="N595" s="82" t="s">
        <v>33</v>
      </c>
      <c r="O595" s="88">
        <f>VLOOKUP(Pleitos[[#This Row],[Deliberação; Ofício]],[9]CadastrosApoio!M:N,2,0)</f>
        <v>45196</v>
      </c>
      <c r="P595" s="82" t="str">
        <f>CONCATENATE(VLOOKUP(Pleitos[[#This Row],[Nome Município]],[9]CadastrosApoio!G:H,2,0),VLOOKUP(Pleitos[[#This Row],[Tipo de Pleito]],[9]CadastrosApoio!J:K,2,0),VLOOKUP(Pleitos[[#This Row],[Tipo]],[9]CadastrosApoio!J:K,2,0),Pleitos[[#This Row],[Número]])</f>
        <v>FETRSPM03</v>
      </c>
      <c r="Q595" s="90" t="str">
        <f>IF(OR(Pleitos[[#This Row],[Quantidade de localidades]]=1,Pleitos[[#This Row],[Quantidade de localidades]]=0),Pleitos[[#This Row],[Código Pleito]]&amp;".01",Pleitos[[#This Row],[Código Pleito]]&amp;".01 a "&amp;Pleitos[[#This Row],[Código Pleito]]&amp;"."&amp;TEXT(Pleitos[[#This Row],[Quantidade de localidades]],"0#"))</f>
        <v>FETRSPM03.01</v>
      </c>
      <c r="R595" s="89"/>
      <c r="S595" s="105">
        <v>100000</v>
      </c>
      <c r="T595" s="96">
        <f>IFERROR(S595/(VLOOKUP(B595,[9]Dados_Municipios!B:D,3,0)),0)</f>
        <v>3.757822499389523E-2</v>
      </c>
      <c r="U595" s="85" t="s">
        <v>263</v>
      </c>
      <c r="V595" s="85" t="s">
        <v>79</v>
      </c>
      <c r="X595" s="90" t="s">
        <v>152</v>
      </c>
    </row>
    <row r="596" spans="1:25" ht="48.6" hidden="1" customHeight="1">
      <c r="A596" s="89" t="s">
        <v>24</v>
      </c>
      <c r="B596" s="108" t="s">
        <v>270</v>
      </c>
      <c r="C596" s="109" t="s">
        <v>926</v>
      </c>
      <c r="D596" s="81">
        <v>169</v>
      </c>
      <c r="E596" s="82" t="s">
        <v>930</v>
      </c>
      <c r="F596" s="105" t="s">
        <v>28</v>
      </c>
      <c r="G596" s="105">
        <v>662241.12</v>
      </c>
      <c r="H596" s="84">
        <v>1</v>
      </c>
      <c r="I596" s="85">
        <f>IFERROR(G596/(VLOOKUP(Pleitos[[#This Row],[Nome Município]],[9]Dados_Municipios!B:D,3,0)),0)</f>
        <v>0.14009775563305404</v>
      </c>
      <c r="J596" s="82" t="s">
        <v>43</v>
      </c>
      <c r="K596" s="86" t="s">
        <v>37</v>
      </c>
      <c r="L596" s="102" t="s">
        <v>74</v>
      </c>
      <c r="M596" s="82" t="s">
        <v>44</v>
      </c>
      <c r="N596" s="82" t="s">
        <v>33</v>
      </c>
      <c r="O596" s="88">
        <f>VLOOKUP(Pleitos[[#This Row],[Deliberação; Ofício]],[9]CadastrosApoio!M:N,2,0)</f>
        <v>45196</v>
      </c>
      <c r="P596" s="82" t="str">
        <f>CONCATENATE(VLOOKUP(Pleitos[[#This Row],[Nome Município]],[9]CadastrosApoio!G:H,2,0),VLOOKUP(Pleitos[[#This Row],[Tipo de Pleito]],[9]CadastrosApoio!J:K,2,0),VLOOKUP(Pleitos[[#This Row],[Tipo]],[9]CadastrosApoio!J:K,2,0),Pleitos[[#This Row],[Número]])</f>
        <v>PIARSOB03</v>
      </c>
      <c r="Q596" s="90" t="str">
        <f>IF(OR(Pleitos[[#This Row],[Quantidade de localidades]]=1,Pleitos[[#This Row],[Quantidade de localidades]]=0),Pleitos[[#This Row],[Código Pleito]]&amp;".01",Pleitos[[#This Row],[Código Pleito]]&amp;".01 a "&amp;Pleitos[[#This Row],[Código Pleito]]&amp;"."&amp;TEXT(Pleitos[[#This Row],[Quantidade de localidades]],"0#"))</f>
        <v>PIARSOB03.01</v>
      </c>
      <c r="R596" s="89"/>
      <c r="S596" s="105">
        <v>662241.12</v>
      </c>
      <c r="T596" s="96">
        <f>IFERROR(S596/(VLOOKUP(B596,[9]Dados_Municipios!B:D,3,0)),0)</f>
        <v>0.14009775563305404</v>
      </c>
      <c r="U596" s="85" t="s">
        <v>20</v>
      </c>
      <c r="V596" s="85" t="s">
        <v>79</v>
      </c>
      <c r="W596" s="82">
        <v>213541.81</v>
      </c>
      <c r="X596" s="90" t="s">
        <v>427</v>
      </c>
    </row>
    <row r="597" spans="1:25" ht="48.6" hidden="1" customHeight="1">
      <c r="A597" s="89" t="s">
        <v>24</v>
      </c>
      <c r="B597" s="79" t="s">
        <v>347</v>
      </c>
      <c r="C597" s="80" t="s">
        <v>926</v>
      </c>
      <c r="D597" s="81">
        <v>169</v>
      </c>
      <c r="E597" s="89" t="s">
        <v>931</v>
      </c>
      <c r="F597" s="82" t="s">
        <v>28</v>
      </c>
      <c r="G597" s="83">
        <v>4387493.16</v>
      </c>
      <c r="H597" s="84">
        <v>1</v>
      </c>
      <c r="I597" s="85">
        <f>IFERROR(G597/(VLOOKUP(Pleitos[[#This Row],[Nome Município]],[9]Dados_Municipios!B:D,3,0)),0)</f>
        <v>0.19889538476309834</v>
      </c>
      <c r="J597" s="82" t="s">
        <v>29</v>
      </c>
      <c r="K597" s="86" t="s">
        <v>37</v>
      </c>
      <c r="L597" s="87" t="s">
        <v>74</v>
      </c>
      <c r="M597" s="82" t="s">
        <v>44</v>
      </c>
      <c r="N597" s="82" t="s">
        <v>33</v>
      </c>
      <c r="O597" s="88">
        <f>VLOOKUP(Pleitos[[#This Row],[Deliberação; Ofício]],[9]CadastrosApoio!M:N,2,0)</f>
        <v>45196</v>
      </c>
      <c r="P597" s="82" t="str">
        <f>CONCATENATE(VLOOKUP(Pleitos[[#This Row],[Nome Município]],[9]CadastrosApoio!G:H,2,0),VLOOKUP(Pleitos[[#This Row],[Tipo de Pleito]],[9]CadastrosApoio!J:K,2,0),VLOOKUP(Pleitos[[#This Row],[Tipo]],[9]CadastrosApoio!J:K,2,0),Pleitos[[#This Row],[Número]])</f>
        <v>TIMESOB03</v>
      </c>
      <c r="Q597" s="90" t="str">
        <f>IF(OR(Pleitos[[#This Row],[Quantidade de localidades]]=1,Pleitos[[#This Row],[Quantidade de localidades]]=0),Pleitos[[#This Row],[Código Pleito]]&amp;".01",Pleitos[[#This Row],[Código Pleito]]&amp;".01 a "&amp;Pleitos[[#This Row],[Código Pleito]]&amp;"."&amp;TEXT(Pleitos[[#This Row],[Quantidade de localidades]],"0#"))</f>
        <v>TIMESOB03.01</v>
      </c>
      <c r="R597" s="89"/>
      <c r="S597" s="83">
        <v>4387493.16</v>
      </c>
      <c r="T597" s="85">
        <f>IFERROR(S597/(VLOOKUP(B597,[9]Dados_Municipios!B:D,3,0)),0)</f>
        <v>0.19889538476309834</v>
      </c>
      <c r="U597" s="85" t="s">
        <v>20</v>
      </c>
      <c r="V597" s="85" t="s">
        <v>79</v>
      </c>
      <c r="W597" s="82">
        <v>608938</v>
      </c>
      <c r="X597" s="90" t="s">
        <v>350</v>
      </c>
    </row>
    <row r="598" spans="1:25" ht="48.6" customHeight="1">
      <c r="A598" s="89" t="s">
        <v>24</v>
      </c>
      <c r="B598" s="108" t="s">
        <v>279</v>
      </c>
      <c r="C598" s="109" t="s">
        <v>926</v>
      </c>
      <c r="D598" s="81">
        <v>169</v>
      </c>
      <c r="E598" s="82" t="s">
        <v>617</v>
      </c>
      <c r="F598" s="105" t="s">
        <v>28</v>
      </c>
      <c r="G598" s="105">
        <v>733047.7</v>
      </c>
      <c r="H598" s="84">
        <v>1</v>
      </c>
      <c r="I598" s="85">
        <f>IFERROR(G598/(VLOOKUP(Pleitos[[#This Row],[Nome Município]],[9]Dados_Municipios!B:D,3,0)),0)</f>
        <v>9.3046173987264863E-2</v>
      </c>
      <c r="J598" s="82" t="s">
        <v>29</v>
      </c>
      <c r="K598" s="86" t="s">
        <v>37</v>
      </c>
      <c r="L598" s="102" t="s">
        <v>101</v>
      </c>
      <c r="M598" s="82" t="s">
        <v>44</v>
      </c>
      <c r="N598" s="82" t="s">
        <v>33</v>
      </c>
      <c r="O598" s="88">
        <f>VLOOKUP(Pleitos[[#This Row],[Deliberação; Ofício]],[9]CadastrosApoio!M:N,2,0)</f>
        <v>45196</v>
      </c>
      <c r="P598" s="82" t="str">
        <f>CONCATENATE(VLOOKUP(Pleitos[[#This Row],[Nome Município]],[9]CadastrosApoio!G:H,2,0),VLOOKUP(Pleitos[[#This Row],[Tipo de Pleito]],[9]CadastrosApoio!J:K,2,0),VLOOKUP(Pleitos[[#This Row],[Tipo]],[9]CadastrosApoio!J:K,2,0),Pleitos[[#This Row],[Número]])</f>
        <v>RICESOB05</v>
      </c>
      <c r="Q598" s="90" t="str">
        <f>IF(OR(Pleitos[[#This Row],[Quantidade de localidades]]=1,Pleitos[[#This Row],[Quantidade de localidades]]=0),Pleitos[[#This Row],[Código Pleito]]&amp;".01",Pleitos[[#This Row],[Código Pleito]]&amp;".01 a "&amp;Pleitos[[#This Row],[Código Pleito]]&amp;"."&amp;TEXT(Pleitos[[#This Row],[Quantidade de localidades]],"0#"))</f>
        <v>RICESOB05.01</v>
      </c>
      <c r="R598" s="89" t="s">
        <v>932</v>
      </c>
      <c r="S598" s="105">
        <v>733047.7</v>
      </c>
      <c r="T598" s="96">
        <f>IFERROR(S598/(VLOOKUP(B598,[9]Dados_Municipios!B:D,3,0)),0)</f>
        <v>9.3046173987264863E-2</v>
      </c>
      <c r="U598" s="85" t="s">
        <v>263</v>
      </c>
      <c r="V598" s="85" t="s">
        <v>79</v>
      </c>
      <c r="X598" s="90" t="s">
        <v>286</v>
      </c>
    </row>
    <row r="599" spans="1:25" ht="48.6" customHeight="1">
      <c r="A599" s="89" t="s">
        <v>24</v>
      </c>
      <c r="B599" s="79" t="s">
        <v>279</v>
      </c>
      <c r="C599" s="80" t="s">
        <v>926</v>
      </c>
      <c r="D599" s="81">
        <v>169</v>
      </c>
      <c r="E599" s="89" t="s">
        <v>933</v>
      </c>
      <c r="F599" s="82" t="s">
        <v>28</v>
      </c>
      <c r="G599" s="105">
        <v>500000</v>
      </c>
      <c r="H599" s="84">
        <v>1</v>
      </c>
      <c r="I599" s="85">
        <f>IFERROR(G599/(VLOOKUP(Pleitos[[#This Row],[Nome Município]],[9]Dados_Municipios!B:D,3,0)),0)</f>
        <v>6.3465292904721526E-2</v>
      </c>
      <c r="J599" s="82" t="s">
        <v>29</v>
      </c>
      <c r="K599" s="86" t="s">
        <v>37</v>
      </c>
      <c r="L599" s="102" t="s">
        <v>105</v>
      </c>
      <c r="M599" s="82" t="s">
        <v>44</v>
      </c>
      <c r="N599" s="82" t="s">
        <v>33</v>
      </c>
      <c r="O599" s="88">
        <f>VLOOKUP(Pleitos[[#This Row],[Deliberação; Ofício]],[9]CadastrosApoio!M:N,2,0)</f>
        <v>45196</v>
      </c>
      <c r="P599" s="82" t="str">
        <f>CONCATENATE(VLOOKUP(Pleitos[[#This Row],[Nome Município]],[9]CadastrosApoio!G:H,2,0),VLOOKUP(Pleitos[[#This Row],[Tipo de Pleito]],[9]CadastrosApoio!J:K,2,0),VLOOKUP(Pleitos[[#This Row],[Tipo]],[9]CadastrosApoio!J:K,2,0),Pleitos[[#This Row],[Número]])</f>
        <v>RICESOB07</v>
      </c>
      <c r="Q599" s="90" t="str">
        <f>IF(OR(Pleitos[[#This Row],[Quantidade de localidades]]=1,Pleitos[[#This Row],[Quantidade de localidades]]=0),Pleitos[[#This Row],[Código Pleito]]&amp;".01",Pleitos[[#This Row],[Código Pleito]]&amp;".01 a "&amp;Pleitos[[#This Row],[Código Pleito]]&amp;"."&amp;TEXT(Pleitos[[#This Row],[Quantidade de localidades]],"0#"))</f>
        <v>RICESOB07.01</v>
      </c>
      <c r="R599" s="89"/>
      <c r="S599" s="105">
        <v>500000</v>
      </c>
      <c r="T599" s="96">
        <f>IFERROR(S599/(VLOOKUP(B599,[9]Dados_Municipios!B:D,3,0)),0)</f>
        <v>6.3465292904721526E-2</v>
      </c>
      <c r="U599" s="85" t="s">
        <v>263</v>
      </c>
      <c r="V599" s="85" t="s">
        <v>79</v>
      </c>
      <c r="X599" s="89" t="s">
        <v>286</v>
      </c>
    </row>
    <row r="600" spans="1:25" ht="48.6" customHeight="1">
      <c r="A600" s="89" t="s">
        <v>24</v>
      </c>
      <c r="B600" s="79" t="s">
        <v>298</v>
      </c>
      <c r="C600" s="80" t="s">
        <v>926</v>
      </c>
      <c r="D600" s="81">
        <v>169</v>
      </c>
      <c r="E600" s="89" t="s">
        <v>934</v>
      </c>
      <c r="F600" s="82" t="s">
        <v>28</v>
      </c>
      <c r="G600" s="83">
        <v>150000</v>
      </c>
      <c r="H600" s="84">
        <v>1</v>
      </c>
      <c r="I600" s="85">
        <f>IFERROR(G600/(VLOOKUP(Pleitos[[#This Row],[Nome Município]],[9]Dados_Municipios!B:D,3,0)),0)</f>
        <v>3.1732646479213047E-2</v>
      </c>
      <c r="J600" s="82" t="s">
        <v>29</v>
      </c>
      <c r="K600" s="86" t="s">
        <v>166</v>
      </c>
      <c r="L600" s="87" t="s">
        <v>31</v>
      </c>
      <c r="M600" s="82" t="s">
        <v>44</v>
      </c>
      <c r="N600" s="82" t="s">
        <v>33</v>
      </c>
      <c r="O600" s="88">
        <f>VLOOKUP(Pleitos[[#This Row],[Deliberação; Ofício]],[9]CadastrosApoio!M:N,2,0)</f>
        <v>45196</v>
      </c>
      <c r="P600" s="82" t="str">
        <f>CONCATENATE(VLOOKUP(Pleitos[[#This Row],[Nome Município]],[9]CadastrosApoio!G:H,2,0),VLOOKUP(Pleitos[[#This Row],[Tipo de Pleito]],[9]CadastrosApoio!J:K,2,0),VLOOKUP(Pleitos[[#This Row],[Tipo]],[9]CadastrosApoio!J:K,2,0),Pleitos[[#This Row],[Número]])</f>
        <v>SCEESCT01</v>
      </c>
      <c r="Q600" s="90" t="str">
        <f>IF(OR(Pleitos[[#This Row],[Quantidade de localidades]]=1,Pleitos[[#This Row],[Quantidade de localidades]]=0),Pleitos[[#This Row],[Código Pleito]]&amp;".01",Pleitos[[#This Row],[Código Pleito]]&amp;".01 a "&amp;Pleitos[[#This Row],[Código Pleito]]&amp;"."&amp;TEXT(Pleitos[[#This Row],[Quantidade de localidades]],"0#"))</f>
        <v>SCEESCT01.01</v>
      </c>
      <c r="R600" s="89"/>
      <c r="S600" s="83">
        <v>150000</v>
      </c>
      <c r="T600" s="85">
        <f>IFERROR(S600/(VLOOKUP(B600,[9]Dados_Municipios!B:D,3,0)),0)</f>
        <v>3.1732646479213047E-2</v>
      </c>
      <c r="U600" s="85" t="s">
        <v>263</v>
      </c>
      <c r="V600" s="85" t="s">
        <v>61</v>
      </c>
      <c r="X600" s="90" t="s">
        <v>567</v>
      </c>
    </row>
    <row r="601" spans="1:25" ht="48.6" hidden="1" customHeight="1">
      <c r="A601" s="89" t="s">
        <v>24</v>
      </c>
      <c r="B601" s="79" t="s">
        <v>298</v>
      </c>
      <c r="C601" s="80" t="s">
        <v>926</v>
      </c>
      <c r="D601" s="81">
        <v>169</v>
      </c>
      <c r="E601" s="89" t="s">
        <v>639</v>
      </c>
      <c r="F601" s="82" t="s">
        <v>28</v>
      </c>
      <c r="G601" s="83">
        <v>3658368</v>
      </c>
      <c r="H601" s="84">
        <v>1</v>
      </c>
      <c r="I601" s="85">
        <f>IFERROR(G601/(VLOOKUP(Pleitos[[#This Row],[Nome Município]],[9]Dados_Municipios!B:D,3,0)),0)</f>
        <v>0.7739313228991046</v>
      </c>
      <c r="J601" s="82" t="s">
        <v>29</v>
      </c>
      <c r="K601" s="86" t="s">
        <v>37</v>
      </c>
      <c r="L601" s="87" t="s">
        <v>41</v>
      </c>
      <c r="M601" s="82" t="s">
        <v>44</v>
      </c>
      <c r="N601" s="82" t="s">
        <v>33</v>
      </c>
      <c r="O601" s="88">
        <f>VLOOKUP(Pleitos[[#This Row],[Deliberação; Ofício]],[9]CadastrosApoio!M:N,2,0)</f>
        <v>45196</v>
      </c>
      <c r="P601" s="82" t="str">
        <f>CONCATENATE(VLOOKUP(Pleitos[[#This Row],[Nome Município]],[9]CadastrosApoio!G:H,2,0),VLOOKUP(Pleitos[[#This Row],[Tipo de Pleito]],[9]CadastrosApoio!J:K,2,0),VLOOKUP(Pleitos[[#This Row],[Tipo]],[9]CadastrosApoio!J:K,2,0),Pleitos[[#This Row],[Número]])</f>
        <v>SCEESOB02</v>
      </c>
      <c r="Q601" s="90" t="str">
        <f>IF(OR(Pleitos[[#This Row],[Quantidade de localidades]]=1,Pleitos[[#This Row],[Quantidade de localidades]]=0),Pleitos[[#This Row],[Código Pleito]]&amp;".01",Pleitos[[#This Row],[Código Pleito]]&amp;".01 a "&amp;Pleitos[[#This Row],[Código Pleito]]&amp;"."&amp;TEXT(Pleitos[[#This Row],[Quantidade de localidades]],"0#"))</f>
        <v>SCEESOB02.01</v>
      </c>
      <c r="R601" s="89"/>
      <c r="S601" s="83">
        <v>3658368</v>
      </c>
      <c r="T601" s="85">
        <f>IFERROR(S601/(VLOOKUP(B601,[9]Dados_Municipios!B:D,3,0)),0)</f>
        <v>0.7739313228991046</v>
      </c>
      <c r="U601" s="85" t="s">
        <v>20</v>
      </c>
      <c r="V601" s="85" t="s">
        <v>61</v>
      </c>
      <c r="X601" s="90" t="s">
        <v>567</v>
      </c>
    </row>
    <row r="602" spans="1:25" ht="48.6" customHeight="1">
      <c r="A602" s="89" t="s">
        <v>24</v>
      </c>
      <c r="B602" s="108" t="s">
        <v>87</v>
      </c>
      <c r="C602" s="109" t="s">
        <v>935</v>
      </c>
      <c r="D602" s="110">
        <v>169</v>
      </c>
      <c r="E602" s="82" t="s">
        <v>936</v>
      </c>
      <c r="F602" s="82" t="s">
        <v>28</v>
      </c>
      <c r="G602" s="83">
        <v>14707834.880000001</v>
      </c>
      <c r="H602" s="84">
        <v>4</v>
      </c>
      <c r="I602" s="85">
        <f>IFERROR(G602/(VLOOKUP(Pleitos[[#This Row],[Nome Município]],[9]Dados_Municipios!B:D,3,0)),0)</f>
        <v>0.666740749400899</v>
      </c>
      <c r="J602" s="82" t="s">
        <v>29</v>
      </c>
      <c r="K602" s="86" t="s">
        <v>37</v>
      </c>
      <c r="L602" s="87" t="s">
        <v>31</v>
      </c>
      <c r="M602" s="82" t="s">
        <v>44</v>
      </c>
      <c r="N602" s="82" t="s">
        <v>469</v>
      </c>
      <c r="O602" s="88">
        <f>VLOOKUP(Pleitos[[#This Row],[Deliberação; Ofício]],[9]CadastrosApoio!M:N,2,0)</f>
        <v>45205</v>
      </c>
      <c r="P602" s="89" t="str">
        <f>CONCATENATE(VLOOKUP(Pleitos[[#This Row],[Nome Município]],[9]CadastrosApoio!G:H,2,0),VLOOKUP(Pleitos[[#This Row],[Tipo de Pleito]],[9]CadastrosApoio!J:K,2,0),VLOOKUP(Pleitos[[#This Row],[Tipo]],[9]CadastrosApoio!J:K,2,0),Pleitos[[#This Row],[Número]])</f>
        <v>CARESOB01</v>
      </c>
      <c r="Q602" s="90" t="str">
        <f>IF(OR(Pleitos[[#This Row],[Quantidade de localidades]]=1,Pleitos[[#This Row],[Quantidade de localidades]]=0),Pleitos[[#This Row],[Código Pleito]]&amp;".01",Pleitos[[#This Row],[Código Pleito]]&amp;".01 a "&amp;Pleitos[[#This Row],[Código Pleito]]&amp;"."&amp;TEXT(Pleitos[[#This Row],[Quantidade de localidades]],"0#"))</f>
        <v>CARESOB01.01 a CARESOB01.04</v>
      </c>
      <c r="R602" s="105" t="s">
        <v>937</v>
      </c>
      <c r="S602" s="83">
        <v>14707834.880000001</v>
      </c>
      <c r="T602" s="85">
        <f>IFERROR(S602/(VLOOKUP(B602,[9]Dados_Municipios!B:D,3,0)),0)</f>
        <v>0.666740749400899</v>
      </c>
      <c r="U602" s="85" t="s">
        <v>263</v>
      </c>
      <c r="V602" s="85" t="s">
        <v>79</v>
      </c>
      <c r="X602" s="90" t="s">
        <v>89</v>
      </c>
    </row>
    <row r="603" spans="1:25" ht="48.75" customHeight="1">
      <c r="A603" s="89" t="s">
        <v>24</v>
      </c>
      <c r="B603" s="108" t="s">
        <v>146</v>
      </c>
      <c r="C603" s="109" t="s">
        <v>938</v>
      </c>
      <c r="D603" s="81">
        <v>169</v>
      </c>
      <c r="E603" s="89" t="s">
        <v>848</v>
      </c>
      <c r="F603" s="105" t="s">
        <v>28</v>
      </c>
      <c r="G603" s="105">
        <v>593749.53</v>
      </c>
      <c r="H603" s="84">
        <v>1</v>
      </c>
      <c r="I603" s="85">
        <f>IFERROR(G603/(VLOOKUP(Pleitos[[#This Row],[Nome Município]],[9]Dados_Municipios!B:D,3,0)),0)</f>
        <v>0.12560829288459269</v>
      </c>
      <c r="J603" s="82" t="s">
        <v>43</v>
      </c>
      <c r="K603" s="86" t="s">
        <v>583</v>
      </c>
      <c r="L603" s="102" t="s">
        <v>31</v>
      </c>
      <c r="M603" s="82" t="s">
        <v>44</v>
      </c>
      <c r="N603" s="82" t="s">
        <v>469</v>
      </c>
      <c r="O603" s="88">
        <f>VLOOKUP(Pleitos[[#This Row],[Deliberação; Ofício]],[9]CadastrosApoio!M:N,2,0)</f>
        <v>45208</v>
      </c>
      <c r="P603" s="82" t="str">
        <f>CONCATENATE(VLOOKUP(Pleitos[[#This Row],[Nome Município]],[9]CadastrosApoio!G:H,2,0),VLOOKUP(Pleitos[[#This Row],[Tipo de Pleito]],[9]CadastrosApoio!J:K,2,0),VLOOKUP(Pleitos[[#This Row],[Tipo]],[9]CadastrosApoio!J:K,2,0),Pleitos[[#This Row],[Número]])</f>
        <v>DIORSAB01</v>
      </c>
      <c r="Q603" s="90" t="str">
        <f>IF(OR(Pleitos[[#This Row],[Quantidade de localidades]]=1,Pleitos[[#This Row],[Quantidade de localidades]]=0),Pleitos[[#This Row],[Código Pleito]]&amp;".01",Pleitos[[#This Row],[Código Pleito]]&amp;".01 a "&amp;Pleitos[[#This Row],[Código Pleito]]&amp;"."&amp;TEXT(Pleitos[[#This Row],[Quantidade de localidades]],"0#"))</f>
        <v>DIORSAB01.01</v>
      </c>
      <c r="R603" s="89"/>
      <c r="S603" s="105">
        <v>593749.53</v>
      </c>
      <c r="T603" s="96">
        <f>IFERROR(S603/(VLOOKUP(B603,[9]Dados_Municipios!B:D,3,0)),0)</f>
        <v>0.12560829288459269</v>
      </c>
      <c r="U603" s="85" t="s">
        <v>263</v>
      </c>
      <c r="V603" s="85" t="s">
        <v>79</v>
      </c>
      <c r="W603" s="82">
        <v>175550.22</v>
      </c>
      <c r="X603" s="90" t="s">
        <v>382</v>
      </c>
    </row>
    <row r="604" spans="1:25" ht="48.6" customHeight="1">
      <c r="A604" s="89" t="s">
        <v>24</v>
      </c>
      <c r="B604" s="108" t="s">
        <v>58</v>
      </c>
      <c r="C604" s="109" t="s">
        <v>939</v>
      </c>
      <c r="D604" s="81">
        <v>169</v>
      </c>
      <c r="E604" s="82" t="s">
        <v>62</v>
      </c>
      <c r="F604" s="82" t="s">
        <v>28</v>
      </c>
      <c r="G604" s="105">
        <v>10567334.640000001</v>
      </c>
      <c r="H604" s="84">
        <v>1</v>
      </c>
      <c r="I604" s="85">
        <f>IFERROR(G604/(VLOOKUP(Pleitos[[#This Row],[Nome Município]],[9]Dados_Municipios!B:D,3,0)),0)</f>
        <v>1.2153013544275459</v>
      </c>
      <c r="J604" s="82" t="s">
        <v>29</v>
      </c>
      <c r="K604" s="86" t="s">
        <v>37</v>
      </c>
      <c r="L604" s="87" t="s">
        <v>31</v>
      </c>
      <c r="M604" s="82" t="s">
        <v>44</v>
      </c>
      <c r="N604" s="82" t="s">
        <v>469</v>
      </c>
      <c r="O604" s="88">
        <f>VLOOKUP(Pleitos[[#This Row],[Deliberação; Ofício]],[9]CadastrosApoio!M:N,2,0)</f>
        <v>45210</v>
      </c>
      <c r="P604" s="82" t="str">
        <f>CONCATENATE(VLOOKUP(Pleitos[[#This Row],[Nome Município]],[9]CadastrosApoio!G:H,2,0),VLOOKUP(Pleitos[[#This Row],[Tipo de Pleito]],[9]CadastrosApoio!J:K,2,0),VLOOKUP(Pleitos[[#This Row],[Tipo]],[9]CadastrosApoio!J:K,2,0),Pleitos[[#This Row],[Número]])</f>
        <v>BALESOB01</v>
      </c>
      <c r="Q604" s="90" t="str">
        <f>IF(OR(Pleitos[[#This Row],[Quantidade de localidades]]=1,Pleitos[[#This Row],[Quantidade de localidades]]=0),Pleitos[[#This Row],[Código Pleito]]&amp;".01",Pleitos[[#This Row],[Código Pleito]]&amp;".01 a "&amp;Pleitos[[#This Row],[Código Pleito]]&amp;"."&amp;TEXT(Pleitos[[#This Row],[Quantidade de localidades]],"0#"))</f>
        <v>BALESOB01.01</v>
      </c>
      <c r="R604" s="89"/>
      <c r="S604" s="105">
        <v>10567334.640000001</v>
      </c>
      <c r="T604" s="96">
        <f>IFERROR(S604/(VLOOKUP(B604,[9]Dados_Municipios!B:D,3,0)),0)</f>
        <v>1.2153013544275459</v>
      </c>
      <c r="U604" s="85" t="s">
        <v>263</v>
      </c>
      <c r="V604" s="85" t="s">
        <v>61</v>
      </c>
      <c r="W604" s="82">
        <v>3018066.8</v>
      </c>
      <c r="X604" s="90" t="s">
        <v>398</v>
      </c>
    </row>
    <row r="605" spans="1:25" ht="48.6" customHeight="1">
      <c r="A605" s="78" t="s">
        <v>24</v>
      </c>
      <c r="B605" s="79" t="s">
        <v>347</v>
      </c>
      <c r="C605" s="80" t="s">
        <v>940</v>
      </c>
      <c r="D605" s="81">
        <v>169</v>
      </c>
      <c r="E605" s="89" t="s">
        <v>787</v>
      </c>
      <c r="F605" s="82" t="s">
        <v>28</v>
      </c>
      <c r="G605" s="105">
        <v>80000</v>
      </c>
      <c r="H605" s="84">
        <v>1</v>
      </c>
      <c r="I605" s="85">
        <f>IFERROR(G605/(VLOOKUP(Pleitos[[#This Row],[Nome Município]],[9]Dados_Municipios!B:D,3,0)),0)</f>
        <v>3.6265881679569084E-3</v>
      </c>
      <c r="J605" s="82" t="s">
        <v>29</v>
      </c>
      <c r="K605" s="86" t="s">
        <v>166</v>
      </c>
      <c r="L605" s="87" t="s">
        <v>31</v>
      </c>
      <c r="M605" s="82" t="s">
        <v>44</v>
      </c>
      <c r="N605" s="82" t="s">
        <v>469</v>
      </c>
      <c r="O605" s="88">
        <f>VLOOKUP(Pleitos[[#This Row],[Deliberação; Ofício]],[9]CadastrosApoio!M:N,2,0)</f>
        <v>45210</v>
      </c>
      <c r="P605" s="82" t="str">
        <f>CONCATENATE(VLOOKUP(Pleitos[[#This Row],[Nome Município]],[9]CadastrosApoio!G:H,2,0),VLOOKUP(Pleitos[[#This Row],[Tipo de Pleito]],[9]CadastrosApoio!J:K,2,0),VLOOKUP(Pleitos[[#This Row],[Tipo]],[9]CadastrosApoio!J:K,2,0),Pleitos[[#This Row],[Número]])</f>
        <v>TIMESCT01</v>
      </c>
      <c r="Q605" s="90" t="str">
        <f>IF(OR(Pleitos[[#This Row],[Quantidade de localidades]]=1,Pleitos[[#This Row],[Quantidade de localidades]]=0),Pleitos[[#This Row],[Código Pleito]]&amp;".01",Pleitos[[#This Row],[Código Pleito]]&amp;".01 a "&amp;Pleitos[[#This Row],[Código Pleito]]&amp;"."&amp;TEXT(Pleitos[[#This Row],[Quantidade de localidades]],"0#"))</f>
        <v>TIMESCT01.01</v>
      </c>
      <c r="R605" s="79"/>
      <c r="S605" s="83">
        <v>80000</v>
      </c>
      <c r="T605" s="85">
        <f>IFERROR(S605/(VLOOKUP(B605,[9]Dados_Municipios!B:D,3,0)),0)</f>
        <v>3.6265881679569084E-3</v>
      </c>
      <c r="U605" s="85" t="s">
        <v>263</v>
      </c>
      <c r="V605" s="85" t="s">
        <v>79</v>
      </c>
      <c r="W605" s="82">
        <v>17500</v>
      </c>
      <c r="X605" s="90" t="s">
        <v>350</v>
      </c>
      <c r="Y605" s="116"/>
    </row>
    <row r="606" spans="1:25" ht="48.6" customHeight="1">
      <c r="A606" s="89" t="s">
        <v>24</v>
      </c>
      <c r="B606" s="79" t="s">
        <v>347</v>
      </c>
      <c r="C606" s="80" t="s">
        <v>941</v>
      </c>
      <c r="D606" s="81">
        <v>169</v>
      </c>
      <c r="E606" s="89" t="s">
        <v>931</v>
      </c>
      <c r="F606" s="82" t="s">
        <v>28</v>
      </c>
      <c r="G606" s="83">
        <v>9482942.9499999993</v>
      </c>
      <c r="H606" s="84">
        <v>1</v>
      </c>
      <c r="I606" s="85">
        <f>IFERROR(G606/(VLOOKUP(Pleitos[[#This Row],[Nome Município]],[9]Dados_Municipios!B:D,3,0)),0)</f>
        <v>0.42988410874850475</v>
      </c>
      <c r="J606" s="82" t="s">
        <v>29</v>
      </c>
      <c r="K606" s="86" t="s">
        <v>37</v>
      </c>
      <c r="L606" s="87" t="s">
        <v>74</v>
      </c>
      <c r="M606" s="82" t="s">
        <v>44</v>
      </c>
      <c r="N606" s="82" t="s">
        <v>469</v>
      </c>
      <c r="O606" s="88">
        <f>VLOOKUP(Pleitos[[#This Row],[Deliberação; Ofício]],[9]CadastrosApoio!M:N,2,0)</f>
        <v>45237</v>
      </c>
      <c r="P606" s="82" t="str">
        <f>CONCATENATE(VLOOKUP(Pleitos[[#This Row],[Nome Município]],[9]CadastrosApoio!G:H,2,0),VLOOKUP(Pleitos[[#This Row],[Tipo de Pleito]],[9]CadastrosApoio!J:K,2,0),VLOOKUP(Pleitos[[#This Row],[Tipo]],[9]CadastrosApoio!J:K,2,0),Pleitos[[#This Row],[Número]])</f>
        <v>TIMESOB03</v>
      </c>
      <c r="Q606" s="90" t="str">
        <f>IF(OR(Pleitos[[#This Row],[Quantidade de localidades]]=1,Pleitos[[#This Row],[Quantidade de localidades]]=0),Pleitos[[#This Row],[Código Pleito]]&amp;".01",Pleitos[[#This Row],[Código Pleito]]&amp;".01 a "&amp;Pleitos[[#This Row],[Código Pleito]]&amp;"."&amp;TEXT(Pleitos[[#This Row],[Quantidade de localidades]],"0#"))</f>
        <v>TIMESOB03.01</v>
      </c>
      <c r="R606" s="89"/>
      <c r="S606" s="83">
        <v>9482942.9499999993</v>
      </c>
      <c r="T606" s="85">
        <f>IFERROR(S606/(VLOOKUP(B606,[9]Dados_Municipios!B:D,3,0)),0)</f>
        <v>0.42988410874850475</v>
      </c>
      <c r="U606" s="85" t="s">
        <v>263</v>
      </c>
      <c r="V606" s="85" t="s">
        <v>79</v>
      </c>
      <c r="W606" s="82">
        <v>4564837.08</v>
      </c>
      <c r="X606" s="90" t="s">
        <v>350</v>
      </c>
    </row>
    <row r="607" spans="1:25" ht="48.6" customHeight="1">
      <c r="A607" s="89" t="s">
        <v>53</v>
      </c>
      <c r="B607" s="79" t="s">
        <v>56</v>
      </c>
      <c r="C607" s="99" t="s">
        <v>942</v>
      </c>
      <c r="D607" s="81">
        <v>169</v>
      </c>
      <c r="E607" s="82" t="s">
        <v>943</v>
      </c>
      <c r="F607" s="82" t="s">
        <v>56</v>
      </c>
      <c r="G607" s="105">
        <v>17217456.420000002</v>
      </c>
      <c r="H607" s="84">
        <v>1</v>
      </c>
      <c r="I607" s="85">
        <f>IFERROR(G607/(VLOOKUP(Pleitos[[#This Row],[Nome Município]],[9]Dados_Municipios!B:D,3,0)),0)</f>
        <v>1.0127915541176471</v>
      </c>
      <c r="J607" s="82" t="s">
        <v>43</v>
      </c>
      <c r="K607" s="86" t="s">
        <v>37</v>
      </c>
      <c r="L607" s="102" t="s">
        <v>41</v>
      </c>
      <c r="M607" s="82" t="s">
        <v>44</v>
      </c>
      <c r="N607" s="82" t="s">
        <v>469</v>
      </c>
      <c r="O607" s="88">
        <f>VLOOKUP(Pleitos[[#This Row],[Deliberação; Ofício]],[9]CadastrosApoio!M:N,2,0)</f>
        <v>45240</v>
      </c>
      <c r="P607" s="82" t="s">
        <v>379</v>
      </c>
      <c r="Q607" s="90" t="str">
        <f>IF(OR(Pleitos[[#This Row],[Quantidade de localidades]]=1,Pleitos[[#This Row],[Quantidade de localidades]]=0),Pleitos[[#This Row],[Código Pleito]]&amp;".01",Pleitos[[#This Row],[Código Pleito]]&amp;".01 a "&amp;Pleitos[[#This Row],[Código Pleito]]&amp;"."&amp;TEXT(Pleitos[[#This Row],[Quantidade de localidades]],"0#"))</f>
        <v>CDTRSOB02.01</v>
      </c>
      <c r="R607" s="89"/>
      <c r="S607" s="105">
        <v>17217456.420000002</v>
      </c>
      <c r="T607" s="85">
        <f>IFERROR(S607/(VLOOKUP(B607,[9]Dados_Municipios!B:D,3,0)),0)</f>
        <v>1.0127915541176471</v>
      </c>
      <c r="U607" s="85" t="s">
        <v>263</v>
      </c>
      <c r="V607" s="85" t="s">
        <v>35</v>
      </c>
      <c r="W607" s="97">
        <v>7108219.7000000002</v>
      </c>
      <c r="X607" s="89"/>
    </row>
    <row r="608" spans="1:25" ht="48.6" hidden="1" customHeight="1">
      <c r="A608" s="89" t="s">
        <v>53</v>
      </c>
      <c r="B608" s="79" t="s">
        <v>56</v>
      </c>
      <c r="C608" s="109" t="s">
        <v>942</v>
      </c>
      <c r="D608" s="81">
        <v>169</v>
      </c>
      <c r="E608" s="89" t="s">
        <v>659</v>
      </c>
      <c r="F608" s="82" t="s">
        <v>56</v>
      </c>
      <c r="G608" s="105">
        <v>1440325.28</v>
      </c>
      <c r="H608" s="84">
        <v>1</v>
      </c>
      <c r="I608" s="85">
        <f>IFERROR(G608/(VLOOKUP(Pleitos[[#This Row],[Nome Município]],[9]Dados_Municipios!B:D,3,0)),0)</f>
        <v>8.4725016470588235E-2</v>
      </c>
      <c r="J608" s="82" t="s">
        <v>43</v>
      </c>
      <c r="K608" s="86" t="s">
        <v>257</v>
      </c>
      <c r="L608" s="87" t="s">
        <v>31</v>
      </c>
      <c r="M608" s="82" t="s">
        <v>44</v>
      </c>
      <c r="N608" s="82" t="s">
        <v>469</v>
      </c>
      <c r="O608" s="88">
        <f>VLOOKUP(Pleitos[[#This Row],[Deliberação; Ofício]],[9]CadastrosApoio!M:N,2,0)</f>
        <v>45240</v>
      </c>
      <c r="P608" s="82" t="s">
        <v>660</v>
      </c>
      <c r="Q608" s="90" t="str">
        <f>IF(OR(Pleitos[[#This Row],[Quantidade de localidades]]=1,Pleitos[[#This Row],[Quantidade de localidades]]=0),Pleitos[[#This Row],[Código Pleito]]&amp;".01",Pleitos[[#This Row],[Código Pleito]]&amp;".01 a "&amp;Pleitos[[#This Row],[Código Pleito]]&amp;"."&amp;TEXT(Pleitos[[#This Row],[Quantidade de localidades]],"0#"))</f>
        <v>CDTRSAO01.01</v>
      </c>
      <c r="R608" s="89"/>
      <c r="S608" s="105">
        <v>1440325.28</v>
      </c>
      <c r="T608" s="85">
        <f>IFERROR(S608/(VLOOKUP(B608,[9]Dados_Municipios!B:D,3,0)),0)</f>
        <v>8.4725016470588235E-2</v>
      </c>
      <c r="U608" s="85" t="s">
        <v>20</v>
      </c>
      <c r="V608" s="85" t="s">
        <v>35</v>
      </c>
      <c r="W608" s="97">
        <v>580299.18999999994</v>
      </c>
      <c r="X608" s="89"/>
    </row>
    <row r="609" spans="1:26" ht="48.6" hidden="1" customHeight="1">
      <c r="A609" s="89" t="s">
        <v>24</v>
      </c>
      <c r="B609" s="79" t="s">
        <v>273</v>
      </c>
      <c r="C609" s="80" t="s">
        <v>944</v>
      </c>
      <c r="D609" s="81">
        <v>169</v>
      </c>
      <c r="E609" s="89" t="s">
        <v>945</v>
      </c>
      <c r="F609" s="82" t="s">
        <v>28</v>
      </c>
      <c r="G609" s="105">
        <v>1194956.04</v>
      </c>
      <c r="H609" s="84">
        <v>1</v>
      </c>
      <c r="I609" s="85">
        <v>0.11059307998925261</v>
      </c>
      <c r="J609" s="82" t="s">
        <v>43</v>
      </c>
      <c r="K609" s="86" t="s">
        <v>583</v>
      </c>
      <c r="L609" s="87" t="s">
        <v>31</v>
      </c>
      <c r="M609" s="82" t="s">
        <v>44</v>
      </c>
      <c r="N609" s="82" t="s">
        <v>469</v>
      </c>
      <c r="O609" s="88">
        <f>VLOOKUP(Pleitos[[#This Row],[Deliberação; Ofício]],[9]CadastrosApoio!M:N,2,0)</f>
        <v>45243</v>
      </c>
      <c r="P609" s="82" t="s">
        <v>946</v>
      </c>
      <c r="Q609" s="90" t="s">
        <v>947</v>
      </c>
      <c r="R609" s="79" t="s">
        <v>948</v>
      </c>
      <c r="S609" s="83">
        <v>1194956.04</v>
      </c>
      <c r="T609" s="85">
        <v>0.11059307998925261</v>
      </c>
      <c r="U609" s="85" t="s">
        <v>20</v>
      </c>
      <c r="V609" s="85" t="s">
        <v>79</v>
      </c>
      <c r="W609" s="82">
        <v>257435.75</v>
      </c>
      <c r="X609" s="90" t="s">
        <v>495</v>
      </c>
    </row>
    <row r="610" spans="1:26" ht="48.6" customHeight="1">
      <c r="A610" s="78" t="s">
        <v>24</v>
      </c>
      <c r="B610" s="79" t="s">
        <v>273</v>
      </c>
      <c r="C610" s="103" t="s">
        <v>944</v>
      </c>
      <c r="D610" s="81">
        <v>169</v>
      </c>
      <c r="E610" s="82" t="s">
        <v>874</v>
      </c>
      <c r="F610" s="94" t="s">
        <v>28</v>
      </c>
      <c r="G610" s="83">
        <v>165000</v>
      </c>
      <c r="H610" s="84">
        <v>1</v>
      </c>
      <c r="I610" s="85">
        <v>9.2659327691299014E-3</v>
      </c>
      <c r="J610" s="82" t="s">
        <v>43</v>
      </c>
      <c r="K610" s="86" t="s">
        <v>392</v>
      </c>
      <c r="L610" s="87" t="s">
        <v>41</v>
      </c>
      <c r="M610" s="82" t="s">
        <v>44</v>
      </c>
      <c r="N610" s="82" t="s">
        <v>469</v>
      </c>
      <c r="O610" s="88">
        <f>VLOOKUP(Pleitos[[#This Row],[Deliberação; Ofício]],[9]CadastrosApoio!M:N,2,0)</f>
        <v>45243</v>
      </c>
      <c r="P610" s="82" t="s">
        <v>949</v>
      </c>
      <c r="Q610" s="90" t="s">
        <v>950</v>
      </c>
      <c r="R610" s="89"/>
      <c r="S610" s="83">
        <v>165000</v>
      </c>
      <c r="T610" s="85">
        <v>9.2659327691299014E-3</v>
      </c>
      <c r="U610" s="85" t="s">
        <v>263</v>
      </c>
      <c r="V610" s="85" t="s">
        <v>79</v>
      </c>
      <c r="W610" s="83">
        <v>165000</v>
      </c>
      <c r="X610" s="89" t="s">
        <v>495</v>
      </c>
    </row>
    <row r="611" spans="1:26" ht="48.6" customHeight="1">
      <c r="A611" s="89" t="s">
        <v>24</v>
      </c>
      <c r="B611" s="108" t="s">
        <v>334</v>
      </c>
      <c r="C611" s="109" t="s">
        <v>951</v>
      </c>
      <c r="D611" s="81">
        <v>169</v>
      </c>
      <c r="E611" s="89" t="s">
        <v>338</v>
      </c>
      <c r="F611" s="82" t="s">
        <v>28</v>
      </c>
      <c r="G611" s="105">
        <v>2579099.41</v>
      </c>
      <c r="H611" s="84">
        <v>1</v>
      </c>
      <c r="I611" s="85">
        <f>IFERROR(G611/(VLOOKUP(Pleitos[[#This Row],[Nome Município]],[9]Dados_Municipios!B:D,3,0)),0)</f>
        <v>0.54561099874851304</v>
      </c>
      <c r="J611" s="82" t="s">
        <v>29</v>
      </c>
      <c r="K611" s="86" t="s">
        <v>37</v>
      </c>
      <c r="L611" s="87" t="s">
        <v>31</v>
      </c>
      <c r="M611" s="82" t="s">
        <v>44</v>
      </c>
      <c r="N611" s="82" t="s">
        <v>469</v>
      </c>
      <c r="O611" s="88">
        <f>VLOOKUP(Pleitos[[#This Row],[Deliberação; Ofício]],[9]CadastrosApoio!M:N,2,0)</f>
        <v>45250</v>
      </c>
      <c r="P611" s="82" t="str">
        <f>CONCATENATE(VLOOKUP(Pleitos[[#This Row],[Nome Município]],[9]CadastrosApoio!G:H,2,0),VLOOKUP(Pleitos[[#This Row],[Tipo de Pleito]],[9]CadastrosApoio!J:K,2,0),VLOOKUP(Pleitos[[#This Row],[Tipo]],[9]CadastrosApoio!J:K,2,0),Pleitos[[#This Row],[Número]])</f>
        <v>SEPESOB01</v>
      </c>
      <c r="Q611" s="90" t="str">
        <f>IF(OR(Pleitos[[#This Row],[Quantidade de localidades]]=1,Pleitos[[#This Row],[Quantidade de localidades]]=0),Pleitos[[#This Row],[Código Pleito]]&amp;".01",Pleitos[[#This Row],[Código Pleito]]&amp;".01 a "&amp;Pleitos[[#This Row],[Código Pleito]]&amp;"."&amp;TEXT(Pleitos[[#This Row],[Quantidade de localidades]],"0#"))</f>
        <v>SEPESOB01.01</v>
      </c>
      <c r="R611" s="89" t="s">
        <v>952</v>
      </c>
      <c r="S611" s="105">
        <v>2579099.41</v>
      </c>
      <c r="T611" s="96">
        <f>IFERROR(S611/(VLOOKUP(B611,[9]Dados_Municipios!B:D,3,0)),0)</f>
        <v>0.54561099874851304</v>
      </c>
      <c r="U611" s="85" t="s">
        <v>263</v>
      </c>
      <c r="V611" s="85" t="s">
        <v>79</v>
      </c>
      <c r="W611" s="97">
        <v>773253.6</v>
      </c>
      <c r="X611" s="90" t="s">
        <v>336</v>
      </c>
    </row>
    <row r="612" spans="1:26" customFormat="1" ht="48.6" customHeight="1">
      <c r="A612" s="79" t="s">
        <v>24</v>
      </c>
      <c r="B612" s="79" t="s">
        <v>334</v>
      </c>
      <c r="C612" s="80" t="s">
        <v>951</v>
      </c>
      <c r="D612" s="81">
        <v>169</v>
      </c>
      <c r="E612" s="89" t="s">
        <v>340</v>
      </c>
      <c r="F612" s="82" t="s">
        <v>28</v>
      </c>
      <c r="G612" s="83">
        <v>2517748.5099999998</v>
      </c>
      <c r="H612" s="84">
        <v>1</v>
      </c>
      <c r="I612" s="85">
        <f>IFERROR(G612/(VLOOKUP(Pleitos[[#This Row],[Nome Município]],[9]Dados_Municipios!B:D,3,0)),0)</f>
        <v>0.53263215594263602</v>
      </c>
      <c r="J612" s="82" t="s">
        <v>29</v>
      </c>
      <c r="K612" s="86" t="s">
        <v>37</v>
      </c>
      <c r="L612" s="87" t="s">
        <v>41</v>
      </c>
      <c r="M612" s="82" t="s">
        <v>44</v>
      </c>
      <c r="N612" s="82" t="s">
        <v>469</v>
      </c>
      <c r="O612" s="88">
        <f>VLOOKUP(Pleitos[[#This Row],[Deliberação; Ofício]],[9]CadastrosApoio!M:N,2,0)</f>
        <v>45250</v>
      </c>
      <c r="P612" s="89" t="str">
        <f>CONCATENATE(VLOOKUP(Pleitos[[#This Row],[Nome Município]],[9]CadastrosApoio!G:H,2,0),VLOOKUP(Pleitos[[#This Row],[Tipo de Pleito]],[9]CadastrosApoio!J:K,2,0),VLOOKUP(Pleitos[[#This Row],[Tipo]],[9]CadastrosApoio!J:K,2,0),Pleitos[[#This Row],[Número]])</f>
        <v>SEPESOB02</v>
      </c>
      <c r="Q612" s="90" t="str">
        <f>IF(OR(Pleitos[[#This Row],[Quantidade de localidades]]=1,Pleitos[[#This Row],[Quantidade de localidades]]=0),Pleitos[[#This Row],[Código Pleito]]&amp;".01",Pleitos[[#This Row],[Código Pleito]]&amp;".01 a "&amp;Pleitos[[#This Row],[Código Pleito]]&amp;"."&amp;TEXT(Pleitos[[#This Row],[Quantidade de localidades]],"0#"))</f>
        <v>SEPESOB02.01</v>
      </c>
      <c r="R612" s="79" t="s">
        <v>953</v>
      </c>
      <c r="S612" s="83">
        <v>2517748.5099999998</v>
      </c>
      <c r="T612" s="85">
        <f>IFERROR(S612/(VLOOKUP(B612,[9]Dados_Municipios!B:D,3,0)),0)</f>
        <v>0.53263215594263602</v>
      </c>
      <c r="U612" s="85" t="s">
        <v>263</v>
      </c>
      <c r="V612" s="85" t="s">
        <v>79</v>
      </c>
      <c r="W612" s="82">
        <v>729401.49</v>
      </c>
      <c r="X612" s="90" t="s">
        <v>336</v>
      </c>
      <c r="Y612" s="75"/>
      <c r="Z612" s="75"/>
    </row>
    <row r="613" spans="1:26" ht="57" customHeight="1">
      <c r="A613" s="89" t="s">
        <v>53</v>
      </c>
      <c r="B613" s="79" t="s">
        <v>93</v>
      </c>
      <c r="C613" s="109" t="s">
        <v>954</v>
      </c>
      <c r="D613" s="81">
        <v>169</v>
      </c>
      <c r="E613" s="82" t="s">
        <v>784</v>
      </c>
      <c r="F613" s="94" t="s">
        <v>28</v>
      </c>
      <c r="G613" s="105">
        <v>3760686.59</v>
      </c>
      <c r="H613" s="84">
        <v>1</v>
      </c>
      <c r="I613" s="85">
        <f>IFERROR(G613/(VLOOKUP(Pleitos[[#This Row],[Nome Município]],[9]Dados_Municipios!B:D,3,0)),0)</f>
        <v>8.7399226818043518E-2</v>
      </c>
      <c r="J613" s="82" t="s">
        <v>29</v>
      </c>
      <c r="K613" s="86" t="s">
        <v>37</v>
      </c>
      <c r="L613" s="102" t="s">
        <v>785</v>
      </c>
      <c r="M613" s="82" t="s">
        <v>44</v>
      </c>
      <c r="N613" s="82" t="s">
        <v>469</v>
      </c>
      <c r="O613" s="88">
        <f>VLOOKUP(Pleitos[[#This Row],[Deliberação; Ofício]],[9]CadastrosApoio!M:N,2,0)</f>
        <v>45251</v>
      </c>
      <c r="P613" s="82" t="str">
        <f>CONCATENATE(VLOOKUP(Pleitos[[#This Row],[Nome Município]],[9]CadastrosApoio!G:H,2,0),VLOOKUP(Pleitos[[#This Row],[Tipo de Pleito]],[9]CadastrosApoio!J:K,2,0),VLOOKUP(Pleitos[[#This Row],[Tipo]],[9]CadastrosApoio!J:K,2,0),Pleitos[[#This Row],[Número]])</f>
        <v>COLESOB30</v>
      </c>
      <c r="Q613" s="90" t="str">
        <f>IF(OR(Pleitos[[#This Row],[Quantidade de localidades]]=1,Pleitos[[#This Row],[Quantidade de localidades]]=0),Pleitos[[#This Row],[Código Pleito]]&amp;".01",Pleitos[[#This Row],[Código Pleito]]&amp;".01 a "&amp;Pleitos[[#This Row],[Código Pleito]]&amp;"."&amp;TEXT(Pleitos[[#This Row],[Quantidade de localidades]],"0#"))</f>
        <v>COLESOB30.01</v>
      </c>
      <c r="R613" s="89"/>
      <c r="S613" s="105">
        <v>3760686.59</v>
      </c>
      <c r="T613" s="85">
        <f>IFERROR(S613/(VLOOKUP(B613,[9]Dados_Municipios!B:D,3,0)),0)</f>
        <v>8.7399226818043518E-2</v>
      </c>
      <c r="U613" s="85" t="s">
        <v>263</v>
      </c>
      <c r="V613" s="85" t="s">
        <v>35</v>
      </c>
      <c r="W613" s="105">
        <v>3760686.59</v>
      </c>
      <c r="X613" s="90" t="s">
        <v>95</v>
      </c>
      <c r="Y613" s="116"/>
    </row>
    <row r="614" spans="1:26" ht="48.6" hidden="1" customHeight="1">
      <c r="A614" s="89" t="s">
        <v>24</v>
      </c>
      <c r="B614" s="79" t="s">
        <v>347</v>
      </c>
      <c r="C614" s="80" t="s">
        <v>955</v>
      </c>
      <c r="D614" s="81">
        <v>169</v>
      </c>
      <c r="E614" s="89" t="s">
        <v>956</v>
      </c>
      <c r="F614" s="82" t="s">
        <v>28</v>
      </c>
      <c r="G614" s="83">
        <v>379600.1</v>
      </c>
      <c r="H614" s="84">
        <v>1</v>
      </c>
      <c r="I614" s="85">
        <f>IFERROR(G614/(VLOOKUP(Pleitos[[#This Row],[Nome Município]],[9]Dados_Municipios!B:D,3,0)),0)</f>
        <v>1.7208165390190738E-2</v>
      </c>
      <c r="J614" s="82" t="s">
        <v>29</v>
      </c>
      <c r="K614" s="86" t="s">
        <v>257</v>
      </c>
      <c r="L614" s="87" t="s">
        <v>31</v>
      </c>
      <c r="M614" s="82" t="s">
        <v>44</v>
      </c>
      <c r="N614" s="82" t="s">
        <v>469</v>
      </c>
      <c r="O614" s="88">
        <f>VLOOKUP(Pleitos[[#This Row],[Deliberação; Ofício]],[9]CadastrosApoio!M:N,2,0)</f>
        <v>45252</v>
      </c>
      <c r="P614" s="82" t="str">
        <f>CONCATENATE(VLOOKUP(Pleitos[[#This Row],[Nome Município]],[9]CadastrosApoio!G:H,2,0),VLOOKUP(Pleitos[[#This Row],[Tipo de Pleito]],[9]CadastrosApoio!J:K,2,0),VLOOKUP(Pleitos[[#This Row],[Tipo]],[9]CadastrosApoio!J:K,2,0),Pleitos[[#This Row],[Número]])</f>
        <v>TIMESAO01</v>
      </c>
      <c r="Q614" s="90" t="str">
        <f>IF(OR(Pleitos[[#This Row],[Quantidade de localidades]]=1,Pleitos[[#This Row],[Quantidade de localidades]]=0),Pleitos[[#This Row],[Código Pleito]]&amp;".01",Pleitos[[#This Row],[Código Pleito]]&amp;".01 a "&amp;Pleitos[[#This Row],[Código Pleito]]&amp;"."&amp;TEXT(Pleitos[[#This Row],[Quantidade de localidades]],"0#"))</f>
        <v>TIMESAO01.01</v>
      </c>
      <c r="R614" s="89"/>
      <c r="S614" s="83">
        <v>379600.1</v>
      </c>
      <c r="T614" s="85">
        <f>IFERROR(S614/(VLOOKUP(B614,[9]Dados_Municipios!B:D,3,0)),0)</f>
        <v>1.7208165390190738E-2</v>
      </c>
      <c r="U614" s="85" t="s">
        <v>20</v>
      </c>
      <c r="V614" s="85" t="s">
        <v>79</v>
      </c>
      <c r="W614" s="82">
        <v>379600.1</v>
      </c>
      <c r="X614" s="90" t="s">
        <v>350</v>
      </c>
    </row>
    <row r="615" spans="1:26" ht="48.6" customHeight="1">
      <c r="A615" s="78" t="s">
        <v>24</v>
      </c>
      <c r="B615" s="79" t="s">
        <v>327</v>
      </c>
      <c r="C615" s="109" t="s">
        <v>957</v>
      </c>
      <c r="D615" s="81">
        <v>169</v>
      </c>
      <c r="E615" s="89" t="s">
        <v>910</v>
      </c>
      <c r="F615" s="105" t="s">
        <v>28</v>
      </c>
      <c r="G615" s="105">
        <v>581000</v>
      </c>
      <c r="H615" s="84">
        <v>1</v>
      </c>
      <c r="I615" s="85">
        <f>IFERROR(G615/(VLOOKUP(Pleitos[[#This Row],[Nome Município]],[9]Dados_Municipios!B:D,3,0)),0)</f>
        <v>0.12291111736281855</v>
      </c>
      <c r="J615" s="82" t="s">
        <v>43</v>
      </c>
      <c r="K615" s="86" t="s">
        <v>583</v>
      </c>
      <c r="L615" s="102" t="s">
        <v>31</v>
      </c>
      <c r="M615" s="82" t="s">
        <v>44</v>
      </c>
      <c r="N615" s="82" t="s">
        <v>469</v>
      </c>
      <c r="O615" s="88">
        <f>VLOOKUP(Pleitos[[#This Row],[Deliberação; Ofício]],[9]CadastrosApoio!M:N,2,0)</f>
        <v>45253</v>
      </c>
      <c r="P615" s="82" t="str">
        <f>CONCATENATE(VLOOKUP(Pleitos[[#This Row],[Nome Município]],[9]CadastrosApoio!G:H,2,0),VLOOKUP(Pleitos[[#This Row],[Tipo de Pleito]],[9]CadastrosApoio!J:K,2,0),VLOOKUP(Pleitos[[#This Row],[Tipo]],[9]CadastrosApoio!J:K,2,0),Pleitos[[#This Row],[Número]])</f>
        <v>SPFRSAB01</v>
      </c>
      <c r="Q615" s="90" t="str">
        <f>IF(OR(Pleitos[[#This Row],[Quantidade de localidades]]=1,Pleitos[[#This Row],[Quantidade de localidades]]=0),Pleitos[[#This Row],[Código Pleito]]&amp;".01",Pleitos[[#This Row],[Código Pleito]]&amp;".01 a "&amp;Pleitos[[#This Row],[Código Pleito]]&amp;"."&amp;TEXT(Pleitos[[#This Row],[Quantidade de localidades]],"0#"))</f>
        <v>SPFRSAB01.01</v>
      </c>
      <c r="R615" s="89"/>
      <c r="S615" s="105">
        <v>581000</v>
      </c>
      <c r="T615" s="96">
        <f>IFERROR(S615/(VLOOKUP(B615,[9]Dados_Municipios!B:D,3,0)),0)</f>
        <v>0.12291111736281855</v>
      </c>
      <c r="U615" s="85" t="s">
        <v>263</v>
      </c>
      <c r="V615" s="85" t="s">
        <v>79</v>
      </c>
      <c r="W615" s="82">
        <v>179205.59</v>
      </c>
      <c r="X615" s="90" t="s">
        <v>329</v>
      </c>
    </row>
    <row r="616" spans="1:26" ht="48.6" customHeight="1">
      <c r="A616" s="89" t="s">
        <v>24</v>
      </c>
      <c r="B616" s="108" t="s">
        <v>248</v>
      </c>
      <c r="C616" s="109" t="s">
        <v>958</v>
      </c>
      <c r="D616" s="81">
        <v>169</v>
      </c>
      <c r="E616" s="82" t="s">
        <v>250</v>
      </c>
      <c r="F616" s="82" t="s">
        <v>28</v>
      </c>
      <c r="G616" s="105">
        <v>5958759.2400000002</v>
      </c>
      <c r="H616" s="84">
        <v>1</v>
      </c>
      <c r="I616" s="85">
        <f>IFERROR(G616/(VLOOKUP(Pleitos[[#This Row],[Nome Município]],[9]Dados_Municipios!B:D,3,0)),0)</f>
        <v>1.2605813361177616</v>
      </c>
      <c r="J616" s="82" t="s">
        <v>29</v>
      </c>
      <c r="K616" s="86" t="s">
        <v>37</v>
      </c>
      <c r="L616" s="87" t="s">
        <v>31</v>
      </c>
      <c r="M616" s="82" t="s">
        <v>44</v>
      </c>
      <c r="N616" s="82" t="s">
        <v>469</v>
      </c>
      <c r="O616" s="88">
        <f>VLOOKUP(Pleitos[[#This Row],[Deliberação; Ofício]],[9]CadastrosApoio!M:N,2,0)</f>
        <v>45260</v>
      </c>
      <c r="P616" s="82" t="str">
        <f>CONCATENATE(VLOOKUP(Pleitos[[#This Row],[Nome Município]],[9]CadastrosApoio!G:H,2,0),VLOOKUP(Pleitos[[#This Row],[Tipo de Pleito]],[9]CadastrosApoio!J:K,2,0),VLOOKUP(Pleitos[[#This Row],[Tipo]],[9]CadastrosApoio!J:K,2,0),Pleitos[[#This Row],[Número]])</f>
        <v>MREESOB01</v>
      </c>
      <c r="Q616" s="90" t="str">
        <f>IF(OR(Pleitos[[#This Row],[Quantidade de localidades]]=1,Pleitos[[#This Row],[Quantidade de localidades]]=0),Pleitos[[#This Row],[Código Pleito]]&amp;".01",Pleitos[[#This Row],[Código Pleito]]&amp;".01 a "&amp;Pleitos[[#This Row],[Código Pleito]]&amp;"."&amp;TEXT(Pleitos[[#This Row],[Quantidade de localidades]],"0#"))</f>
        <v>MREESOB01.01</v>
      </c>
      <c r="R616" s="89"/>
      <c r="S616" s="83">
        <v>5958759.2400000002</v>
      </c>
      <c r="T616" s="96">
        <f>IFERROR(S616/(VLOOKUP(B616,[9]Dados_Municipios!B:D,3,0)),0)</f>
        <v>1.2605813361177616</v>
      </c>
      <c r="U616" s="85" t="s">
        <v>263</v>
      </c>
      <c r="V616" s="85" t="s">
        <v>79</v>
      </c>
      <c r="W616" s="82">
        <v>1947012.39</v>
      </c>
      <c r="X616" s="90" t="s">
        <v>251</v>
      </c>
    </row>
    <row r="617" spans="1:26" ht="48.6" customHeight="1">
      <c r="A617" s="89" t="s">
        <v>53</v>
      </c>
      <c r="B617" s="108" t="s">
        <v>93</v>
      </c>
      <c r="C617" s="109" t="s">
        <v>959</v>
      </c>
      <c r="D617" s="81">
        <v>169</v>
      </c>
      <c r="E617" s="82" t="s">
        <v>116</v>
      </c>
      <c r="F617" s="94" t="s">
        <v>28</v>
      </c>
      <c r="G617" s="105">
        <v>4694673.78</v>
      </c>
      <c r="H617" s="84">
        <v>1</v>
      </c>
      <c r="I617" s="85">
        <f>IFERROR(G617/(VLOOKUP(Pleitos[[#This Row],[Nome Município]],[9]Dados_Municipios!B:D,3,0)),0)</f>
        <v>0.1091053052987704</v>
      </c>
      <c r="J617" s="82" t="s">
        <v>29</v>
      </c>
      <c r="K617" s="86" t="s">
        <v>37</v>
      </c>
      <c r="L617" s="87" t="s">
        <v>555</v>
      </c>
      <c r="M617" s="82" t="s">
        <v>44</v>
      </c>
      <c r="N617" s="82" t="s">
        <v>469</v>
      </c>
      <c r="O617" s="88">
        <f>VLOOKUP(Pleitos[[#This Row],[Deliberação; Ofício]],[9]CadastrosApoio!M:N,2,0)</f>
        <v>45261</v>
      </c>
      <c r="P617" s="82" t="str">
        <f>CONCATENATE(VLOOKUP(Pleitos[[#This Row],[Nome Município]],[9]CadastrosApoio!G:H,2,0),VLOOKUP(Pleitos[[#This Row],[Tipo de Pleito]],[9]CadastrosApoio!J:K,2,0),VLOOKUP(Pleitos[[#This Row],[Tipo]],[9]CadastrosApoio!J:K,2,0),Pleitos[[#This Row],[Número]])</f>
        <v>COLESOB27</v>
      </c>
      <c r="Q617" s="90" t="str">
        <f>IF(OR(Pleitos[[#This Row],[Quantidade de localidades]]=1,Pleitos[[#This Row],[Quantidade de localidades]]=0),Pleitos[[#This Row],[Código Pleito]]&amp;".01",Pleitos[[#This Row],[Código Pleito]]&amp;".01 a "&amp;Pleitos[[#This Row],[Código Pleito]]&amp;"."&amp;TEXT(Pleitos[[#This Row],[Quantidade de localidades]],"0#"))</f>
        <v>COLESOB27.01</v>
      </c>
      <c r="R617" s="89"/>
      <c r="S617" s="105">
        <v>4694673.78</v>
      </c>
      <c r="T617" s="96">
        <f>IFERROR(S617/(VLOOKUP(B617,[9]Dados_Municipios!B:D,3,0)),0)</f>
        <v>0.1091053052987704</v>
      </c>
      <c r="U617" s="85" t="s">
        <v>263</v>
      </c>
      <c r="V617" s="85" t="s">
        <v>35</v>
      </c>
      <c r="W617" s="82">
        <v>1552783.78</v>
      </c>
      <c r="X617" s="90" t="s">
        <v>95</v>
      </c>
    </row>
    <row r="618" spans="1:26" ht="48.6" customHeight="1">
      <c r="A618" s="78" t="s">
        <v>53</v>
      </c>
      <c r="B618" s="79" t="s">
        <v>93</v>
      </c>
      <c r="C618" s="80" t="s">
        <v>959</v>
      </c>
      <c r="D618" s="81">
        <v>169</v>
      </c>
      <c r="E618" s="82" t="s">
        <v>131</v>
      </c>
      <c r="F618" s="94" t="s">
        <v>28</v>
      </c>
      <c r="G618" s="83">
        <v>1262342.94</v>
      </c>
      <c r="H618" s="84">
        <v>1</v>
      </c>
      <c r="I618" s="85">
        <f>IFERROR(G618/(VLOOKUP(Pleitos[[#This Row],[Nome Município]],[9]Dados_Municipios!B:D,3,0)),0)</f>
        <v>2.9337142113513879E-2</v>
      </c>
      <c r="J618" s="82" t="s">
        <v>29</v>
      </c>
      <c r="K618" s="86" t="s">
        <v>37</v>
      </c>
      <c r="L618" s="87" t="s">
        <v>556</v>
      </c>
      <c r="M618" s="82" t="s">
        <v>44</v>
      </c>
      <c r="N618" s="82" t="s">
        <v>469</v>
      </c>
      <c r="O618" s="88">
        <f>VLOOKUP(Pleitos[[#This Row],[Deliberação; Ofício]],[9]CadastrosApoio!M:N,2,0)</f>
        <v>45261</v>
      </c>
      <c r="P618" s="82" t="str">
        <f>CONCATENATE(VLOOKUP(Pleitos[[#This Row],[Nome Município]],[9]CadastrosApoio!G:H,2,0),VLOOKUP(Pleitos[[#This Row],[Tipo de Pleito]],[9]CadastrosApoio!J:K,2,0),VLOOKUP(Pleitos[[#This Row],[Tipo]],[9]CadastrosApoio!J:K,2,0),Pleitos[[#This Row],[Número]])</f>
        <v>COLESOB28</v>
      </c>
      <c r="Q618" s="90" t="str">
        <f>IF(OR(Pleitos[[#This Row],[Quantidade de localidades]]=1,Pleitos[[#This Row],[Quantidade de localidades]]=0),Pleitos[[#This Row],[Código Pleito]]&amp;".01",Pleitos[[#This Row],[Código Pleito]]&amp;".01 a "&amp;Pleitos[[#This Row],[Código Pleito]]&amp;"."&amp;TEXT(Pleitos[[#This Row],[Quantidade de localidades]],"0#"))</f>
        <v>COLESOB28.01</v>
      </c>
      <c r="R618" s="89"/>
      <c r="S618" s="83">
        <v>1262342.94</v>
      </c>
      <c r="T618" s="85">
        <f>IFERROR(S618/(VLOOKUP(B618,[9]Dados_Municipios!B:D,3,0)),0)</f>
        <v>2.9337142113513879E-2</v>
      </c>
      <c r="U618" s="85" t="s">
        <v>263</v>
      </c>
      <c r="V618" s="85" t="s">
        <v>35</v>
      </c>
      <c r="X618" s="90" t="s">
        <v>95</v>
      </c>
    </row>
    <row r="619" spans="1:26" ht="48.6" customHeight="1">
      <c r="A619" s="78" t="s">
        <v>24</v>
      </c>
      <c r="B619" s="79" t="s">
        <v>160</v>
      </c>
      <c r="C619" s="80" t="s">
        <v>960</v>
      </c>
      <c r="D619" s="81">
        <v>169</v>
      </c>
      <c r="E619" s="82" t="s">
        <v>80</v>
      </c>
      <c r="F619" s="82" t="s">
        <v>28</v>
      </c>
      <c r="G619" s="83">
        <v>5088872.95</v>
      </c>
      <c r="H619" s="84">
        <v>1</v>
      </c>
      <c r="I619" s="85">
        <f>IFERROR(G619/(VLOOKUP(Pleitos[[#This Row],[Nome Município]],[9]Dados_Municipios!B:D,3,0)),0)</f>
        <v>1.076556041999867</v>
      </c>
      <c r="J619" s="82" t="s">
        <v>29</v>
      </c>
      <c r="K619" s="86" t="s">
        <v>37</v>
      </c>
      <c r="L619" s="87" t="s">
        <v>31</v>
      </c>
      <c r="M619" s="82" t="s">
        <v>38</v>
      </c>
      <c r="N619" s="82" t="s">
        <v>469</v>
      </c>
      <c r="O619" s="88">
        <f>VLOOKUP(Pleitos[[#This Row],[Deliberação; Ofício]],[9]CadastrosApoio!M:N,2,0)</f>
        <v>45271</v>
      </c>
      <c r="P619" s="89" t="str">
        <f>CONCATENATE(VLOOKUP(Pleitos[[#This Row],[Nome Município]],[9]CadastrosApoio!G:H,2,0),VLOOKUP(Pleitos[[#This Row],[Tipo de Pleito]],[9]CadastrosApoio!J:K,2,0),VLOOKUP(Pleitos[[#This Row],[Tipo]],[9]CadastrosApoio!J:K,2,0),Pleitos[[#This Row],[Número]])</f>
        <v>GALESOB01</v>
      </c>
      <c r="Q619" s="90" t="str">
        <f>IF(OR(Pleitos[[#This Row],[Quantidade de localidades]]=1,Pleitos[[#This Row],[Quantidade de localidades]]=0),Pleitos[[#This Row],[Código Pleito]]&amp;".01",Pleitos[[#This Row],[Código Pleito]]&amp;".01 a "&amp;Pleitos[[#This Row],[Código Pleito]]&amp;"."&amp;TEXT(Pleitos[[#This Row],[Quantidade de localidades]],"0#"))</f>
        <v>GALESOB01.01</v>
      </c>
      <c r="R619" s="79"/>
      <c r="S619" s="83">
        <v>5088872.95</v>
      </c>
      <c r="T619" s="85">
        <f>IFERROR(S619/(VLOOKUP(B619,[9]Dados_Municipios!B:D,3,0)),0)</f>
        <v>1.076556041999867</v>
      </c>
      <c r="U619" s="85" t="s">
        <v>263</v>
      </c>
      <c r="V619" s="85" t="s">
        <v>49</v>
      </c>
      <c r="W619" s="82">
        <v>1761879.88</v>
      </c>
      <c r="X619" s="90" t="s">
        <v>162</v>
      </c>
    </row>
    <row r="620" spans="1:26" s="75" customFormat="1" ht="48.6" customHeight="1">
      <c r="A620" s="89" t="s">
        <v>24</v>
      </c>
      <c r="B620" s="108" t="s">
        <v>273</v>
      </c>
      <c r="C620" s="109" t="s">
        <v>961</v>
      </c>
      <c r="D620" s="81">
        <v>169</v>
      </c>
      <c r="E620" s="89" t="s">
        <v>818</v>
      </c>
      <c r="F620" s="82" t="s">
        <v>28</v>
      </c>
      <c r="G620" s="105">
        <v>13712214.800000001</v>
      </c>
      <c r="H620" s="84">
        <v>1</v>
      </c>
      <c r="I620" s="85">
        <f>IFERROR(G620/(VLOOKUP(Pleitos[[#This Row],[Nome Município]],[9]Dados_Municipios!B:D,3,0)),0)</f>
        <v>1.2432138987540902</v>
      </c>
      <c r="J620" s="82" t="s">
        <v>29</v>
      </c>
      <c r="K620" s="86" t="s">
        <v>37</v>
      </c>
      <c r="L620" s="102" t="s">
        <v>31</v>
      </c>
      <c r="M620" s="82" t="s">
        <v>44</v>
      </c>
      <c r="N620" s="82" t="s">
        <v>469</v>
      </c>
      <c r="O620" s="88">
        <f>VLOOKUP(Pleitos[[#This Row],[Deliberação; Ofício]],[9]CadastrosApoio!M:N,2,0)</f>
        <v>45271</v>
      </c>
      <c r="P620" s="82" t="str">
        <f>CONCATENATE(VLOOKUP(Pleitos[[#This Row],[Nome Município]],[9]CadastrosApoio!G:H,2,0),VLOOKUP(Pleitos[[#This Row],[Tipo de Pleito]],[9]CadastrosApoio!J:K,2,0),VLOOKUP(Pleitos[[#This Row],[Tipo]],[9]CadastrosApoio!J:K,2,0),Pleitos[[#This Row],[Número]])</f>
        <v>RASESOB01</v>
      </c>
      <c r="Q620" s="90" t="str">
        <f>IF(OR(Pleitos[[#This Row],[Quantidade de localidades]]=1,Pleitos[[#This Row],[Quantidade de localidades]]=0),Pleitos[[#This Row],[Código Pleito]]&amp;".01",Pleitos[[#This Row],[Código Pleito]]&amp;".01 a "&amp;Pleitos[[#This Row],[Código Pleito]]&amp;"."&amp;TEXT(Pleitos[[#This Row],[Quantidade de localidades]],"0#"))</f>
        <v>RASESOB01.01</v>
      </c>
      <c r="R620" s="89"/>
      <c r="S620" s="105">
        <v>13712214.800000001</v>
      </c>
      <c r="T620" s="96">
        <f>IFERROR(S620/(VLOOKUP(B620,[9]Dados_Municipios!B:D,3,0)),0)</f>
        <v>1.2432138987540902</v>
      </c>
      <c r="U620" s="85" t="s">
        <v>263</v>
      </c>
      <c r="V620" s="85" t="s">
        <v>79</v>
      </c>
      <c r="W620" s="82">
        <v>4572234.5465751588</v>
      </c>
      <c r="X620" s="90" t="s">
        <v>495</v>
      </c>
    </row>
    <row r="621" spans="1:26" ht="48.6" hidden="1" customHeight="1">
      <c r="A621" s="89" t="s">
        <v>53</v>
      </c>
      <c r="B621" s="79" t="s">
        <v>56</v>
      </c>
      <c r="C621" s="109" t="s">
        <v>962</v>
      </c>
      <c r="D621" s="81">
        <v>169</v>
      </c>
      <c r="E621" s="89" t="s">
        <v>659</v>
      </c>
      <c r="F621" s="82" t="s">
        <v>56</v>
      </c>
      <c r="G621" s="105">
        <v>1538929.72</v>
      </c>
      <c r="H621" s="84">
        <v>1</v>
      </c>
      <c r="I621" s="85">
        <f>IFERROR(G621/(VLOOKUP(Pleitos[[#This Row],[Nome Município]],[9]Dados_Municipios!B:D,3,0)),0)</f>
        <v>9.0525277647058824E-2</v>
      </c>
      <c r="J621" s="82" t="s">
        <v>43</v>
      </c>
      <c r="K621" s="86" t="s">
        <v>257</v>
      </c>
      <c r="L621" s="87" t="s">
        <v>31</v>
      </c>
      <c r="M621" s="82" t="s">
        <v>44</v>
      </c>
      <c r="N621" s="82" t="s">
        <v>469</v>
      </c>
      <c r="O621" s="88">
        <f>VLOOKUP(Pleitos[[#This Row],[Deliberação; Ofício]],[9]CadastrosApoio!M:N,2,0)</f>
        <v>45271</v>
      </c>
      <c r="P621" s="82" t="s">
        <v>660</v>
      </c>
      <c r="Q621" s="90" t="str">
        <f>IF(OR(Pleitos[[#This Row],[Quantidade de localidades]]=1,Pleitos[[#This Row],[Quantidade de localidades]]=0),Pleitos[[#This Row],[Código Pleito]]&amp;".01",Pleitos[[#This Row],[Código Pleito]]&amp;".01 a "&amp;Pleitos[[#This Row],[Código Pleito]]&amp;"."&amp;TEXT(Pleitos[[#This Row],[Quantidade de localidades]],"0#"))</f>
        <v>CDTRSAO01.01</v>
      </c>
      <c r="R621" s="89"/>
      <c r="S621" s="105">
        <v>1538929.72</v>
      </c>
      <c r="T621" s="85">
        <f>IFERROR(S621/(VLOOKUP(B621,[9]Dados_Municipios!B:D,3,0)),0)</f>
        <v>9.0525277647058824E-2</v>
      </c>
      <c r="U621" s="85" t="s">
        <v>20</v>
      </c>
      <c r="V621" s="85" t="s">
        <v>35</v>
      </c>
      <c r="W621" s="97">
        <v>678903.63</v>
      </c>
      <c r="X621" s="89"/>
      <c r="Y621" s="116"/>
    </row>
    <row r="622" spans="1:26" s="75" customFormat="1" ht="48.6" customHeight="1">
      <c r="A622" s="89" t="s">
        <v>24</v>
      </c>
      <c r="B622" s="79" t="s">
        <v>327</v>
      </c>
      <c r="C622" s="80" t="s">
        <v>963</v>
      </c>
      <c r="D622" s="81">
        <v>169</v>
      </c>
      <c r="E622" s="82" t="s">
        <v>822</v>
      </c>
      <c r="F622" s="82" t="s">
        <v>28</v>
      </c>
      <c r="G622" s="83">
        <v>200000</v>
      </c>
      <c r="H622" s="84">
        <v>1</v>
      </c>
      <c r="I622" s="85">
        <f>IFERROR(G622/(VLOOKUP(Pleitos[[#This Row],[Nome Município]],[9]Dados_Municipios!B:D,3,0)),0)</f>
        <v>4.2310195305617401E-2</v>
      </c>
      <c r="J622" s="82" t="s">
        <v>29</v>
      </c>
      <c r="K622" s="86" t="s">
        <v>166</v>
      </c>
      <c r="L622" s="87" t="s">
        <v>31</v>
      </c>
      <c r="M622" s="82" t="s">
        <v>44</v>
      </c>
      <c r="N622" s="82" t="s">
        <v>469</v>
      </c>
      <c r="O622" s="88">
        <f>VLOOKUP(Pleitos[[#This Row],[Deliberação; Ofício]],[9]CadastrosApoio!M:N,2,0)</f>
        <v>45272</v>
      </c>
      <c r="P622" s="89" t="str">
        <f>CONCATENATE(VLOOKUP(Pleitos[[#This Row],[Nome Município]],[9]CadastrosApoio!G:H,2,0),VLOOKUP(Pleitos[[#This Row],[Tipo de Pleito]],[9]CadastrosApoio!J:K,2,0),VLOOKUP(Pleitos[[#This Row],[Tipo]],[9]CadastrosApoio!J:K,2,0),Pleitos[[#This Row],[Número]])</f>
        <v>SPFESCT01</v>
      </c>
      <c r="Q622" s="90" t="str">
        <f>IF(OR(Pleitos[[#This Row],[Quantidade de localidades]]=1,Pleitos[[#This Row],[Quantidade de localidades]]=0),Pleitos[[#This Row],[Código Pleito]]&amp;".01",Pleitos[[#This Row],[Código Pleito]]&amp;".01 a "&amp;Pleitos[[#This Row],[Código Pleito]]&amp;"."&amp;TEXT(Pleitos[[#This Row],[Quantidade de localidades]],"0#"))</f>
        <v>SPFESCT01.01</v>
      </c>
      <c r="R622" s="79"/>
      <c r="S622" s="83">
        <v>200000</v>
      </c>
      <c r="T622" s="85">
        <f>IFERROR(S622/(VLOOKUP(B622,[9]Dados_Municipios!B:D,3,0)),0)</f>
        <v>4.2310195305617401E-2</v>
      </c>
      <c r="U622" s="85" t="s">
        <v>263</v>
      </c>
      <c r="V622" s="85" t="s">
        <v>79</v>
      </c>
      <c r="W622" s="82"/>
      <c r="X622" s="90" t="s">
        <v>329</v>
      </c>
    </row>
    <row r="623" spans="1:26" s="75" customFormat="1" ht="48.6" customHeight="1">
      <c r="A623" s="89" t="s">
        <v>24</v>
      </c>
      <c r="B623" s="79" t="s">
        <v>327</v>
      </c>
      <c r="C623" s="80" t="s">
        <v>963</v>
      </c>
      <c r="D623" s="81">
        <v>169</v>
      </c>
      <c r="E623" s="82" t="s">
        <v>328</v>
      </c>
      <c r="F623" s="82" t="s">
        <v>28</v>
      </c>
      <c r="G623" s="83">
        <v>5823848.29</v>
      </c>
      <c r="H623" s="84">
        <v>1</v>
      </c>
      <c r="I623" s="85">
        <f>IFERROR(G623/(VLOOKUP(Pleitos[[#This Row],[Nome Município]],[9]Dados_Municipios!B:D,3,0)),0)</f>
        <v>1.2320407929009296</v>
      </c>
      <c r="J623" s="82" t="s">
        <v>29</v>
      </c>
      <c r="K623" s="86" t="s">
        <v>37</v>
      </c>
      <c r="L623" s="87" t="s">
        <v>31</v>
      </c>
      <c r="M623" s="82" t="s">
        <v>44</v>
      </c>
      <c r="N623" s="82" t="s">
        <v>469</v>
      </c>
      <c r="O623" s="88">
        <f>VLOOKUP(Pleitos[[#This Row],[Deliberação; Ofício]],[9]CadastrosApoio!M:N,2,0)</f>
        <v>45272</v>
      </c>
      <c r="P623" s="89" t="str">
        <f>CONCATENATE(VLOOKUP(Pleitos[[#This Row],[Nome Município]],[9]CadastrosApoio!G:H,2,0),VLOOKUP(Pleitos[[#This Row],[Tipo de Pleito]],[9]CadastrosApoio!J:K,2,0),VLOOKUP(Pleitos[[#This Row],[Tipo]],[9]CadastrosApoio!J:K,2,0),Pleitos[[#This Row],[Número]])</f>
        <v>SPFESOB01</v>
      </c>
      <c r="Q623" s="90" t="str">
        <f>IF(OR(Pleitos[[#This Row],[Quantidade de localidades]]=1,Pleitos[[#This Row],[Quantidade de localidades]]=0),Pleitos[[#This Row],[Código Pleito]]&amp;".01",Pleitos[[#This Row],[Código Pleito]]&amp;".01 a "&amp;Pleitos[[#This Row],[Código Pleito]]&amp;"."&amp;TEXT(Pleitos[[#This Row],[Quantidade de localidades]],"0#"))</f>
        <v>SPFESOB01.01</v>
      </c>
      <c r="R623" s="79"/>
      <c r="S623" s="83">
        <v>5823848.29</v>
      </c>
      <c r="T623" s="85">
        <f>IFERROR(S623/(VLOOKUP(B623,[9]Dados_Municipios!B:D,3,0)),0)</f>
        <v>1.2320407929009296</v>
      </c>
      <c r="U623" s="85" t="s">
        <v>263</v>
      </c>
      <c r="V623" s="85" t="s">
        <v>79</v>
      </c>
      <c r="W623" s="82">
        <v>1969554.53</v>
      </c>
      <c r="X623" s="90" t="s">
        <v>329</v>
      </c>
    </row>
    <row r="624" spans="1:26" ht="48.6" customHeight="1">
      <c r="A624" s="89" t="s">
        <v>24</v>
      </c>
      <c r="B624" s="79" t="s">
        <v>205</v>
      </c>
      <c r="C624" s="80" t="s">
        <v>964</v>
      </c>
      <c r="D624" s="81">
        <v>169</v>
      </c>
      <c r="E624" s="82" t="s">
        <v>965</v>
      </c>
      <c r="F624" s="89" t="s">
        <v>28</v>
      </c>
      <c r="G624" s="83">
        <v>650000</v>
      </c>
      <c r="H624" s="84">
        <v>1</v>
      </c>
      <c r="I624" s="85">
        <f>IFERROR(G624/(VLOOKUP(Pleitos[[#This Row],[Nome Município]],[9]Dados_Municipios!B:D,3,0)),0)</f>
        <v>3.6638769313975056E-2</v>
      </c>
      <c r="J624" s="82" t="s">
        <v>43</v>
      </c>
      <c r="K624" s="86" t="s">
        <v>392</v>
      </c>
      <c r="L624" s="87" t="s">
        <v>74</v>
      </c>
      <c r="M624" s="82" t="s">
        <v>44</v>
      </c>
      <c r="N624" s="82" t="s">
        <v>33</v>
      </c>
      <c r="O624" s="88">
        <f>VLOOKUP(Pleitos[[#This Row],[Deliberação; Ofício]],[9]CadastrosApoio!M:N,2,0)</f>
        <v>45275</v>
      </c>
      <c r="P624" s="82" t="str">
        <f>CONCATENATE(VLOOKUP(Pleitos[[#This Row],[Nome Município]],[9]CadastrosApoio!G:H,2,0),VLOOKUP(Pleitos[[#This Row],[Tipo de Pleito]],[9]CadastrosApoio!J:K,2,0),VLOOKUP(Pleitos[[#This Row],[Tipo]],[9]CadastrosApoio!J:K,2,0),Pleitos[[#This Row],[Número]])</f>
        <v>IPARSPM03</v>
      </c>
      <c r="Q624" s="90" t="str">
        <f>IF(OR(Pleitos[[#This Row],[Quantidade de localidades]]=1,Pleitos[[#This Row],[Quantidade de localidades]]=0),Pleitos[[#This Row],[Código Pleito]]&amp;".01",Pleitos[[#This Row],[Código Pleito]]&amp;".01 a "&amp;Pleitos[[#This Row],[Código Pleito]]&amp;"."&amp;TEXT(Pleitos[[#This Row],[Quantidade de localidades]],"0#"))</f>
        <v>IPARSPM03.01</v>
      </c>
      <c r="R624" s="79"/>
      <c r="S624" s="83">
        <v>650000</v>
      </c>
      <c r="T624" s="85">
        <f>IFERROR(S624/(VLOOKUP(B624,[9]Dados_Municipios!B:D,3,0)),0)</f>
        <v>3.6638769313975056E-2</v>
      </c>
      <c r="U624" s="85" t="s">
        <v>263</v>
      </c>
      <c r="V624" s="85" t="s">
        <v>79</v>
      </c>
      <c r="W624" s="82">
        <v>200000</v>
      </c>
      <c r="X624" s="90" t="s">
        <v>209</v>
      </c>
    </row>
    <row r="625" spans="1:25" ht="48.6" customHeight="1">
      <c r="A625" s="89" t="s">
        <v>24</v>
      </c>
      <c r="B625" s="79" t="s">
        <v>270</v>
      </c>
      <c r="C625" s="80" t="s">
        <v>964</v>
      </c>
      <c r="D625" s="81">
        <v>169</v>
      </c>
      <c r="E625" s="89" t="s">
        <v>966</v>
      </c>
      <c r="F625" s="89" t="s">
        <v>28</v>
      </c>
      <c r="G625" s="105">
        <v>85000</v>
      </c>
      <c r="H625" s="84">
        <v>1</v>
      </c>
      <c r="I625" s="85">
        <f>IFERROR(G625/(VLOOKUP(Pleitos[[#This Row],[Nome Município]],[9]Dados_Municipios!B:D,3,0)),0)</f>
        <v>1.7981833004887395E-2</v>
      </c>
      <c r="J625" s="82" t="s">
        <v>29</v>
      </c>
      <c r="K625" s="86" t="s">
        <v>392</v>
      </c>
      <c r="L625" s="87" t="s">
        <v>31</v>
      </c>
      <c r="M625" s="82" t="s">
        <v>44</v>
      </c>
      <c r="N625" s="82" t="s">
        <v>33</v>
      </c>
      <c r="O625" s="88">
        <f>VLOOKUP(Pleitos[[#This Row],[Deliberação; Ofício]],[9]CadastrosApoio!M:N,2,0)</f>
        <v>45275</v>
      </c>
      <c r="P625" s="82" t="str">
        <f>CONCATENATE(VLOOKUP(Pleitos[[#This Row],[Nome Município]],[9]CadastrosApoio!G:H,2,0),VLOOKUP(Pleitos[[#This Row],[Tipo de Pleito]],[9]CadastrosApoio!J:K,2,0),VLOOKUP(Pleitos[[#This Row],[Tipo]],[9]CadastrosApoio!J:K,2,0),Pleitos[[#This Row],[Número]])</f>
        <v>PIAESPM01</v>
      </c>
      <c r="Q625" s="90" t="str">
        <f>IF(OR(Pleitos[[#This Row],[Quantidade de localidades]]=1,Pleitos[[#This Row],[Quantidade de localidades]]=0),Pleitos[[#This Row],[Código Pleito]]&amp;".01",Pleitos[[#This Row],[Código Pleito]]&amp;".01 a "&amp;Pleitos[[#This Row],[Código Pleito]]&amp;"."&amp;TEXT(Pleitos[[#This Row],[Quantidade de localidades]],"0#"))</f>
        <v>PIAESPM01.01</v>
      </c>
      <c r="R625" s="89"/>
      <c r="S625" s="105">
        <v>85000</v>
      </c>
      <c r="T625" s="96">
        <f>IFERROR(S625/(VLOOKUP(B625,[9]Dados_Municipios!B:D,3,0)),0)</f>
        <v>1.7981833004887395E-2</v>
      </c>
      <c r="U625" s="85" t="s">
        <v>263</v>
      </c>
      <c r="V625" s="85" t="s">
        <v>79</v>
      </c>
      <c r="W625" s="105">
        <v>85000</v>
      </c>
      <c r="X625" s="90" t="s">
        <v>427</v>
      </c>
    </row>
    <row r="626" spans="1:25" ht="48.6" customHeight="1">
      <c r="A626" s="89" t="s">
        <v>24</v>
      </c>
      <c r="B626" s="79" t="s">
        <v>270</v>
      </c>
      <c r="C626" s="80" t="s">
        <v>964</v>
      </c>
      <c r="D626" s="81">
        <v>169</v>
      </c>
      <c r="E626" s="89" t="s">
        <v>967</v>
      </c>
      <c r="F626" s="89" t="s">
        <v>28</v>
      </c>
      <c r="G626" s="105">
        <v>100000</v>
      </c>
      <c r="H626" s="84">
        <v>1</v>
      </c>
      <c r="I626" s="85">
        <f>IFERROR(G626/(VLOOKUP(Pleitos[[#This Row],[Nome Município]],[9]Dados_Municipios!B:D,3,0)),0)</f>
        <v>2.1155097652808701E-2</v>
      </c>
      <c r="J626" s="82" t="s">
        <v>29</v>
      </c>
      <c r="K626" s="86" t="s">
        <v>392</v>
      </c>
      <c r="L626" s="87" t="s">
        <v>41</v>
      </c>
      <c r="M626" s="82" t="s">
        <v>44</v>
      </c>
      <c r="N626" s="82" t="s">
        <v>33</v>
      </c>
      <c r="O626" s="88">
        <f>VLOOKUP(Pleitos[[#This Row],[Deliberação; Ofício]],[9]CadastrosApoio!M:N,2,0)</f>
        <v>45275</v>
      </c>
      <c r="P626" s="82" t="str">
        <f>CONCATENATE(VLOOKUP(Pleitos[[#This Row],[Nome Município]],[9]CadastrosApoio!G:H,2,0),VLOOKUP(Pleitos[[#This Row],[Tipo de Pleito]],[9]CadastrosApoio!J:K,2,0),VLOOKUP(Pleitos[[#This Row],[Tipo]],[9]CadastrosApoio!J:K,2,0),Pleitos[[#This Row],[Número]])</f>
        <v>PIAESPM02</v>
      </c>
      <c r="Q626" s="90" t="str">
        <f>IF(OR(Pleitos[[#This Row],[Quantidade de localidades]]=1,Pleitos[[#This Row],[Quantidade de localidades]]=0),Pleitos[[#This Row],[Código Pleito]]&amp;".01",Pleitos[[#This Row],[Código Pleito]]&amp;".01 a "&amp;Pleitos[[#This Row],[Código Pleito]]&amp;"."&amp;TEXT(Pleitos[[#This Row],[Quantidade de localidades]],"0#"))</f>
        <v>PIAESPM02.01</v>
      </c>
      <c r="R626" s="89"/>
      <c r="S626" s="105">
        <v>100000</v>
      </c>
      <c r="T626" s="96">
        <f>IFERROR(S626/(VLOOKUP(B626,[9]Dados_Municipios!B:D,3,0)),0)</f>
        <v>2.1155097652808701E-2</v>
      </c>
      <c r="U626" s="85" t="s">
        <v>263</v>
      </c>
      <c r="V626" s="85" t="s">
        <v>79</v>
      </c>
      <c r="W626" s="105">
        <v>100000</v>
      </c>
      <c r="X626" s="90" t="s">
        <v>427</v>
      </c>
    </row>
    <row r="627" spans="1:25" ht="48.6" customHeight="1">
      <c r="A627" s="89" t="s">
        <v>24</v>
      </c>
      <c r="B627" s="79" t="s">
        <v>303</v>
      </c>
      <c r="C627" s="80" t="s">
        <v>964</v>
      </c>
      <c r="D627" s="81">
        <v>169</v>
      </c>
      <c r="E627" s="89" t="s">
        <v>968</v>
      </c>
      <c r="F627" s="89" t="s">
        <v>28</v>
      </c>
      <c r="G627" s="105">
        <v>250000</v>
      </c>
      <c r="H627" s="84">
        <v>1</v>
      </c>
      <c r="I627" s="85">
        <f>IFERROR(G627/(VLOOKUP(Pleitos[[#This Row],[Nome Município]],[9]Dados_Municipios!B:D,3,0)),0)</f>
        <v>1.9832904039018984E-2</v>
      </c>
      <c r="J627" s="82" t="s">
        <v>29</v>
      </c>
      <c r="K627" s="86" t="s">
        <v>166</v>
      </c>
      <c r="L627" s="87" t="s">
        <v>31</v>
      </c>
      <c r="M627" s="82" t="s">
        <v>44</v>
      </c>
      <c r="N627" s="82" t="s">
        <v>33</v>
      </c>
      <c r="O627" s="88">
        <f>VLOOKUP(Pleitos[[#This Row],[Deliberação; Ofício]],[9]CadastrosApoio!M:N,2,0)</f>
        <v>45275</v>
      </c>
      <c r="P627" s="82" t="str">
        <f>CONCATENATE(VLOOKUP(Pleitos[[#This Row],[Nome Município]],[9]CadastrosApoio!G:H,2,0),VLOOKUP(Pleitos[[#This Row],[Tipo de Pleito]],[9]CadastrosApoio!J:K,2,0),VLOOKUP(Pleitos[[#This Row],[Tipo]],[9]CadastrosApoio!J:K,2,0),Pleitos[[#This Row],[Número]])</f>
        <v>SAPESCT01</v>
      </c>
      <c r="Q627" s="90" t="str">
        <f>IF(OR(Pleitos[[#This Row],[Quantidade de localidades]]=1,Pleitos[[#This Row],[Quantidade de localidades]]=0),Pleitos[[#This Row],[Código Pleito]]&amp;".01",Pleitos[[#This Row],[Código Pleito]]&amp;".01 a "&amp;Pleitos[[#This Row],[Código Pleito]]&amp;"."&amp;TEXT(Pleitos[[#This Row],[Quantidade de localidades]],"0#"))</f>
        <v>SAPESCT01.01</v>
      </c>
      <c r="R627" s="89"/>
      <c r="S627" s="105">
        <v>250000</v>
      </c>
      <c r="T627" s="96">
        <f>IFERROR(S627/(VLOOKUP(B627,[9]Dados_Municipios!B:D,3,0)),0)</f>
        <v>1.9832904039018984E-2</v>
      </c>
      <c r="U627" s="85" t="s">
        <v>263</v>
      </c>
      <c r="V627" s="85" t="s">
        <v>79</v>
      </c>
      <c r="W627" s="82">
        <v>1</v>
      </c>
      <c r="X627" s="90" t="s">
        <v>434</v>
      </c>
    </row>
    <row r="628" spans="1:25" ht="48.6" customHeight="1">
      <c r="A628" s="89" t="s">
        <v>24</v>
      </c>
      <c r="B628" s="79" t="s">
        <v>303</v>
      </c>
      <c r="C628" s="80" t="s">
        <v>964</v>
      </c>
      <c r="D628" s="81">
        <v>169</v>
      </c>
      <c r="E628" s="82" t="s">
        <v>969</v>
      </c>
      <c r="F628" s="89" t="s">
        <v>28</v>
      </c>
      <c r="G628" s="83">
        <v>2700000</v>
      </c>
      <c r="H628" s="84">
        <v>1</v>
      </c>
      <c r="I628" s="85">
        <f>IFERROR(G628/(VLOOKUP(Pleitos[[#This Row],[Nome Município]],[9]Dados_Municipios!B:D,3,0)),0)</f>
        <v>0.21419536362140501</v>
      </c>
      <c r="J628" s="82" t="s">
        <v>29</v>
      </c>
      <c r="K628" s="86" t="s">
        <v>37</v>
      </c>
      <c r="L628" s="87" t="s">
        <v>41</v>
      </c>
      <c r="M628" s="82" t="s">
        <v>44</v>
      </c>
      <c r="N628" s="82" t="s">
        <v>33</v>
      </c>
      <c r="O628" s="88">
        <f>VLOOKUP(Pleitos[[#This Row],[Deliberação; Ofício]],[9]CadastrosApoio!M:N,2,0)</f>
        <v>45275</v>
      </c>
      <c r="P628" s="82" t="str">
        <f>CONCATENATE(VLOOKUP(Pleitos[[#This Row],[Nome Município]],[9]CadastrosApoio!G:H,2,0),VLOOKUP(Pleitos[[#This Row],[Tipo de Pleito]],[9]CadastrosApoio!J:K,2,0),VLOOKUP(Pleitos[[#This Row],[Tipo]],[9]CadastrosApoio!J:K,2,0),Pleitos[[#This Row],[Número]])</f>
        <v>SAPESOB02</v>
      </c>
      <c r="Q628" s="90" t="str">
        <f>IF(OR(Pleitos[[#This Row],[Quantidade de localidades]]=1,Pleitos[[#This Row],[Quantidade de localidades]]=0),Pleitos[[#This Row],[Código Pleito]]&amp;".01",Pleitos[[#This Row],[Código Pleito]]&amp;".01 a "&amp;Pleitos[[#This Row],[Código Pleito]]&amp;"."&amp;TEXT(Pleitos[[#This Row],[Quantidade de localidades]],"0#"))</f>
        <v>SAPESOB02.01</v>
      </c>
      <c r="R628" s="79"/>
      <c r="S628" s="83">
        <v>2700000</v>
      </c>
      <c r="T628" s="85">
        <f>IFERROR(S628/(VLOOKUP(B628,[9]Dados_Municipios!B:D,3,0)),0)</f>
        <v>0.21419536362140501</v>
      </c>
      <c r="U628" s="85" t="s">
        <v>263</v>
      </c>
      <c r="V628" s="85" t="s">
        <v>79</v>
      </c>
      <c r="W628" s="97"/>
      <c r="X628" s="90" t="s">
        <v>434</v>
      </c>
    </row>
    <row r="629" spans="1:25" ht="48.6" customHeight="1">
      <c r="A629" s="89" t="s">
        <v>24</v>
      </c>
      <c r="B629" s="79" t="s">
        <v>303</v>
      </c>
      <c r="C629" s="80" t="s">
        <v>964</v>
      </c>
      <c r="D629" s="81">
        <v>169</v>
      </c>
      <c r="E629" s="89" t="s">
        <v>970</v>
      </c>
      <c r="F629" s="89" t="s">
        <v>28</v>
      </c>
      <c r="G629" s="105">
        <v>3000000</v>
      </c>
      <c r="H629" s="84">
        <v>1</v>
      </c>
      <c r="I629" s="85">
        <f>IFERROR(G629/(VLOOKUP(Pleitos[[#This Row],[Nome Município]],[9]Dados_Municipios!B:D,3,0)),0)</f>
        <v>0.2379948484682278</v>
      </c>
      <c r="J629" s="82" t="s">
        <v>29</v>
      </c>
      <c r="K629" s="86" t="s">
        <v>37</v>
      </c>
      <c r="L629" s="87" t="s">
        <v>74</v>
      </c>
      <c r="M629" s="82" t="s">
        <v>44</v>
      </c>
      <c r="N629" s="82" t="s">
        <v>33</v>
      </c>
      <c r="O629" s="88">
        <f>VLOOKUP(Pleitos[[#This Row],[Deliberação; Ofício]],[9]CadastrosApoio!M:N,2,0)</f>
        <v>45275</v>
      </c>
      <c r="P629" s="82" t="str">
        <f>CONCATENATE(VLOOKUP(Pleitos[[#This Row],[Nome Município]],[9]CadastrosApoio!G:H,2,0),VLOOKUP(Pleitos[[#This Row],[Tipo de Pleito]],[9]CadastrosApoio!J:K,2,0),VLOOKUP(Pleitos[[#This Row],[Tipo]],[9]CadastrosApoio!J:K,2,0),Pleitos[[#This Row],[Número]])</f>
        <v>SAPESOB03</v>
      </c>
      <c r="Q629" s="90" t="str">
        <f>IF(OR(Pleitos[[#This Row],[Quantidade de localidades]]=1,Pleitos[[#This Row],[Quantidade de localidades]]=0),Pleitos[[#This Row],[Código Pleito]]&amp;".01",Pleitos[[#This Row],[Código Pleito]]&amp;".01 a "&amp;Pleitos[[#This Row],[Código Pleito]]&amp;"."&amp;TEXT(Pleitos[[#This Row],[Quantidade de localidades]],"0#"))</f>
        <v>SAPESOB03.01</v>
      </c>
      <c r="R629" s="89"/>
      <c r="S629" s="105">
        <v>3000000</v>
      </c>
      <c r="T629" s="96">
        <f>IFERROR(S629/(VLOOKUP(B629,[9]Dados_Municipios!B:D,3,0)),0)</f>
        <v>0.2379948484682278</v>
      </c>
      <c r="U629" s="85" t="s">
        <v>263</v>
      </c>
      <c r="V629" s="85" t="s">
        <v>79</v>
      </c>
      <c r="X629" s="90" t="s">
        <v>434</v>
      </c>
    </row>
    <row r="630" spans="1:25" ht="48.6" customHeight="1">
      <c r="A630" s="89" t="s">
        <v>24</v>
      </c>
      <c r="B630" s="79" t="s">
        <v>303</v>
      </c>
      <c r="C630" s="80" t="s">
        <v>964</v>
      </c>
      <c r="D630" s="81">
        <v>169</v>
      </c>
      <c r="E630" s="89" t="s">
        <v>971</v>
      </c>
      <c r="F630" s="89" t="s">
        <v>28</v>
      </c>
      <c r="G630" s="105">
        <v>2400000</v>
      </c>
      <c r="H630" s="84">
        <v>1</v>
      </c>
      <c r="I630" s="85">
        <f>IFERROR(G630/(VLOOKUP(Pleitos[[#This Row],[Nome Município]],[9]Dados_Municipios!B:D,3,0)),0)</f>
        <v>0.19039587877458225</v>
      </c>
      <c r="J630" s="82" t="s">
        <v>29</v>
      </c>
      <c r="K630" s="86" t="s">
        <v>37</v>
      </c>
      <c r="L630" s="87" t="s">
        <v>99</v>
      </c>
      <c r="M630" s="82" t="s">
        <v>44</v>
      </c>
      <c r="N630" s="82" t="s">
        <v>33</v>
      </c>
      <c r="O630" s="88">
        <f>VLOOKUP(Pleitos[[#This Row],[Deliberação; Ofício]],[9]CadastrosApoio!M:N,2,0)</f>
        <v>45275</v>
      </c>
      <c r="P630" s="82" t="str">
        <f>CONCATENATE(VLOOKUP(Pleitos[[#This Row],[Nome Município]],[9]CadastrosApoio!G:H,2,0),VLOOKUP(Pleitos[[#This Row],[Tipo de Pleito]],[9]CadastrosApoio!J:K,2,0),VLOOKUP(Pleitos[[#This Row],[Tipo]],[9]CadastrosApoio!J:K,2,0),Pleitos[[#This Row],[Número]])</f>
        <v>SAPESOB04</v>
      </c>
      <c r="Q630" s="90" t="str">
        <f>IF(OR(Pleitos[[#This Row],[Quantidade de localidades]]=1,Pleitos[[#This Row],[Quantidade de localidades]]=0),Pleitos[[#This Row],[Código Pleito]]&amp;".01",Pleitos[[#This Row],[Código Pleito]]&amp;".01 a "&amp;Pleitos[[#This Row],[Código Pleito]]&amp;"."&amp;TEXT(Pleitos[[#This Row],[Quantidade de localidades]],"0#"))</f>
        <v>SAPESOB04.01</v>
      </c>
      <c r="R630" s="89"/>
      <c r="S630" s="105">
        <v>2400000</v>
      </c>
      <c r="T630" s="96">
        <f>IFERROR(S630/(VLOOKUP(B630,[9]Dados_Municipios!B:D,3,0)),0)</f>
        <v>0.19039587877458225</v>
      </c>
      <c r="U630" s="85" t="s">
        <v>263</v>
      </c>
      <c r="V630" s="85" t="s">
        <v>79</v>
      </c>
      <c r="X630" s="90" t="s">
        <v>434</v>
      </c>
    </row>
    <row r="631" spans="1:25" ht="48.6" customHeight="1">
      <c r="A631" s="89" t="s">
        <v>24</v>
      </c>
      <c r="B631" s="79" t="s">
        <v>303</v>
      </c>
      <c r="C631" s="80" t="s">
        <v>964</v>
      </c>
      <c r="D631" s="81">
        <v>169</v>
      </c>
      <c r="E631" s="89" t="s">
        <v>972</v>
      </c>
      <c r="F631" s="89" t="s">
        <v>28</v>
      </c>
      <c r="G631" s="105">
        <v>2394784.37</v>
      </c>
      <c r="H631" s="84">
        <v>1</v>
      </c>
      <c r="I631" s="85">
        <f>IFERROR(G631/(VLOOKUP(Pleitos[[#This Row],[Nome Município]],[9]Dados_Municipios!B:D,3,0)),0)</f>
        <v>0.18998211441741014</v>
      </c>
      <c r="J631" s="82" t="s">
        <v>29</v>
      </c>
      <c r="K631" s="86" t="s">
        <v>37</v>
      </c>
      <c r="L631" s="87" t="s">
        <v>101</v>
      </c>
      <c r="M631" s="82" t="s">
        <v>44</v>
      </c>
      <c r="N631" s="82" t="s">
        <v>33</v>
      </c>
      <c r="O631" s="88">
        <f>VLOOKUP(Pleitos[[#This Row],[Deliberação; Ofício]],[9]CadastrosApoio!M:N,2,0)</f>
        <v>45275</v>
      </c>
      <c r="P631" s="82" t="str">
        <f>CONCATENATE(VLOOKUP(Pleitos[[#This Row],[Nome Município]],[9]CadastrosApoio!G:H,2,0),VLOOKUP(Pleitos[[#This Row],[Tipo de Pleito]],[9]CadastrosApoio!J:K,2,0),VLOOKUP(Pleitos[[#This Row],[Tipo]],[9]CadastrosApoio!J:K,2,0),Pleitos[[#This Row],[Número]])</f>
        <v>SAPESOB05</v>
      </c>
      <c r="Q631" s="90" t="str">
        <f>IF(OR(Pleitos[[#This Row],[Quantidade de localidades]]=1,Pleitos[[#This Row],[Quantidade de localidades]]=0),Pleitos[[#This Row],[Código Pleito]]&amp;".01",Pleitos[[#This Row],[Código Pleito]]&amp;".01 a "&amp;Pleitos[[#This Row],[Código Pleito]]&amp;"."&amp;TEXT(Pleitos[[#This Row],[Quantidade de localidades]],"0#"))</f>
        <v>SAPESOB05.01</v>
      </c>
      <c r="R631" s="89"/>
      <c r="S631" s="105">
        <v>2394784.37</v>
      </c>
      <c r="T631" s="96">
        <f>IFERROR(S631/(VLOOKUP(B631,[9]Dados_Municipios!B:D,3,0)),0)</f>
        <v>0.18998211441741014</v>
      </c>
      <c r="U631" s="85" t="s">
        <v>263</v>
      </c>
      <c r="V631" s="85" t="s">
        <v>79</v>
      </c>
      <c r="X631" s="90" t="s">
        <v>434</v>
      </c>
    </row>
    <row r="632" spans="1:25" ht="48.6" customHeight="1">
      <c r="A632" s="89" t="s">
        <v>24</v>
      </c>
      <c r="B632" s="79" t="s">
        <v>343</v>
      </c>
      <c r="C632" s="80" t="s">
        <v>964</v>
      </c>
      <c r="D632" s="81">
        <v>169</v>
      </c>
      <c r="E632" s="82" t="s">
        <v>890</v>
      </c>
      <c r="F632" s="89" t="s">
        <v>28</v>
      </c>
      <c r="G632" s="83">
        <v>45000</v>
      </c>
      <c r="H632" s="84">
        <v>1</v>
      </c>
      <c r="I632" s="85">
        <f>IFERROR(G632/(VLOOKUP(Pleitos[[#This Row],[Nome Município]],[9]Dados_Municipios!B:D,3,0)),0)</f>
        <v>9.5197939437639146E-3</v>
      </c>
      <c r="J632" s="82" t="s">
        <v>43</v>
      </c>
      <c r="K632" s="86" t="s">
        <v>583</v>
      </c>
      <c r="L632" s="87" t="s">
        <v>31</v>
      </c>
      <c r="M632" s="82" t="s">
        <v>44</v>
      </c>
      <c r="N632" s="82" t="s">
        <v>33</v>
      </c>
      <c r="O632" s="88">
        <f>VLOOKUP(Pleitos[[#This Row],[Deliberação; Ofício]],[9]CadastrosApoio!M:N,2,0)</f>
        <v>45275</v>
      </c>
      <c r="P632" s="82" t="str">
        <f>CONCATENATE(VLOOKUP(Pleitos[[#This Row],[Nome Município]],[9]CadastrosApoio!G:H,2,0),VLOOKUP(Pleitos[[#This Row],[Tipo de Pleito]],[9]CadastrosApoio!J:K,2,0),VLOOKUP(Pleitos[[#This Row],[Tipo]],[9]CadastrosApoio!J:K,2,0),Pleitos[[#This Row],[Número]])</f>
        <v>SOBRSAB01</v>
      </c>
      <c r="Q632" s="90" t="str">
        <f>IF(OR(Pleitos[[#This Row],[Quantidade de localidades]]=1,Pleitos[[#This Row],[Quantidade de localidades]]=0),Pleitos[[#This Row],[Código Pleito]]&amp;".01",Pleitos[[#This Row],[Código Pleito]]&amp;".01 a "&amp;Pleitos[[#This Row],[Código Pleito]]&amp;"."&amp;TEXT(Pleitos[[#This Row],[Quantidade de localidades]],"0#"))</f>
        <v>SOBRSAB01.01</v>
      </c>
      <c r="R632" s="79"/>
      <c r="S632" s="83">
        <v>45000</v>
      </c>
      <c r="T632" s="85">
        <f>IFERROR(S632/(VLOOKUP(B632,[9]Dados_Municipios!B:D,3,0)),0)</f>
        <v>9.5197939437639146E-3</v>
      </c>
      <c r="U632" s="85" t="s">
        <v>263</v>
      </c>
      <c r="V632" s="85" t="s">
        <v>79</v>
      </c>
      <c r="W632" s="97"/>
      <c r="X632" s="90" t="s">
        <v>449</v>
      </c>
    </row>
    <row r="633" spans="1:25" ht="48.6" customHeight="1">
      <c r="A633" s="89" t="s">
        <v>24</v>
      </c>
      <c r="B633" s="79" t="s">
        <v>343</v>
      </c>
      <c r="C633" s="80" t="s">
        <v>964</v>
      </c>
      <c r="D633" s="81">
        <v>169</v>
      </c>
      <c r="E633" s="82" t="s">
        <v>973</v>
      </c>
      <c r="F633" s="89" t="s">
        <v>28</v>
      </c>
      <c r="G633" s="83">
        <v>603057.53</v>
      </c>
      <c r="H633" s="84">
        <v>1</v>
      </c>
      <c r="I633" s="85">
        <f>IFERROR(G633/(VLOOKUP(Pleitos[[#This Row],[Nome Município]],[9]Dados_Municipios!B:D,3,0)),0)</f>
        <v>0.12757740937411613</v>
      </c>
      <c r="J633" s="82" t="s">
        <v>43</v>
      </c>
      <c r="K633" s="86" t="s">
        <v>37</v>
      </c>
      <c r="L633" s="87" t="s">
        <v>41</v>
      </c>
      <c r="M633" s="82" t="s">
        <v>44</v>
      </c>
      <c r="N633" s="82" t="s">
        <v>33</v>
      </c>
      <c r="O633" s="88">
        <f>VLOOKUP(Pleitos[[#This Row],[Deliberação; Ofício]],[9]CadastrosApoio!M:N,2,0)</f>
        <v>45275</v>
      </c>
      <c r="P633" s="82" t="str">
        <f>CONCATENATE(VLOOKUP(Pleitos[[#This Row],[Nome Município]],[9]CadastrosApoio!G:H,2,0),VLOOKUP(Pleitos[[#This Row],[Tipo de Pleito]],[9]CadastrosApoio!J:K,2,0),VLOOKUP(Pleitos[[#This Row],[Tipo]],[9]CadastrosApoio!J:K,2,0),Pleitos[[#This Row],[Número]])</f>
        <v>SOBRSOB02</v>
      </c>
      <c r="Q633" s="90" t="str">
        <f>IF(OR(Pleitos[[#This Row],[Quantidade de localidades]]=1,Pleitos[[#This Row],[Quantidade de localidades]]=0),Pleitos[[#This Row],[Código Pleito]]&amp;".01",Pleitos[[#This Row],[Código Pleito]]&amp;".01 a "&amp;Pleitos[[#This Row],[Código Pleito]]&amp;"."&amp;TEXT(Pleitos[[#This Row],[Quantidade de localidades]],"0#"))</f>
        <v>SOBRSOB02.01</v>
      </c>
      <c r="R633" s="79"/>
      <c r="S633" s="83">
        <v>603057.53</v>
      </c>
      <c r="T633" s="85">
        <f>IFERROR(S633/(VLOOKUP(B633,[9]Dados_Municipios!B:D,3,0)),0)</f>
        <v>0.12757740937411613</v>
      </c>
      <c r="U633" s="85" t="s">
        <v>263</v>
      </c>
      <c r="V633" s="85" t="s">
        <v>79</v>
      </c>
      <c r="W633" s="97">
        <v>212489.56</v>
      </c>
      <c r="X633" s="90" t="s">
        <v>449</v>
      </c>
    </row>
    <row r="634" spans="1:25" ht="57" customHeight="1">
      <c r="A634" s="89" t="s">
        <v>24</v>
      </c>
      <c r="B634" s="79" t="s">
        <v>291</v>
      </c>
      <c r="C634" s="109" t="s">
        <v>974</v>
      </c>
      <c r="D634" s="81">
        <v>169</v>
      </c>
      <c r="E634" s="89" t="s">
        <v>783</v>
      </c>
      <c r="F634" s="82" t="s">
        <v>28</v>
      </c>
      <c r="G634" s="83">
        <v>88488.98</v>
      </c>
      <c r="H634" s="84">
        <v>1</v>
      </c>
      <c r="I634" s="85">
        <v>4.5269495585005745E-2</v>
      </c>
      <c r="J634" s="82" t="s">
        <v>43</v>
      </c>
      <c r="K634" s="86" t="s">
        <v>583</v>
      </c>
      <c r="L634" s="102" t="s">
        <v>31</v>
      </c>
      <c r="M634" s="82" t="s">
        <v>44</v>
      </c>
      <c r="N634" s="82" t="s">
        <v>469</v>
      </c>
      <c r="O634" s="88">
        <f>VLOOKUP(Pleitos[[#This Row],[Deliberação; Ofício]],[9]CadastrosApoio!M:N,2,0)</f>
        <v>45280</v>
      </c>
      <c r="P634" s="82" t="s">
        <v>975</v>
      </c>
      <c r="Q634" s="90" t="s">
        <v>976</v>
      </c>
      <c r="R634" s="89"/>
      <c r="S634" s="83">
        <v>88488.98</v>
      </c>
      <c r="T634" s="85">
        <v>4.5269495585005745E-2</v>
      </c>
      <c r="U634" s="85" t="s">
        <v>263</v>
      </c>
      <c r="V634" s="85" t="s">
        <v>61</v>
      </c>
      <c r="W634" s="97"/>
      <c r="X634" s="90" t="s">
        <v>294</v>
      </c>
      <c r="Y634" s="116"/>
    </row>
    <row r="635" spans="1:25" ht="48.6" customHeight="1">
      <c r="A635" s="89" t="s">
        <v>24</v>
      </c>
      <c r="B635" s="79" t="s">
        <v>291</v>
      </c>
      <c r="C635" s="80" t="s">
        <v>974</v>
      </c>
      <c r="D635" s="81">
        <v>169</v>
      </c>
      <c r="E635" s="89" t="s">
        <v>977</v>
      </c>
      <c r="F635" s="82" t="s">
        <v>28</v>
      </c>
      <c r="G635" s="83">
        <v>243002.15</v>
      </c>
      <c r="H635" s="84">
        <v>1</v>
      </c>
      <c r="I635" s="85">
        <v>6.4279474099354972E-2</v>
      </c>
      <c r="J635" s="82" t="s">
        <v>43</v>
      </c>
      <c r="K635" s="86" t="s">
        <v>37</v>
      </c>
      <c r="L635" s="87" t="s">
        <v>41</v>
      </c>
      <c r="M635" s="82" t="s">
        <v>44</v>
      </c>
      <c r="N635" s="82" t="s">
        <v>469</v>
      </c>
      <c r="O635" s="88">
        <f>VLOOKUP(Pleitos[[#This Row],[Deliberação; Ofício]],[9]CadastrosApoio!M:N,2,0)</f>
        <v>45280</v>
      </c>
      <c r="P635" s="82" t="s">
        <v>978</v>
      </c>
      <c r="Q635" s="90" t="s">
        <v>979</v>
      </c>
      <c r="R635" s="89"/>
      <c r="S635" s="83">
        <v>243002.15</v>
      </c>
      <c r="T635" s="85">
        <v>6.4279474099354972E-2</v>
      </c>
      <c r="U635" s="85" t="s">
        <v>263</v>
      </c>
      <c r="V635" s="85" t="s">
        <v>61</v>
      </c>
      <c r="W635" s="82">
        <v>105296.19</v>
      </c>
      <c r="X635" s="90" t="s">
        <v>294</v>
      </c>
    </row>
    <row r="636" spans="1:25" ht="48.6" customHeight="1">
      <c r="A636" s="89" t="s">
        <v>24</v>
      </c>
      <c r="B636" s="108" t="s">
        <v>136</v>
      </c>
      <c r="C636" s="109" t="s">
        <v>980</v>
      </c>
      <c r="D636" s="110">
        <v>169</v>
      </c>
      <c r="E636" s="89" t="s">
        <v>887</v>
      </c>
      <c r="F636" s="82" t="s">
        <v>28</v>
      </c>
      <c r="G636" s="105">
        <v>1100568.5</v>
      </c>
      <c r="H636" s="84">
        <v>1</v>
      </c>
      <c r="I636" s="85">
        <f>IFERROR(G636/(VLOOKUP(Pleitos[[#This Row],[Nome Município]],[9]Dados_Municipios!B:D,3,0)),0)</f>
        <v>0.11641317045552596</v>
      </c>
      <c r="J636" s="82" t="s">
        <v>43</v>
      </c>
      <c r="K636" s="86" t="s">
        <v>583</v>
      </c>
      <c r="L636" s="87" t="s">
        <v>31</v>
      </c>
      <c r="M636" s="82" t="s">
        <v>44</v>
      </c>
      <c r="N636" s="82" t="s">
        <v>469</v>
      </c>
      <c r="O636" s="88">
        <f>VLOOKUP(Pleitos[[#This Row],[Deliberação; Ofício]],[9]CadastrosApoio!M:N,2,0)</f>
        <v>45295</v>
      </c>
      <c r="P636" s="82" t="str">
        <f>CONCATENATE(VLOOKUP(Pleitos[[#This Row],[Nome Município]],[9]CadastrosApoio!G:H,2,0),VLOOKUP(Pleitos[[#This Row],[Tipo de Pleito]],[9]CadastrosApoio!J:K,2,0),VLOOKUP(Pleitos[[#This Row],[Tipo]],[9]CadastrosApoio!J:K,2,0),Pleitos[[#This Row],[Número]])</f>
        <v>COPRSAB01</v>
      </c>
      <c r="Q636" s="90" t="str">
        <f>IF(OR(Pleitos[[#This Row],[Quantidade de localidades]]=1,Pleitos[[#This Row],[Quantidade de localidades]]=0),Pleitos[[#This Row],[Código Pleito]]&amp;".01",Pleitos[[#This Row],[Código Pleito]]&amp;".01 a "&amp;Pleitos[[#This Row],[Código Pleito]]&amp;"."&amp;TEXT(Pleitos[[#This Row],[Quantidade de localidades]],"0#"))</f>
        <v>COPRSAB01.01</v>
      </c>
      <c r="R636" s="89"/>
      <c r="S636" s="105">
        <v>1100568.5</v>
      </c>
      <c r="T636" s="96">
        <f>IFERROR(S636/(VLOOKUP(B636,[9]Dados_Municipios!B:D,3,0)),0)</f>
        <v>0.11641317045552596</v>
      </c>
      <c r="U636" s="85" t="s">
        <v>263</v>
      </c>
      <c r="V636" s="85" t="s">
        <v>49</v>
      </c>
      <c r="W636" s="82">
        <v>345169.89</v>
      </c>
      <c r="X636" s="90" t="s">
        <v>405</v>
      </c>
    </row>
    <row r="637" spans="1:25" ht="48.6" customHeight="1">
      <c r="A637" s="89" t="s">
        <v>24</v>
      </c>
      <c r="B637" s="79" t="s">
        <v>136</v>
      </c>
      <c r="C637" s="80" t="s">
        <v>981</v>
      </c>
      <c r="D637" s="81">
        <v>169</v>
      </c>
      <c r="E637" s="89" t="s">
        <v>639</v>
      </c>
      <c r="F637" s="82" t="s">
        <v>28</v>
      </c>
      <c r="G637" s="83">
        <v>12271786.550000001</v>
      </c>
      <c r="H637" s="84">
        <v>1</v>
      </c>
      <c r="I637" s="85">
        <f>IFERROR(G637/(VLOOKUP(Pleitos[[#This Row],[Nome Município]],[9]Dados_Municipios!B:D,3,0)),0)</f>
        <v>1.298054214198372</v>
      </c>
      <c r="J637" s="82" t="s">
        <v>29</v>
      </c>
      <c r="K637" s="86" t="s">
        <v>37</v>
      </c>
      <c r="L637" s="87" t="s">
        <v>31</v>
      </c>
      <c r="M637" s="82" t="s">
        <v>44</v>
      </c>
      <c r="N637" s="82" t="s">
        <v>469</v>
      </c>
      <c r="O637" s="88">
        <f>VLOOKUP(Pleitos[[#This Row],[Deliberação; Ofício]],[9]CadastrosApoio!M:N,2,0)</f>
        <v>45299</v>
      </c>
      <c r="P637" s="82" t="str">
        <f>CONCATENATE(VLOOKUP(Pleitos[[#This Row],[Nome Município]],[9]CadastrosApoio!G:H,2,0),VLOOKUP(Pleitos[[#This Row],[Tipo de Pleito]],[9]CadastrosApoio!J:K,2,0),VLOOKUP(Pleitos[[#This Row],[Tipo]],[9]CadastrosApoio!J:K,2,0),Pleitos[[#This Row],[Número]])</f>
        <v>COPESOB01</v>
      </c>
      <c r="Q637" s="90" t="str">
        <f>IF(OR(Pleitos[[#This Row],[Quantidade de localidades]]=1,Pleitos[[#This Row],[Quantidade de localidades]]=0),Pleitos[[#This Row],[Código Pleito]]&amp;".01",Pleitos[[#This Row],[Código Pleito]]&amp;".01 a "&amp;Pleitos[[#This Row],[Código Pleito]]&amp;"."&amp;TEXT(Pleitos[[#This Row],[Quantidade de localidades]],"0#"))</f>
        <v>COPESOB01.01</v>
      </c>
      <c r="R637" s="89"/>
      <c r="S637" s="83">
        <v>12271786.550000001</v>
      </c>
      <c r="T637" s="96">
        <f>IFERROR(S637/(VLOOKUP(B637,[9]Dados_Municipios!B:D,3,0)),0)</f>
        <v>1.298054214198372</v>
      </c>
      <c r="U637" s="85" t="s">
        <v>263</v>
      </c>
      <c r="V637" s="85" t="s">
        <v>49</v>
      </c>
      <c r="W637" s="82">
        <v>3763199.02</v>
      </c>
      <c r="X637" s="90" t="s">
        <v>405</v>
      </c>
    </row>
    <row r="638" spans="1:25" ht="48.6" customHeight="1">
      <c r="A638" s="89" t="s">
        <v>24</v>
      </c>
      <c r="B638" s="79" t="s">
        <v>58</v>
      </c>
      <c r="C638" s="109" t="s">
        <v>982</v>
      </c>
      <c r="D638" s="81">
        <v>169</v>
      </c>
      <c r="E638" s="89" t="s">
        <v>59</v>
      </c>
      <c r="F638" s="94" t="s">
        <v>28</v>
      </c>
      <c r="G638" s="105">
        <v>174407.19</v>
      </c>
      <c r="H638" s="84">
        <v>1</v>
      </c>
      <c r="I638" s="85">
        <f>IFERROR(G638/(VLOOKUP(Pleitos[[#This Row],[Nome Município]],[9]Dados_Municipios!B:D,3,0)),0)</f>
        <v>2.0057781971490812E-2</v>
      </c>
      <c r="J638" s="82" t="s">
        <v>29</v>
      </c>
      <c r="K638" s="86" t="s">
        <v>30</v>
      </c>
      <c r="L638" s="87" t="s">
        <v>31</v>
      </c>
      <c r="M638" s="82" t="s">
        <v>44</v>
      </c>
      <c r="N638" s="82" t="s">
        <v>469</v>
      </c>
      <c r="O638" s="88">
        <f>VLOOKUP(Pleitos[[#This Row],[Deliberação; Ofício]],[9]CadastrosApoio!M:N,2,0)</f>
        <v>45301</v>
      </c>
      <c r="P638" s="82" t="str">
        <f>CONCATENATE(VLOOKUP(Pleitos[[#This Row],[Nome Município]],[9]CadastrosApoio!G:H,2,0),VLOOKUP(Pleitos[[#This Row],[Tipo de Pleito]],[9]CadastrosApoio!J:K,2,0),VLOOKUP(Pleitos[[#This Row],[Tipo]],[9]CadastrosApoio!J:K,2,0),Pleitos[[#This Row],[Número]])</f>
        <v>BALESPJ01</v>
      </c>
      <c r="Q638" s="90" t="str">
        <f>IF(OR(Pleitos[[#This Row],[Quantidade de localidades]]=1,Pleitos[[#This Row],[Quantidade de localidades]]=0),Pleitos[[#This Row],[Código Pleito]]&amp;".01",Pleitos[[#This Row],[Código Pleito]]&amp;".01 a "&amp;Pleitos[[#This Row],[Código Pleito]]&amp;"."&amp;TEXT(Pleitos[[#This Row],[Quantidade de localidades]],"0#"))</f>
        <v>BALESPJ01.01</v>
      </c>
      <c r="R638" s="89"/>
      <c r="S638" s="105">
        <v>174407.19</v>
      </c>
      <c r="T638" s="96">
        <f>IFERROR(S638/(VLOOKUP(B638,[9]Dados_Municipios!B:D,3,0)),0)</f>
        <v>2.0057781971490812E-2</v>
      </c>
      <c r="U638" s="85" t="s">
        <v>263</v>
      </c>
      <c r="V638" s="85" t="s">
        <v>61</v>
      </c>
      <c r="W638" s="82">
        <v>19960.740000000002</v>
      </c>
      <c r="X638" s="90" t="s">
        <v>398</v>
      </c>
    </row>
    <row r="639" spans="1:25" ht="48.6" hidden="1" customHeight="1">
      <c r="A639" s="78" t="s">
        <v>24</v>
      </c>
      <c r="B639" s="79" t="s">
        <v>212</v>
      </c>
      <c r="C639" s="103" t="s">
        <v>983</v>
      </c>
      <c r="D639" s="81">
        <v>169</v>
      </c>
      <c r="E639" s="89" t="s">
        <v>511</v>
      </c>
      <c r="F639" s="94" t="s">
        <v>403</v>
      </c>
      <c r="G639" s="83">
        <v>387729.42</v>
      </c>
      <c r="H639" s="84">
        <v>1</v>
      </c>
      <c r="I639" s="85">
        <f>IFERROR(G639/(VLOOKUP(Pleitos[[#This Row],[Nome Município]],[9]Dados_Municipios!B:D,3,0)),0)</f>
        <v>0.145701833815125</v>
      </c>
      <c r="J639" s="82" t="s">
        <v>43</v>
      </c>
      <c r="K639" s="86" t="s">
        <v>37</v>
      </c>
      <c r="L639" s="87" t="s">
        <v>41</v>
      </c>
      <c r="M639" s="82" t="s">
        <v>44</v>
      </c>
      <c r="N639" s="82" t="s">
        <v>469</v>
      </c>
      <c r="O639" s="88">
        <f>VLOOKUP(Pleitos[[#This Row],[Deliberação; Ofício]],[9]CadastrosApoio!M:N,2,0)</f>
        <v>45301</v>
      </c>
      <c r="P639" s="82" t="str">
        <f>CONCATENATE(VLOOKUP(Pleitos[[#This Row],[Nome Município]],[9]CadastrosApoio!G:H,2,0),VLOOKUP(Pleitos[[#This Row],[Tipo de Pleito]],[9]CadastrosApoio!J:K,2,0),VLOOKUP(Pleitos[[#This Row],[Tipo]],[9]CadastrosApoio!J:K,2,0),Pleitos[[#This Row],[Número]])</f>
        <v>ITURSOB02</v>
      </c>
      <c r="Q639" s="90" t="str">
        <f>IF(OR(Pleitos[[#This Row],[Quantidade de localidades]]=1,Pleitos[[#This Row],[Quantidade de localidades]]=0),Pleitos[[#This Row],[Código Pleito]]&amp;".01",Pleitos[[#This Row],[Código Pleito]]&amp;".01 a "&amp;Pleitos[[#This Row],[Código Pleito]]&amp;"."&amp;TEXT(Pleitos[[#This Row],[Quantidade de localidades]],"0#"))</f>
        <v>ITURSOB02.01</v>
      </c>
      <c r="R639" s="89"/>
      <c r="S639" s="83">
        <v>387729.42</v>
      </c>
      <c r="T639" s="85">
        <f>IFERROR(S639/(VLOOKUP(B639,[9]Dados_Municipios!B:D,3,0)),0)</f>
        <v>0.145701833815125</v>
      </c>
      <c r="U639" s="85" t="s">
        <v>20</v>
      </c>
      <c r="V639" s="85" t="s">
        <v>35</v>
      </c>
      <c r="W639" s="82">
        <v>121617.87</v>
      </c>
      <c r="X639" s="89" t="s">
        <v>509</v>
      </c>
    </row>
    <row r="640" spans="1:25" ht="48.6" hidden="1" customHeight="1">
      <c r="A640" s="78" t="s">
        <v>24</v>
      </c>
      <c r="B640" s="79" t="s">
        <v>277</v>
      </c>
      <c r="C640" s="109" t="s">
        <v>983</v>
      </c>
      <c r="D640" s="81">
        <v>169</v>
      </c>
      <c r="E640" s="89" t="s">
        <v>503</v>
      </c>
      <c r="F640" s="94" t="s">
        <v>403</v>
      </c>
      <c r="G640" s="105">
        <v>1333607.3500000001</v>
      </c>
      <c r="H640" s="84">
        <v>1</v>
      </c>
      <c r="I640" s="85">
        <f>IFERROR(G640/(VLOOKUP(Pleitos[[#This Row],[Nome Município]],[9]Dados_Municipios!B:D,3,0)),0)</f>
        <v>0.14106296859876716</v>
      </c>
      <c r="J640" s="82" t="s">
        <v>43</v>
      </c>
      <c r="K640" s="86" t="s">
        <v>37</v>
      </c>
      <c r="L640" s="87" t="s">
        <v>41</v>
      </c>
      <c r="M640" s="82" t="s">
        <v>44</v>
      </c>
      <c r="N640" s="82" t="s">
        <v>469</v>
      </c>
      <c r="O640" s="88">
        <f>VLOOKUP(Pleitos[[#This Row],[Deliberação; Ofício]],[9]CadastrosApoio!M:N,2,0)</f>
        <v>45301</v>
      </c>
      <c r="P640" s="82" t="str">
        <f>CONCATENATE(VLOOKUP(Pleitos[[#This Row],[Nome Município]],[9]CadastrosApoio!G:H,2,0),VLOOKUP(Pleitos[[#This Row],[Tipo de Pleito]],[9]CadastrosApoio!J:K,2,0),VLOOKUP(Pleitos[[#This Row],[Tipo]],[9]CadastrosApoio!J:K,2,0),Pleitos[[#This Row],[Número]])</f>
        <v>RESRSOB02</v>
      </c>
      <c r="Q640" s="90" t="str">
        <f>IF(OR(Pleitos[[#This Row],[Quantidade de localidades]]=1,Pleitos[[#This Row],[Quantidade de localidades]]=0),Pleitos[[#This Row],[Código Pleito]]&amp;".01",Pleitos[[#This Row],[Código Pleito]]&amp;".01 a "&amp;Pleitos[[#This Row],[Código Pleito]]&amp;"."&amp;TEXT(Pleitos[[#This Row],[Quantidade de localidades]],"0#"))</f>
        <v>RESRSOB02.01</v>
      </c>
      <c r="R640" s="89"/>
      <c r="S640" s="105">
        <v>1333607.3500000001</v>
      </c>
      <c r="T640" s="85">
        <f>IFERROR(S640/(VLOOKUP(B640,[9]Dados_Municipios!B:D,3,0)),0)</f>
        <v>0.14106296859876716</v>
      </c>
      <c r="U640" s="85" t="s">
        <v>20</v>
      </c>
      <c r="V640" s="85" t="s">
        <v>35</v>
      </c>
      <c r="W640" s="97">
        <v>388208.74</v>
      </c>
      <c r="X640" s="89" t="s">
        <v>505</v>
      </c>
    </row>
    <row r="641" spans="1:25" s="75" customFormat="1" ht="48.6" customHeight="1">
      <c r="A641" s="78" t="s">
        <v>24</v>
      </c>
      <c r="B641" s="79" t="s">
        <v>353</v>
      </c>
      <c r="C641" s="80" t="s">
        <v>984</v>
      </c>
      <c r="D641" s="81">
        <v>169</v>
      </c>
      <c r="E641" s="89" t="s">
        <v>354</v>
      </c>
      <c r="F641" s="82" t="s">
        <v>28</v>
      </c>
      <c r="G641" s="83">
        <v>4614017.43</v>
      </c>
      <c r="H641" s="84">
        <v>1</v>
      </c>
      <c r="I641" s="85">
        <f>IFERROR(G641/(VLOOKUP(Pleitos[[#This Row],[Nome Município]],[9]Dados_Municipios!B:D,3,0)),0)</f>
        <v>0.97609989303411426</v>
      </c>
      <c r="J641" s="82" t="s">
        <v>29</v>
      </c>
      <c r="K641" s="86" t="s">
        <v>37</v>
      </c>
      <c r="L641" s="87" t="s">
        <v>31</v>
      </c>
      <c r="M641" s="82" t="s">
        <v>38</v>
      </c>
      <c r="N641" s="82" t="s">
        <v>469</v>
      </c>
      <c r="O641" s="88">
        <f>VLOOKUP(Pleitos[[#This Row],[Deliberação; Ofício]],[9]CadastrosApoio!M:N,2,0)</f>
        <v>45303</v>
      </c>
      <c r="P641" s="89" t="str">
        <f>CONCATENATE(VLOOKUP(Pleitos[[#This Row],[Nome Município]],[9]CadastrosApoio!G:H,2,0),VLOOKUP(Pleitos[[#This Row],[Tipo de Pleito]],[9]CadastrosApoio!J:K,2,0),VLOOKUP(Pleitos[[#This Row],[Tipo]],[9]CadastrosApoio!J:K,2,0),Pleitos[[#This Row],[Número]])</f>
        <v>TUMESOB01</v>
      </c>
      <c r="Q641" s="90" t="str">
        <f>IF(OR(Pleitos[[#This Row],[Quantidade de localidades]]=1,Pleitos[[#This Row],[Quantidade de localidades]]=0),Pleitos[[#This Row],[Código Pleito]]&amp;".01",Pleitos[[#This Row],[Código Pleito]]&amp;".01 a "&amp;Pleitos[[#This Row],[Código Pleito]]&amp;"."&amp;TEXT(Pleitos[[#This Row],[Quantidade de localidades]],"0#"))</f>
        <v>TUMESOB01.01</v>
      </c>
      <c r="R641" s="79"/>
      <c r="S641" s="83">
        <v>4614017.43</v>
      </c>
      <c r="T641" s="85">
        <f>IFERROR(S641/(VLOOKUP(B641,[9]Dados_Municipios!B:D,3,0)),0)</f>
        <v>0.97609989303411426</v>
      </c>
      <c r="U641" s="85" t="s">
        <v>263</v>
      </c>
      <c r="V641" s="85" t="s">
        <v>49</v>
      </c>
      <c r="W641" s="82">
        <v>1959723.67</v>
      </c>
      <c r="X641" s="90" t="s">
        <v>355</v>
      </c>
    </row>
    <row r="642" spans="1:25" ht="48.6" customHeight="1">
      <c r="A642" s="89" t="s">
        <v>24</v>
      </c>
      <c r="B642" s="108" t="s">
        <v>77</v>
      </c>
      <c r="C642" s="109" t="s">
        <v>985</v>
      </c>
      <c r="D642" s="110">
        <v>169</v>
      </c>
      <c r="E642" s="89" t="s">
        <v>861</v>
      </c>
      <c r="F642" s="82" t="s">
        <v>28</v>
      </c>
      <c r="G642" s="105">
        <v>1162264.1100000001</v>
      </c>
      <c r="H642" s="84">
        <v>1</v>
      </c>
      <c r="I642" s="85">
        <f>IFERROR(G642/(VLOOKUP(Pleitos[[#This Row],[Nome Município]],[9]Dados_Municipios!B:D,3,0)),0)</f>
        <v>0.14752686434759096</v>
      </c>
      <c r="J642" s="82" t="s">
        <v>43</v>
      </c>
      <c r="K642" s="86" t="s">
        <v>37</v>
      </c>
      <c r="L642" s="100" t="s">
        <v>74</v>
      </c>
      <c r="M642" s="82" t="s">
        <v>44</v>
      </c>
      <c r="N642" s="82" t="s">
        <v>469</v>
      </c>
      <c r="O642" s="88">
        <f>VLOOKUP(Pleitos[[#This Row],[Deliberação; Ofício]],[9]CadastrosApoio!M:N,2,0)</f>
        <v>45307</v>
      </c>
      <c r="P642" s="82" t="str">
        <f>CONCATENATE(VLOOKUP(Pleitos[[#This Row],[Nome Município]],[9]CadastrosApoio!G:H,2,0),VLOOKUP(Pleitos[[#This Row],[Tipo de Pleito]],[9]CadastrosApoio!J:K,2,0),VLOOKUP(Pleitos[[#This Row],[Tipo]],[9]CadastrosApoio!J:K,2,0),Pleitos[[#This Row],[Número]])</f>
        <v>BJGRSOB03</v>
      </c>
      <c r="Q642" s="90" t="str">
        <f>IF(OR(Pleitos[[#This Row],[Quantidade de localidades]]=1,Pleitos[[#This Row],[Quantidade de localidades]]=0),Pleitos[[#This Row],[Código Pleito]]&amp;".01",Pleitos[[#This Row],[Código Pleito]]&amp;".01 a "&amp;Pleitos[[#This Row],[Código Pleito]]&amp;"."&amp;TEXT(Pleitos[[#This Row],[Quantidade de localidades]],"0#"))</f>
        <v>BJGRSOB03.01</v>
      </c>
      <c r="R642" s="89"/>
      <c r="S642" s="105">
        <v>1162264.1100000001</v>
      </c>
      <c r="T642" s="96">
        <f>IFERROR(S642/(VLOOKUP(B642,[9]Dados_Municipios!B:D,3,0)),0)</f>
        <v>0.14752686434759096</v>
      </c>
      <c r="U642" s="85" t="s">
        <v>263</v>
      </c>
      <c r="V642" s="85" t="s">
        <v>79</v>
      </c>
      <c r="W642" s="82">
        <v>374431.93</v>
      </c>
      <c r="X642" s="90" t="s">
        <v>470</v>
      </c>
    </row>
    <row r="643" spans="1:25" ht="57" customHeight="1">
      <c r="A643" s="78" t="s">
        <v>24</v>
      </c>
      <c r="B643" s="79" t="s">
        <v>169</v>
      </c>
      <c r="C643" s="75" t="s">
        <v>986</v>
      </c>
      <c r="D643" s="81">
        <v>169</v>
      </c>
      <c r="E643" s="89" t="s">
        <v>594</v>
      </c>
      <c r="F643" s="94" t="s">
        <v>28</v>
      </c>
      <c r="G643" s="83">
        <v>59334029.43</v>
      </c>
      <c r="H643" s="84">
        <v>1</v>
      </c>
      <c r="I643" s="85">
        <f>IFERROR(G643/(VLOOKUP(Pleitos[[#This Row],[Nome Município]],[9]Dados_Municipios!B:D,3,0)),0)</f>
        <v>0.92711794304905681</v>
      </c>
      <c r="J643" s="82" t="s">
        <v>29</v>
      </c>
      <c r="K643" s="86" t="s">
        <v>37</v>
      </c>
      <c r="L643" s="87">
        <v>11</v>
      </c>
      <c r="M643" s="82" t="s">
        <v>44</v>
      </c>
      <c r="N643" s="82" t="s">
        <v>469</v>
      </c>
      <c r="O643" s="88">
        <f>VLOOKUP(Pleitos[[#This Row],[Deliberação; Ofício]],[9]CadastrosApoio!M:N,2,0)</f>
        <v>45314</v>
      </c>
      <c r="P643" s="82" t="str">
        <f>CONCATENATE(VLOOKUP(Pleitos[[#This Row],[Nome Município]],[9]CadastrosApoio!G:H,2,0),VLOOKUP(Pleitos[[#This Row],[Tipo de Pleito]],[9]CadastrosApoio!J:K,2,0),VLOOKUP(Pleitos[[#This Row],[Tipo]],[9]CadastrosApoio!J:K,2,0),Pleitos[[#This Row],[Número]])</f>
        <v>GOVESOB11</v>
      </c>
      <c r="Q643" s="90" t="str">
        <f>IF(OR(Pleitos[[#This Row],[Quantidade de localidades]]=1,Pleitos[[#This Row],[Quantidade de localidades]]=0),Pleitos[[#This Row],[Código Pleito]]&amp;".01",Pleitos[[#This Row],[Código Pleito]]&amp;".01 a "&amp;Pleitos[[#This Row],[Código Pleito]]&amp;"."&amp;TEXT(Pleitos[[#This Row],[Quantidade de localidades]],"0#"))</f>
        <v>GOVESOB11.01</v>
      </c>
      <c r="R643" s="89"/>
      <c r="S643" s="83">
        <v>59334029.43</v>
      </c>
      <c r="T643" s="107">
        <f>IFERROR(S643/(VLOOKUP(B643,[9]Dados_Municipios!B:D,3,0)),0)</f>
        <v>0.92711794304905681</v>
      </c>
      <c r="U643" s="85" t="s">
        <v>263</v>
      </c>
      <c r="V643" s="85" t="s">
        <v>49</v>
      </c>
      <c r="W643" s="82">
        <v>21451049.350000001</v>
      </c>
      <c r="X643" s="90" t="s">
        <v>413</v>
      </c>
      <c r="Y643" s="116"/>
    </row>
    <row r="644" spans="1:25" ht="48.6" customHeight="1">
      <c r="A644" s="89" t="s">
        <v>24</v>
      </c>
      <c r="B644" s="79" t="s">
        <v>307</v>
      </c>
      <c r="C644" s="80" t="s">
        <v>987</v>
      </c>
      <c r="D644" s="81">
        <v>169</v>
      </c>
      <c r="E644" s="89" t="s">
        <v>804</v>
      </c>
      <c r="F644" s="94" t="s">
        <v>28</v>
      </c>
      <c r="G644" s="83">
        <v>626773.18999999994</v>
      </c>
      <c r="H644" s="84">
        <v>1</v>
      </c>
      <c r="I644" s="85">
        <f>IFERROR(G644/(VLOOKUP(Pleitos[[#This Row],[Nome Município]],[9]Dados_Municipios!B:D,3,0)),0)</f>
        <v>6.6297240203062102E-2</v>
      </c>
      <c r="J644" s="82" t="s">
        <v>43</v>
      </c>
      <c r="K644" s="86" t="s">
        <v>37</v>
      </c>
      <c r="L644" s="87" t="s">
        <v>41</v>
      </c>
      <c r="M644" s="82" t="s">
        <v>44</v>
      </c>
      <c r="N644" s="82" t="s">
        <v>469</v>
      </c>
      <c r="O644" s="88">
        <f>VLOOKUP(Pleitos[[#This Row],[Deliberação; Ofício]],[9]CadastrosApoio!M:N,2,0)</f>
        <v>45317</v>
      </c>
      <c r="P644" s="82" t="str">
        <f>CONCATENATE(VLOOKUP(Pleitos[[#This Row],[Nome Município]],[9]CadastrosApoio!G:H,2,0),VLOOKUP(Pleitos[[#This Row],[Tipo de Pleito]],[9]CadastrosApoio!J:K,2,0),VLOOKUP(Pleitos[[#This Row],[Tipo]],[9]CadastrosApoio!J:K,2,0),Pleitos[[#This Row],[Número]])</f>
        <v>SDPRSOB02</v>
      </c>
      <c r="Q644" s="90" t="str">
        <f>IF(OR(Pleitos[[#This Row],[Quantidade de localidades]]=1,Pleitos[[#This Row],[Quantidade de localidades]]=0),Pleitos[[#This Row],[Código Pleito]]&amp;".01",Pleitos[[#This Row],[Código Pleito]]&amp;".01 a "&amp;Pleitos[[#This Row],[Código Pleito]]&amp;"."&amp;TEXT(Pleitos[[#This Row],[Quantidade de localidades]],"0#"))</f>
        <v>SDPRSOB02.01</v>
      </c>
      <c r="R644" s="89"/>
      <c r="S644" s="83">
        <v>626773.18999999994</v>
      </c>
      <c r="T644" s="85">
        <f>IFERROR(S644/(VLOOKUP(B644,[9]Dados_Municipios!B:D,3,0)),0)</f>
        <v>6.6297240203062102E-2</v>
      </c>
      <c r="U644" s="85" t="s">
        <v>263</v>
      </c>
      <c r="V644" s="85" t="s">
        <v>79</v>
      </c>
      <c r="W644" s="97">
        <v>206662.58</v>
      </c>
      <c r="X644" s="90" t="s">
        <v>436</v>
      </c>
      <c r="Y644" s="116"/>
    </row>
    <row r="645" spans="1:25" ht="48.6" hidden="1" customHeight="1">
      <c r="A645" s="89" t="s">
        <v>24</v>
      </c>
      <c r="B645" s="108" t="s">
        <v>83</v>
      </c>
      <c r="C645" s="109" t="s">
        <v>988</v>
      </c>
      <c r="D645" s="110">
        <v>169</v>
      </c>
      <c r="E645" s="89" t="s">
        <v>85</v>
      </c>
      <c r="F645" s="82" t="s">
        <v>28</v>
      </c>
      <c r="G645" s="105">
        <v>5856388.96</v>
      </c>
      <c r="H645" s="84">
        <v>5</v>
      </c>
      <c r="I645" s="85">
        <f>IFERROR(G645/(VLOOKUP(Pleitos[[#This Row],[Nome Município]],[9]Dados_Municipios!B:D,3,0)),0)</f>
        <v>1.2389248034163078</v>
      </c>
      <c r="J645" s="82" t="s">
        <v>29</v>
      </c>
      <c r="K645" s="86" t="s">
        <v>37</v>
      </c>
      <c r="L645" s="102" t="s">
        <v>41</v>
      </c>
      <c r="M645" s="82" t="s">
        <v>44</v>
      </c>
      <c r="N645" s="82" t="s">
        <v>469</v>
      </c>
      <c r="O645" s="88">
        <f>VLOOKUP(Pleitos[[#This Row],[Deliberação; Ofício]],[9]CadastrosApoio!M:N,2,0)</f>
        <v>45322</v>
      </c>
      <c r="P645" s="82" t="str">
        <f>CONCATENATE(VLOOKUP(Pleitos[[#This Row],[Nome Município]],[9]CadastrosApoio!G:H,2,0),VLOOKUP(Pleitos[[#This Row],[Tipo de Pleito]],[9]CadastrosApoio!J:K,2,0),VLOOKUP(Pleitos[[#This Row],[Tipo]],[9]CadastrosApoio!J:K,2,0),Pleitos[[#This Row],[Número]])</f>
        <v>BUGESOB02</v>
      </c>
      <c r="Q645" s="90" t="str">
        <f>IF(OR(Pleitos[[#This Row],[Quantidade de localidades]]=1,Pleitos[[#This Row],[Quantidade de localidades]]=0),Pleitos[[#This Row],[Código Pleito]]&amp;".01",Pleitos[[#This Row],[Código Pleito]]&amp;".01 a "&amp;Pleitos[[#This Row],[Código Pleito]]&amp;"."&amp;TEXT(Pleitos[[#This Row],[Quantidade de localidades]],"0#"))</f>
        <v>BUGESOB02.01 a BUGESOB02.05</v>
      </c>
      <c r="R645" s="89"/>
      <c r="S645" s="105">
        <v>5856388.96</v>
      </c>
      <c r="T645" s="96">
        <f>IFERROR(S645/(VLOOKUP(B645,[9]Dados_Municipios!B:D,3,0)),0)</f>
        <v>1.2389248034163078</v>
      </c>
      <c r="U645" s="85" t="s">
        <v>20</v>
      </c>
      <c r="V645" s="85" t="s">
        <v>79</v>
      </c>
      <c r="W645" s="82">
        <v>1957081.32</v>
      </c>
      <c r="X645" s="90" t="s">
        <v>454</v>
      </c>
      <c r="Y645" s="116"/>
    </row>
    <row r="646" spans="1:25" ht="48.6" customHeight="1">
      <c r="A646" s="89" t="s">
        <v>24</v>
      </c>
      <c r="B646" s="108" t="s">
        <v>146</v>
      </c>
      <c r="C646" s="80" t="s">
        <v>989</v>
      </c>
      <c r="D646" s="81">
        <v>169</v>
      </c>
      <c r="E646" s="89" t="s">
        <v>990</v>
      </c>
      <c r="F646" s="82" t="s">
        <v>28</v>
      </c>
      <c r="G646" s="105">
        <v>80000</v>
      </c>
      <c r="H646" s="84">
        <v>1</v>
      </c>
      <c r="I646" s="85">
        <f>IFERROR(G646/(VLOOKUP(Pleitos[[#This Row],[Nome Município]],[9]Dados_Municipios!B:D,3,0)),0)</f>
        <v>1.6924078122246961E-2</v>
      </c>
      <c r="J646" s="82" t="s">
        <v>29</v>
      </c>
      <c r="K646" s="86" t="s">
        <v>166</v>
      </c>
      <c r="L646" s="102" t="s">
        <v>31</v>
      </c>
      <c r="M646" s="82" t="s">
        <v>44</v>
      </c>
      <c r="N646" s="82" t="s">
        <v>469</v>
      </c>
      <c r="O646" s="88">
        <f>VLOOKUP(Pleitos[[#This Row],[Deliberação; Ofício]],[9]CadastrosApoio!M:N,2,0)</f>
        <v>45322</v>
      </c>
      <c r="P646" s="82" t="str">
        <f>CONCATENATE(VLOOKUP(Pleitos[[#This Row],[Nome Município]],[9]CadastrosApoio!G:H,2,0),VLOOKUP(Pleitos[[#This Row],[Tipo de Pleito]],[9]CadastrosApoio!J:K,2,0),VLOOKUP(Pleitos[[#This Row],[Tipo]],[9]CadastrosApoio!J:K,2,0),Pleitos[[#This Row],[Número]])</f>
        <v>DIOESCT01</v>
      </c>
      <c r="Q646" s="90" t="str">
        <f>IF(OR(Pleitos[[#This Row],[Quantidade de localidades]]=1,Pleitos[[#This Row],[Quantidade de localidades]]=0),Pleitos[[#This Row],[Código Pleito]]&amp;".01",Pleitos[[#This Row],[Código Pleito]]&amp;".01 a "&amp;Pleitos[[#This Row],[Código Pleito]]&amp;"."&amp;TEXT(Pleitos[[#This Row],[Quantidade de localidades]],"0#"))</f>
        <v>DIOESCT01.01</v>
      </c>
      <c r="R646" s="89"/>
      <c r="S646" s="105">
        <v>80000</v>
      </c>
      <c r="T646" s="96">
        <f>IFERROR(S646/(VLOOKUP(B646,[9]Dados_Municipios!B:D,3,0)),0)</f>
        <v>1.6924078122246961E-2</v>
      </c>
      <c r="U646" s="85" t="s">
        <v>263</v>
      </c>
      <c r="V646" s="85" t="s">
        <v>79</v>
      </c>
      <c r="W646" s="82">
        <v>16668.8</v>
      </c>
      <c r="X646" s="90" t="s">
        <v>382</v>
      </c>
    </row>
    <row r="647" spans="1:25" s="75" customFormat="1" ht="48.6" customHeight="1">
      <c r="A647" s="89" t="s">
        <v>24</v>
      </c>
      <c r="B647" s="108" t="s">
        <v>160</v>
      </c>
      <c r="C647" s="109" t="s">
        <v>991</v>
      </c>
      <c r="D647" s="110">
        <v>169</v>
      </c>
      <c r="E647" s="89" t="s">
        <v>899</v>
      </c>
      <c r="F647" s="82" t="s">
        <v>28</v>
      </c>
      <c r="G647" s="105">
        <v>592444.61</v>
      </c>
      <c r="H647" s="84">
        <v>1</v>
      </c>
      <c r="I647" s="85">
        <v>0.11844071732476644</v>
      </c>
      <c r="J647" s="82" t="s">
        <v>43</v>
      </c>
      <c r="K647" s="86" t="s">
        <v>37</v>
      </c>
      <c r="L647" s="87" t="s">
        <v>31</v>
      </c>
      <c r="M647" s="82" t="s">
        <v>44</v>
      </c>
      <c r="N647" s="82" t="s">
        <v>469</v>
      </c>
      <c r="O647" s="88">
        <f>VLOOKUP(Pleitos[[#This Row],[Deliberação; Ofício]],[9]CadastrosApoio!M:N,2,0)</f>
        <v>45324</v>
      </c>
      <c r="P647" s="82" t="s">
        <v>992</v>
      </c>
      <c r="Q647" s="90" t="s">
        <v>993</v>
      </c>
      <c r="R647" s="89"/>
      <c r="S647" s="105">
        <v>592444.61</v>
      </c>
      <c r="T647" s="96">
        <v>0.11844071732476644</v>
      </c>
      <c r="U647" s="85" t="s">
        <v>263</v>
      </c>
      <c r="V647" s="85" t="s">
        <v>49</v>
      </c>
      <c r="W647" s="82">
        <v>219214.96</v>
      </c>
      <c r="X647" s="90" t="s">
        <v>162</v>
      </c>
    </row>
    <row r="648" spans="1:25" ht="48.6" customHeight="1">
      <c r="A648" s="89" t="s">
        <v>24</v>
      </c>
      <c r="B648" s="79" t="s">
        <v>160</v>
      </c>
      <c r="C648" s="80" t="s">
        <v>991</v>
      </c>
      <c r="D648" s="81">
        <v>169</v>
      </c>
      <c r="E648" s="89" t="s">
        <v>411</v>
      </c>
      <c r="F648" s="89" t="s">
        <v>391</v>
      </c>
      <c r="G648" s="83">
        <v>21819.66</v>
      </c>
      <c r="H648" s="84">
        <v>1</v>
      </c>
      <c r="I648" s="85">
        <v>7.8551712367964169E-3</v>
      </c>
      <c r="J648" s="82" t="s">
        <v>43</v>
      </c>
      <c r="K648" s="86" t="s">
        <v>392</v>
      </c>
      <c r="L648" s="87" t="s">
        <v>31</v>
      </c>
      <c r="M648" s="82" t="s">
        <v>117</v>
      </c>
      <c r="N648" s="82" t="s">
        <v>469</v>
      </c>
      <c r="O648" s="88">
        <f>VLOOKUP(Pleitos[[#This Row],[Deliberação; Ofício]],[9]CadastrosApoio!M:N,2,0)</f>
        <v>45324</v>
      </c>
      <c r="P648" s="89" t="s">
        <v>994</v>
      </c>
      <c r="Q648" s="90" t="s">
        <v>995</v>
      </c>
      <c r="R648" s="89" t="s">
        <v>996</v>
      </c>
      <c r="S648" s="83">
        <v>21819.66</v>
      </c>
      <c r="T648" s="85">
        <v>7.8551712367964169E-3</v>
      </c>
      <c r="U648" s="85" t="s">
        <v>263</v>
      </c>
      <c r="V648" s="85" t="s">
        <v>49</v>
      </c>
      <c r="X648" s="90" t="s">
        <v>162</v>
      </c>
    </row>
    <row r="649" spans="1:25" ht="48.6" customHeight="1">
      <c r="A649" s="89" t="s">
        <v>24</v>
      </c>
      <c r="B649" s="108" t="s">
        <v>353</v>
      </c>
      <c r="C649" s="109" t="s">
        <v>997</v>
      </c>
      <c r="D649" s="110">
        <v>169</v>
      </c>
      <c r="E649" s="89" t="s">
        <v>898</v>
      </c>
      <c r="F649" s="82" t="s">
        <v>28</v>
      </c>
      <c r="G649" s="105">
        <v>168174.8</v>
      </c>
      <c r="H649" s="84">
        <v>1</v>
      </c>
      <c r="I649" s="85">
        <f>IFERROR(G649/(VLOOKUP(Pleitos[[#This Row],[Nome Município]],[9]Dados_Municipios!B:D,3,0)),0)</f>
        <v>3.5577543167415723E-2</v>
      </c>
      <c r="J649" s="82" t="s">
        <v>43</v>
      </c>
      <c r="K649" s="86" t="s">
        <v>583</v>
      </c>
      <c r="L649" s="87" t="s">
        <v>41</v>
      </c>
      <c r="M649" s="82" t="s">
        <v>44</v>
      </c>
      <c r="N649" s="82" t="s">
        <v>469</v>
      </c>
      <c r="O649" s="88">
        <f>VLOOKUP(Pleitos[[#This Row],[Deliberação; Ofício]],[9]CadastrosApoio!M:N,2,0)</f>
        <v>45327</v>
      </c>
      <c r="P649" s="82" t="str">
        <f>CONCATENATE(VLOOKUP(Pleitos[[#This Row],[Nome Município]],[9]CadastrosApoio!G:H,2,0),VLOOKUP(Pleitos[[#This Row],[Tipo de Pleito]],[9]CadastrosApoio!J:K,2,0),VLOOKUP(Pleitos[[#This Row],[Tipo]],[9]CadastrosApoio!J:K,2,0),Pleitos[[#This Row],[Número]])</f>
        <v>TUMRSAB02</v>
      </c>
      <c r="Q649" s="90" t="str">
        <f>IF(OR(Pleitos[[#This Row],[Quantidade de localidades]]=1,Pleitos[[#This Row],[Quantidade de localidades]]=0),Pleitos[[#This Row],[Código Pleito]]&amp;".01",Pleitos[[#This Row],[Código Pleito]]&amp;".01 a "&amp;Pleitos[[#This Row],[Código Pleito]]&amp;"."&amp;TEXT(Pleitos[[#This Row],[Quantidade de localidades]],"0#"))</f>
        <v>TUMRSAB02.01</v>
      </c>
      <c r="R649" s="89"/>
      <c r="S649" s="105">
        <v>168174.8</v>
      </c>
      <c r="T649" s="96">
        <f>IFERROR(S649/(VLOOKUP(B649,[9]Dados_Municipios!B:D,3,0)),0)</f>
        <v>3.5577543167415723E-2</v>
      </c>
      <c r="U649" s="85" t="s">
        <v>263</v>
      </c>
      <c r="V649" s="85" t="s">
        <v>49</v>
      </c>
      <c r="X649" s="90" t="s">
        <v>355</v>
      </c>
    </row>
    <row r="650" spans="1:25" ht="48.6" customHeight="1">
      <c r="A650" s="89" t="s">
        <v>24</v>
      </c>
      <c r="B650" s="108" t="s">
        <v>353</v>
      </c>
      <c r="C650" s="109" t="s">
        <v>997</v>
      </c>
      <c r="D650" s="110">
        <v>169</v>
      </c>
      <c r="E650" s="89" t="s">
        <v>897</v>
      </c>
      <c r="F650" s="82" t="s">
        <v>28</v>
      </c>
      <c r="G650" s="105">
        <v>529183.67000000004</v>
      </c>
      <c r="H650" s="84">
        <v>1</v>
      </c>
      <c r="I650" s="85">
        <f>IFERROR(G650/(VLOOKUP(Pleitos[[#This Row],[Nome Município]],[9]Dados_Municipios!B:D,3,0)),0)</f>
        <v>0.11194932215121695</v>
      </c>
      <c r="J650" s="82" t="s">
        <v>43</v>
      </c>
      <c r="K650" s="86" t="s">
        <v>37</v>
      </c>
      <c r="L650" s="87" t="s">
        <v>41</v>
      </c>
      <c r="M650" s="82" t="s">
        <v>44</v>
      </c>
      <c r="N650" s="82" t="s">
        <v>469</v>
      </c>
      <c r="O650" s="88">
        <f>VLOOKUP(Pleitos[[#This Row],[Deliberação; Ofício]],[9]CadastrosApoio!M:N,2,0)</f>
        <v>45327</v>
      </c>
      <c r="P650" s="82" t="str">
        <f>CONCATENATE(VLOOKUP(Pleitos[[#This Row],[Nome Município]],[9]CadastrosApoio!G:H,2,0),VLOOKUP(Pleitos[[#This Row],[Tipo de Pleito]],[9]CadastrosApoio!J:K,2,0),VLOOKUP(Pleitos[[#This Row],[Tipo]],[9]CadastrosApoio!J:K,2,0),Pleitos[[#This Row],[Número]])</f>
        <v>TUMRSOB02</v>
      </c>
      <c r="Q650" s="90" t="str">
        <f>IF(OR(Pleitos[[#This Row],[Quantidade de localidades]]=1,Pleitos[[#This Row],[Quantidade de localidades]]=0),Pleitos[[#This Row],[Código Pleito]]&amp;".01",Pleitos[[#This Row],[Código Pleito]]&amp;".01 a "&amp;Pleitos[[#This Row],[Código Pleito]]&amp;"."&amp;TEXT(Pleitos[[#This Row],[Quantidade de localidades]],"0#"))</f>
        <v>TUMRSOB02.01</v>
      </c>
      <c r="R650" s="89"/>
      <c r="S650" s="105">
        <v>529183.67000000004</v>
      </c>
      <c r="T650" s="96">
        <f>IFERROR(S650/(VLOOKUP(B650,[9]Dados_Municipios!B:D,3,0)),0)</f>
        <v>0.11194932215121695</v>
      </c>
      <c r="U650" s="85" t="s">
        <v>263</v>
      </c>
      <c r="V650" s="85" t="s">
        <v>49</v>
      </c>
      <c r="W650" s="82">
        <v>224659.16</v>
      </c>
      <c r="X650" s="90" t="s">
        <v>355</v>
      </c>
    </row>
    <row r="651" spans="1:25" ht="48.6" customHeight="1">
      <c r="A651" s="89" t="s">
        <v>53</v>
      </c>
      <c r="B651" s="79" t="s">
        <v>56</v>
      </c>
      <c r="C651" s="109" t="s">
        <v>998</v>
      </c>
      <c r="D651" s="81">
        <v>169</v>
      </c>
      <c r="E651" s="89" t="s">
        <v>659</v>
      </c>
      <c r="F651" s="82" t="s">
        <v>56</v>
      </c>
      <c r="G651" s="105">
        <v>1566430.14</v>
      </c>
      <c r="H651" s="84">
        <v>1</v>
      </c>
      <c r="I651" s="85">
        <f>IFERROR(G651/(VLOOKUP(Pleitos[[#This Row],[Nome Município]],[9]Dados_Municipios!B:D,3,0)),0)</f>
        <v>9.2142949411764694E-2</v>
      </c>
      <c r="J651" s="82" t="s">
        <v>43</v>
      </c>
      <c r="K651" s="86" t="s">
        <v>257</v>
      </c>
      <c r="L651" s="87" t="s">
        <v>31</v>
      </c>
      <c r="M651" s="82" t="s">
        <v>44</v>
      </c>
      <c r="N651" s="82" t="s">
        <v>469</v>
      </c>
      <c r="O651" s="88">
        <f>VLOOKUP(Pleitos[[#This Row],[Deliberação; Ofício]],[9]CadastrosApoio!M:N,2,0)</f>
        <v>45329</v>
      </c>
      <c r="P651" s="82" t="s">
        <v>660</v>
      </c>
      <c r="Q651" s="90" t="str">
        <f>IF(OR(Pleitos[[#This Row],[Quantidade de localidades]]=1,Pleitos[[#This Row],[Quantidade de localidades]]=0),Pleitos[[#This Row],[Código Pleito]]&amp;".01",Pleitos[[#This Row],[Código Pleito]]&amp;".01 a "&amp;Pleitos[[#This Row],[Código Pleito]]&amp;"."&amp;TEXT(Pleitos[[#This Row],[Quantidade de localidades]],"0#"))</f>
        <v>CDTRSAO01.01</v>
      </c>
      <c r="R651" s="89"/>
      <c r="S651" s="105">
        <v>1566430.14</v>
      </c>
      <c r="T651" s="85">
        <f>IFERROR(S651/(VLOOKUP(B651,[9]Dados_Municipios!B:D,3,0)),0)</f>
        <v>9.2142949411764694E-2</v>
      </c>
      <c r="U651" s="85" t="s">
        <v>263</v>
      </c>
      <c r="V651" s="85" t="s">
        <v>35</v>
      </c>
      <c r="W651" s="97">
        <v>706404.06</v>
      </c>
      <c r="X651" s="89"/>
    </row>
    <row r="652" spans="1:25" ht="48.6" customHeight="1">
      <c r="A652" s="89" t="s">
        <v>24</v>
      </c>
      <c r="B652" s="79" t="s">
        <v>347</v>
      </c>
      <c r="C652" s="109" t="s">
        <v>999</v>
      </c>
      <c r="D652" s="81">
        <v>169</v>
      </c>
      <c r="E652" s="89" t="s">
        <v>1000</v>
      </c>
      <c r="F652" s="82" t="s">
        <v>28</v>
      </c>
      <c r="G652" s="105">
        <v>150000</v>
      </c>
      <c r="H652" s="84">
        <v>1</v>
      </c>
      <c r="I652" s="85">
        <f>IFERROR(G652/(VLOOKUP(Pleitos[[#This Row],[Nome Município]],[9]Dados_Municipios!B:D,3,0)),0)</f>
        <v>6.7998528149192036E-3</v>
      </c>
      <c r="J652" s="82" t="s">
        <v>43</v>
      </c>
      <c r="K652" s="86" t="s">
        <v>392</v>
      </c>
      <c r="L652" s="87" t="s">
        <v>101</v>
      </c>
      <c r="M652" s="82" t="s">
        <v>44</v>
      </c>
      <c r="N652" s="82" t="s">
        <v>33</v>
      </c>
      <c r="O652" s="88">
        <f>VLOOKUP(Pleitos[[#This Row],[Deliberação; Ofício]],[9]CadastrosApoio!M:N,2,0)</f>
        <v>45343</v>
      </c>
      <c r="P652" s="82" t="str">
        <f>CONCATENATE(VLOOKUP(Pleitos[[#This Row],[Nome Município]],[9]CadastrosApoio!G:H,2,0),VLOOKUP(Pleitos[[#This Row],[Tipo de Pleito]],[9]CadastrosApoio!J:K,2,0),VLOOKUP(Pleitos[[#This Row],[Tipo]],[9]CadastrosApoio!J:K,2,0),Pleitos[[#This Row],[Número]])</f>
        <v>TIMRSPM05</v>
      </c>
      <c r="Q652" s="90" t="str">
        <f>IF(OR(Pleitos[[#This Row],[Quantidade de localidades]]=1,Pleitos[[#This Row],[Quantidade de localidades]]=0),Pleitos[[#This Row],[Código Pleito]]&amp;".01",Pleitos[[#This Row],[Código Pleito]]&amp;".01 a "&amp;Pleitos[[#This Row],[Código Pleito]]&amp;"."&amp;TEXT(Pleitos[[#This Row],[Quantidade de localidades]],"0#"))</f>
        <v>TIMRSPM05.01</v>
      </c>
      <c r="R652" s="89"/>
      <c r="S652" s="105">
        <v>150000</v>
      </c>
      <c r="T652" s="85">
        <f>IFERROR(S652/(VLOOKUP(B652,[9]Dados_Municipios!B:D,3,0)),0)</f>
        <v>6.7998528149192036E-3</v>
      </c>
      <c r="U652" s="85" t="s">
        <v>263</v>
      </c>
      <c r="V652" s="85" t="s">
        <v>79</v>
      </c>
      <c r="W652" s="97">
        <v>150000</v>
      </c>
      <c r="X652" s="89" t="s">
        <v>350</v>
      </c>
    </row>
    <row r="653" spans="1:25" ht="48.6" customHeight="1">
      <c r="A653" s="89" t="s">
        <v>24</v>
      </c>
      <c r="B653" s="79" t="s">
        <v>232</v>
      </c>
      <c r="C653" s="109" t="s">
        <v>1001</v>
      </c>
      <c r="D653" s="81">
        <v>169</v>
      </c>
      <c r="E653" s="89" t="s">
        <v>1002</v>
      </c>
      <c r="F653" s="82" t="s">
        <v>28</v>
      </c>
      <c r="G653" s="105">
        <v>1890746</v>
      </c>
      <c r="H653" s="84">
        <v>1</v>
      </c>
      <c r="I653" s="85">
        <f>IFERROR(G653/(VLOOKUP(Pleitos[[#This Row],[Nome Município]],[9]Dados_Municipios!B:D,3,0)),0)</f>
        <v>2.6519424633693767E-2</v>
      </c>
      <c r="J653" s="82" t="s">
        <v>29</v>
      </c>
      <c r="K653" s="86" t="s">
        <v>257</v>
      </c>
      <c r="L653" s="87" t="s">
        <v>31</v>
      </c>
      <c r="M653" s="82" t="s">
        <v>44</v>
      </c>
      <c r="N653" s="82" t="s">
        <v>469</v>
      </c>
      <c r="O653" s="88">
        <f>VLOOKUP(Pleitos[[#This Row],[Deliberação; Ofício]],[9]CadastrosApoio!M:N,2,0)</f>
        <v>45350</v>
      </c>
      <c r="P653" s="82" t="str">
        <f>CONCATENATE(VLOOKUP(Pleitos[[#This Row],[Nome Município]],[9]CadastrosApoio!G:H,2,0),VLOOKUP(Pleitos[[#This Row],[Tipo de Pleito]],[9]CadastrosApoio!J:K,2,0),VLOOKUP(Pleitos[[#This Row],[Tipo]],[9]CadastrosApoio!J:K,2,0),Pleitos[[#This Row],[Número]])</f>
        <v>MRNESAO01</v>
      </c>
      <c r="Q653" s="90" t="str">
        <f>IF(OR(Pleitos[[#This Row],[Quantidade de localidades]]=1,Pleitos[[#This Row],[Quantidade de localidades]]=0),Pleitos[[#This Row],[Código Pleito]]&amp;".01",Pleitos[[#This Row],[Código Pleito]]&amp;".01 a "&amp;Pleitos[[#This Row],[Código Pleito]]&amp;"."&amp;TEXT(Pleitos[[#This Row],[Quantidade de localidades]],"0#"))</f>
        <v>MRNESAO01.01</v>
      </c>
      <c r="R653" s="89"/>
      <c r="S653" s="105">
        <v>1890746</v>
      </c>
      <c r="T653" s="85">
        <f>IFERROR(S653/(VLOOKUP(B653,[9]Dados_Municipios!B:D,3,0)),0)</f>
        <v>2.6519424633693767E-2</v>
      </c>
      <c r="U653" s="85" t="s">
        <v>263</v>
      </c>
      <c r="V653" s="85" t="s">
        <v>232</v>
      </c>
      <c r="W653" s="97">
        <v>1890746</v>
      </c>
      <c r="X653" s="90" t="s">
        <v>418</v>
      </c>
    </row>
    <row r="654" spans="1:25" ht="48.6" customHeight="1">
      <c r="A654" s="78" t="s">
        <v>24</v>
      </c>
      <c r="B654" s="79" t="s">
        <v>232</v>
      </c>
      <c r="C654" s="109" t="s">
        <v>1003</v>
      </c>
      <c r="D654" s="81">
        <v>169</v>
      </c>
      <c r="E654" s="89" t="s">
        <v>502</v>
      </c>
      <c r="F654" s="82" t="s">
        <v>28</v>
      </c>
      <c r="G654" s="83">
        <v>92156426.269999996</v>
      </c>
      <c r="H654" s="84">
        <v>1</v>
      </c>
      <c r="I654" s="85">
        <f>IFERROR(G654/(VLOOKUP(Pleitos[[#This Row],[Nome Município]],[9]Dados_Municipios!B:D,3,0)),0)</f>
        <v>1.292577321849588</v>
      </c>
      <c r="J654" s="82" t="s">
        <v>29</v>
      </c>
      <c r="K654" s="86" t="s">
        <v>37</v>
      </c>
      <c r="L654" s="87" t="s">
        <v>99</v>
      </c>
      <c r="M654" s="82" t="s">
        <v>44</v>
      </c>
      <c r="N654" s="82" t="s">
        <v>469</v>
      </c>
      <c r="O654" s="88">
        <f>VLOOKUP(Pleitos[[#This Row],[Deliberação; Ofício]],[9]CadastrosApoio!M:N,2,0)</f>
        <v>45351</v>
      </c>
      <c r="P654" s="82" t="str">
        <f>CONCATENATE(VLOOKUP(Pleitos[[#This Row],[Nome Município]],[9]CadastrosApoio!G:H,2,0),VLOOKUP(Pleitos[[#This Row],[Tipo de Pleito]],[9]CadastrosApoio!J:K,2,0),VLOOKUP(Pleitos[[#This Row],[Tipo]],[9]CadastrosApoio!J:K,2,0),Pleitos[[#This Row],[Número]])</f>
        <v>MRNESOB04</v>
      </c>
      <c r="Q654" s="90" t="str">
        <f>IF(OR(Pleitos[[#This Row],[Quantidade de localidades]]=1,Pleitos[[#This Row],[Quantidade de localidades]]=0),Pleitos[[#This Row],[Código Pleito]]&amp;".01",Pleitos[[#This Row],[Código Pleito]]&amp;".01 a "&amp;Pleitos[[#This Row],[Código Pleito]]&amp;"."&amp;TEXT(Pleitos[[#This Row],[Quantidade de localidades]],"0#"))</f>
        <v>MRNESOB04.01</v>
      </c>
      <c r="R654" s="89"/>
      <c r="S654" s="83">
        <v>92156426.269999996</v>
      </c>
      <c r="T654" s="85">
        <f>IFERROR(S654/(VLOOKUP(B654,[9]Dados_Municipios!B:D,3,0)),0)</f>
        <v>1.292577321849588</v>
      </c>
      <c r="U654" s="85" t="s">
        <v>263</v>
      </c>
      <c r="V654" s="85" t="s">
        <v>232</v>
      </c>
      <c r="W654" s="82">
        <v>30621416.530000001</v>
      </c>
      <c r="X654" s="90" t="s">
        <v>418</v>
      </c>
    </row>
    <row r="655" spans="1:25" s="75" customFormat="1" ht="48.6" customHeight="1">
      <c r="A655" s="89" t="s">
        <v>24</v>
      </c>
      <c r="B655" s="108" t="s">
        <v>169</v>
      </c>
      <c r="C655" s="109" t="s">
        <v>1004</v>
      </c>
      <c r="D655" s="110">
        <v>169</v>
      </c>
      <c r="E655" s="89" t="s">
        <v>887</v>
      </c>
      <c r="F655" s="82" t="s">
        <v>28</v>
      </c>
      <c r="G655" s="105">
        <v>931283.57</v>
      </c>
      <c r="H655" s="84">
        <v>1</v>
      </c>
      <c r="I655" s="85">
        <f>IFERROR(G655/(VLOOKUP(Pleitos[[#This Row],[Nome Município]],[9]Dados_Municipios!B:D,3,0)),0)</f>
        <v>1.4551678288298281E-2</v>
      </c>
      <c r="J655" s="82" t="s">
        <v>43</v>
      </c>
      <c r="K655" s="86" t="s">
        <v>583</v>
      </c>
      <c r="L655" s="87" t="s">
        <v>31</v>
      </c>
      <c r="M655" s="82" t="s">
        <v>44</v>
      </c>
      <c r="N655" s="82" t="s">
        <v>469</v>
      </c>
      <c r="O655" s="88">
        <f>VLOOKUP(Pleitos[[#This Row],[Deliberação; Ofício]],[9]CadastrosApoio!M:N,2,0)</f>
        <v>45364</v>
      </c>
      <c r="P655" s="82" t="str">
        <f>CONCATENATE(VLOOKUP(Pleitos[[#This Row],[Nome Município]],[9]CadastrosApoio!G:H,2,0),VLOOKUP(Pleitos[[#This Row],[Tipo de Pleito]],[9]CadastrosApoio!J:K,2,0),VLOOKUP(Pleitos[[#This Row],[Tipo]],[9]CadastrosApoio!J:K,2,0),Pleitos[[#This Row],[Número]])</f>
        <v>GOVRSAB01</v>
      </c>
      <c r="Q655" s="90" t="str">
        <f>IF(OR(Pleitos[[#This Row],[Quantidade de localidades]]=1,Pleitos[[#This Row],[Quantidade de localidades]]=0),Pleitos[[#This Row],[Código Pleito]]&amp;".01",Pleitos[[#This Row],[Código Pleito]]&amp;".01 a "&amp;Pleitos[[#This Row],[Código Pleito]]&amp;"."&amp;TEXT(Pleitos[[#This Row],[Quantidade de localidades]],"0#"))</f>
        <v>GOVRSAB01.01</v>
      </c>
      <c r="R655" s="89"/>
      <c r="S655" s="105">
        <v>931283.57</v>
      </c>
      <c r="T655" s="96">
        <f>IFERROR(S655/(VLOOKUP(B655,[9]Dados_Municipios!B:D,3,0)),0)</f>
        <v>1.4551678288298281E-2</v>
      </c>
      <c r="U655" s="85" t="s">
        <v>263</v>
      </c>
      <c r="V655" s="85" t="s">
        <v>49</v>
      </c>
      <c r="W655" s="82"/>
      <c r="X655" s="90" t="s">
        <v>413</v>
      </c>
    </row>
    <row r="656" spans="1:25" ht="48.6" customHeight="1">
      <c r="A656" s="78" t="s">
        <v>24</v>
      </c>
      <c r="B656" s="79" t="s">
        <v>169</v>
      </c>
      <c r="C656" s="80" t="s">
        <v>1004</v>
      </c>
      <c r="D656" s="81">
        <v>169</v>
      </c>
      <c r="E656" s="89" t="s">
        <v>412</v>
      </c>
      <c r="F656" s="89" t="s">
        <v>391</v>
      </c>
      <c r="G656" s="83">
        <v>295414.56</v>
      </c>
      <c r="H656" s="84">
        <v>1</v>
      </c>
      <c r="I656" s="85">
        <f>IFERROR(G656/(VLOOKUP(Pleitos[[#This Row],[Nome Município]],[9]Dados_Municipios!B:D,3,0)),0)</f>
        <v>4.6159706638002748E-3</v>
      </c>
      <c r="J656" s="82" t="s">
        <v>43</v>
      </c>
      <c r="K656" s="86" t="s">
        <v>392</v>
      </c>
      <c r="L656" s="87" t="s">
        <v>31</v>
      </c>
      <c r="M656" s="82" t="s">
        <v>117</v>
      </c>
      <c r="N656" s="82" t="s">
        <v>469</v>
      </c>
      <c r="O656" s="88">
        <f>VLOOKUP(Pleitos[[#This Row],[Deliberação; Ofício]],[9]CadastrosApoio!M:N,2,0)</f>
        <v>45364</v>
      </c>
      <c r="P656" s="89" t="str">
        <f>CONCATENATE(VLOOKUP(Pleitos[[#This Row],[Nome Município]],[9]CadastrosApoio!G:H,2,0),VLOOKUP(Pleitos[[#This Row],[Tipo de Pleito]],[9]CadastrosApoio!J:K,2,0),VLOOKUP(Pleitos[[#This Row],[Tipo]],[9]CadastrosApoio!J:K,2,0),Pleitos[[#This Row],[Número]])</f>
        <v>GOVRSPM01</v>
      </c>
      <c r="Q656" s="90" t="str">
        <f>IF(OR(Pleitos[[#This Row],[Quantidade de localidades]]=1,Pleitos[[#This Row],[Quantidade de localidades]]=0),Pleitos[[#This Row],[Código Pleito]]&amp;".01",Pleitos[[#This Row],[Código Pleito]]&amp;".01 a "&amp;Pleitos[[#This Row],[Código Pleito]]&amp;"."&amp;TEXT(Pleitos[[#This Row],[Quantidade de localidades]],"0#"))</f>
        <v>GOVRSPM01.01</v>
      </c>
      <c r="R656" s="94"/>
      <c r="S656" s="83">
        <v>295414.56</v>
      </c>
      <c r="T656" s="85">
        <f>IFERROR(S656/(VLOOKUP(B656,[9]Dados_Municipios!B:D,3,0)),0)</f>
        <v>4.6159706638002748E-3</v>
      </c>
      <c r="U656" s="85" t="s">
        <v>263</v>
      </c>
      <c r="V656" s="85" t="s">
        <v>49</v>
      </c>
      <c r="X656" s="90" t="s">
        <v>413</v>
      </c>
    </row>
    <row r="657" spans="1:25" ht="48.6" hidden="1" customHeight="1">
      <c r="A657" s="89" t="s">
        <v>24</v>
      </c>
      <c r="B657" s="108" t="s">
        <v>58</v>
      </c>
      <c r="C657" s="109" t="s">
        <v>1005</v>
      </c>
      <c r="D657" s="110">
        <v>169</v>
      </c>
      <c r="E657" s="89" t="s">
        <v>1006</v>
      </c>
      <c r="F657" s="82" t="s">
        <v>28</v>
      </c>
      <c r="G657" s="105">
        <v>300000</v>
      </c>
      <c r="H657" s="84">
        <v>1</v>
      </c>
      <c r="I657" s="85">
        <f>IFERROR(G657/(VLOOKUP(Pleitos[[#This Row],[Nome Município]],[9]Dados_Municipios!B:D,3,0)),0)</f>
        <v>3.4501642916483222E-2</v>
      </c>
      <c r="J657" s="82" t="s">
        <v>43</v>
      </c>
      <c r="K657" s="86" t="s">
        <v>583</v>
      </c>
      <c r="L657" s="87" t="s">
        <v>31</v>
      </c>
      <c r="M657" s="82" t="s">
        <v>44</v>
      </c>
      <c r="N657" s="82" t="s">
        <v>45</v>
      </c>
      <c r="O657" s="88">
        <f>VLOOKUP(Pleitos[[#This Row],[Deliberação; Ofício]],[9]CadastrosApoio!M:N,2,0)</f>
        <v>45386</v>
      </c>
      <c r="P657" s="82" t="str">
        <f>CONCATENATE(VLOOKUP(Pleitos[[#This Row],[Nome Município]],[9]CadastrosApoio!G:H,2,0),VLOOKUP(Pleitos[[#This Row],[Tipo de Pleito]],[9]CadastrosApoio!J:K,2,0),VLOOKUP(Pleitos[[#This Row],[Tipo]],[9]CadastrosApoio!J:K,2,0),Pleitos[[#This Row],[Número]])</f>
        <v>BALRSAB01</v>
      </c>
      <c r="Q657" s="90" t="str">
        <f>IF(OR(Pleitos[[#This Row],[Quantidade de localidades]]=1,Pleitos[[#This Row],[Quantidade de localidades]]=0),Pleitos[[#This Row],[Código Pleito]]&amp;".01",Pleitos[[#This Row],[Código Pleito]]&amp;".01 a "&amp;Pleitos[[#This Row],[Código Pleito]]&amp;"."&amp;TEXT(Pleitos[[#This Row],[Quantidade de localidades]],"0#"))</f>
        <v>BALRSAB01.01</v>
      </c>
      <c r="R657" s="89" t="s">
        <v>1007</v>
      </c>
      <c r="S657" s="105">
        <v>300000</v>
      </c>
      <c r="T657" s="96">
        <f>IFERROR(S657/(VLOOKUP(B657,[9]Dados_Municipios!B:D,3,0)),0)</f>
        <v>3.4501642916483222E-2</v>
      </c>
      <c r="U657" s="85" t="s">
        <v>20</v>
      </c>
      <c r="V657" s="85" t="s">
        <v>61</v>
      </c>
      <c r="X657" s="90" t="s">
        <v>398</v>
      </c>
    </row>
    <row r="658" spans="1:25" ht="48.6" customHeight="1">
      <c r="A658" s="89" t="s">
        <v>24</v>
      </c>
      <c r="B658" s="108" t="s">
        <v>58</v>
      </c>
      <c r="C658" s="109" t="s">
        <v>1005</v>
      </c>
      <c r="D658" s="110">
        <v>169</v>
      </c>
      <c r="E658" s="89" t="s">
        <v>1008</v>
      </c>
      <c r="F658" s="82" t="s">
        <v>28</v>
      </c>
      <c r="G658" s="105">
        <v>138732.73000000001</v>
      </c>
      <c r="H658" s="84">
        <v>1</v>
      </c>
      <c r="I658" s="85">
        <f>IFERROR(G658/(VLOOKUP(Pleitos[[#This Row],[Nome Município]],[9]Dados_Municipios!B:D,3,0)),0)</f>
        <v>1.5955023704296266E-2</v>
      </c>
      <c r="J658" s="82" t="s">
        <v>43</v>
      </c>
      <c r="K658" s="86" t="s">
        <v>37</v>
      </c>
      <c r="L658" s="87" t="s">
        <v>99</v>
      </c>
      <c r="M658" s="82" t="s">
        <v>44</v>
      </c>
      <c r="N658" s="82" t="s">
        <v>33</v>
      </c>
      <c r="O658" s="88">
        <f>VLOOKUP(Pleitos[[#This Row],[Deliberação; Ofício]],[9]CadastrosApoio!M:N,2,0)</f>
        <v>45386</v>
      </c>
      <c r="P658" s="82" t="str">
        <f>CONCATENATE(VLOOKUP(Pleitos[[#This Row],[Nome Município]],[9]CadastrosApoio!G:H,2,0),VLOOKUP(Pleitos[[#This Row],[Tipo de Pleito]],[9]CadastrosApoio!J:K,2,0),VLOOKUP(Pleitos[[#This Row],[Tipo]],[9]CadastrosApoio!J:K,2,0),Pleitos[[#This Row],[Número]])</f>
        <v>BALRSOB04</v>
      </c>
      <c r="Q658" s="90" t="str">
        <f>IF(OR(Pleitos[[#This Row],[Quantidade de localidades]]=1,Pleitos[[#This Row],[Quantidade de localidades]]=0),Pleitos[[#This Row],[Código Pleito]]&amp;".01",Pleitos[[#This Row],[Código Pleito]]&amp;".01 a "&amp;Pleitos[[#This Row],[Código Pleito]]&amp;"."&amp;TEXT(Pleitos[[#This Row],[Quantidade de localidades]],"0#"))</f>
        <v>BALRSOB04.01</v>
      </c>
      <c r="R658" s="89"/>
      <c r="S658" s="105">
        <v>138732.73000000001</v>
      </c>
      <c r="T658" s="96">
        <f>IFERROR(S658/(VLOOKUP(B658,[9]Dados_Municipios!B:D,3,0)),0)</f>
        <v>1.5955023704296266E-2</v>
      </c>
      <c r="U658" s="85" t="s">
        <v>263</v>
      </c>
      <c r="V658" s="85" t="s">
        <v>61</v>
      </c>
      <c r="W658" s="82">
        <v>26977.49</v>
      </c>
      <c r="X658" s="90" t="s">
        <v>398</v>
      </c>
    </row>
    <row r="659" spans="1:25" s="75" customFormat="1" ht="48.6" customHeight="1">
      <c r="A659" s="89" t="s">
        <v>24</v>
      </c>
      <c r="B659" s="79" t="s">
        <v>149</v>
      </c>
      <c r="C659" s="80" t="s">
        <v>1009</v>
      </c>
      <c r="D659" s="81">
        <v>169</v>
      </c>
      <c r="E659" s="89" t="s">
        <v>1010</v>
      </c>
      <c r="F659" s="82" t="s">
        <v>28</v>
      </c>
      <c r="G659" s="83">
        <v>3114642.83</v>
      </c>
      <c r="H659" s="84">
        <v>1</v>
      </c>
      <c r="I659" s="85">
        <f>IFERROR(G659/(VLOOKUP(Pleitos[[#This Row],[Nome Município]],[9]Dados_Municipios!B:D,3,0)),0)</f>
        <v>1.1704274904136256</v>
      </c>
      <c r="J659" s="82" t="s">
        <v>29</v>
      </c>
      <c r="K659" s="86" t="s">
        <v>37</v>
      </c>
      <c r="L659" s="87" t="s">
        <v>31</v>
      </c>
      <c r="M659" s="82" t="s">
        <v>38</v>
      </c>
      <c r="N659" s="82" t="s">
        <v>469</v>
      </c>
      <c r="O659" s="88">
        <f>VLOOKUP(Pleitos[[#This Row],[Deliberação; Ofício]],[9]CadastrosApoio!M:N,2,0)</f>
        <v>45387</v>
      </c>
      <c r="P659" s="82" t="str">
        <f>CONCATENATE(VLOOKUP(Pleitos[[#This Row],[Nome Município]],[9]CadastrosApoio!G:H,2,0),VLOOKUP(Pleitos[[#This Row],[Tipo de Pleito]],[9]CadastrosApoio!J:K,2,0),VLOOKUP(Pleitos[[#This Row],[Tipo]],[9]CadastrosApoio!J:K,2,0),Pleitos[[#This Row],[Número]])</f>
        <v>FETESOB01</v>
      </c>
      <c r="Q659" s="90" t="str">
        <f>IF(OR(Pleitos[[#This Row],[Quantidade de localidades]]=1,Pleitos[[#This Row],[Quantidade de localidades]]=0),Pleitos[[#This Row],[Código Pleito]]&amp;".01",Pleitos[[#This Row],[Código Pleito]]&amp;".01 a "&amp;Pleitos[[#This Row],[Código Pleito]]&amp;"."&amp;TEXT(Pleitos[[#This Row],[Quantidade de localidades]],"0#"))</f>
        <v>FETESOB01.01</v>
      </c>
      <c r="R659" s="79"/>
      <c r="S659" s="83">
        <v>3114642.83</v>
      </c>
      <c r="T659" s="85">
        <f>IFERROR(S659/(VLOOKUP(B659,[9]Dados_Municipios!B:D,3,0)),0)</f>
        <v>1.1704274904136256</v>
      </c>
      <c r="U659" s="85" t="s">
        <v>263</v>
      </c>
      <c r="V659" s="85" t="s">
        <v>79</v>
      </c>
      <c r="W659" s="82">
        <v>1124299.8</v>
      </c>
      <c r="X659" s="90" t="s">
        <v>152</v>
      </c>
    </row>
    <row r="660" spans="1:25" s="75" customFormat="1" ht="48.6" customHeight="1">
      <c r="A660" s="89" t="s">
        <v>24</v>
      </c>
      <c r="B660" s="79" t="s">
        <v>149</v>
      </c>
      <c r="C660" s="80" t="s">
        <v>1009</v>
      </c>
      <c r="D660" s="81">
        <v>169</v>
      </c>
      <c r="E660" s="89" t="s">
        <v>150</v>
      </c>
      <c r="F660" s="82" t="s">
        <v>28</v>
      </c>
      <c r="G660" s="83">
        <v>16002.22</v>
      </c>
      <c r="H660" s="84">
        <v>1</v>
      </c>
      <c r="I660" s="85">
        <f>IFERROR(G660/(VLOOKUP(Pleitos[[#This Row],[Nome Município]],[9]Dados_Municipios!B:D,3,0)),0)</f>
        <v>6.0133502356181012E-3</v>
      </c>
      <c r="J660" s="82" t="s">
        <v>29</v>
      </c>
      <c r="K660" s="86" t="s">
        <v>30</v>
      </c>
      <c r="L660" s="87" t="s">
        <v>31</v>
      </c>
      <c r="M660" s="82" t="s">
        <v>32</v>
      </c>
      <c r="N660" s="82" t="s">
        <v>469</v>
      </c>
      <c r="O660" s="88">
        <f>VLOOKUP(Pleitos[[#This Row],[Deliberação; Ofício]],[9]CadastrosApoio!M:N,2,0)</f>
        <v>45387</v>
      </c>
      <c r="P660" s="82" t="str">
        <f>CONCATENATE(VLOOKUP(Pleitos[[#This Row],[Nome Município]],[9]CadastrosApoio!G:H,2,0),VLOOKUP(Pleitos[[#This Row],[Tipo de Pleito]],[9]CadastrosApoio!J:K,2,0),VLOOKUP(Pleitos[[#This Row],[Tipo]],[9]CadastrosApoio!J:K,2,0),Pleitos[[#This Row],[Número]])</f>
        <v>FETESPJ01</v>
      </c>
      <c r="Q660" s="90" t="str">
        <f>IF(OR(Pleitos[[#This Row],[Quantidade de localidades]]=1,Pleitos[[#This Row],[Quantidade de localidades]]=0),Pleitos[[#This Row],[Código Pleito]]&amp;".01",Pleitos[[#This Row],[Código Pleito]]&amp;".01 a "&amp;Pleitos[[#This Row],[Código Pleito]]&amp;"."&amp;TEXT(Pleitos[[#This Row],[Quantidade de localidades]],"0#"))</f>
        <v>FETESPJ01.01</v>
      </c>
      <c r="R660" s="89" t="s">
        <v>1011</v>
      </c>
      <c r="S660" s="83">
        <v>16002.22</v>
      </c>
      <c r="T660" s="85">
        <f>IFERROR(S660/(VLOOKUP(B660,[9]Dados_Municipios!B:D,3,0)),0)</f>
        <v>6.0133502356181012E-3</v>
      </c>
      <c r="U660" s="85" t="s">
        <v>263</v>
      </c>
      <c r="V660" s="85" t="s">
        <v>79</v>
      </c>
      <c r="W660" s="82"/>
      <c r="X660" s="90" t="s">
        <v>152</v>
      </c>
    </row>
    <row r="661" spans="1:25" s="75" customFormat="1" ht="48.6" customHeight="1">
      <c r="A661" s="89" t="s">
        <v>24</v>
      </c>
      <c r="B661" s="79" t="s">
        <v>149</v>
      </c>
      <c r="C661" s="80" t="s">
        <v>1009</v>
      </c>
      <c r="D661" s="81">
        <v>169</v>
      </c>
      <c r="E661" s="89" t="s">
        <v>1012</v>
      </c>
      <c r="F661" s="82" t="s">
        <v>28</v>
      </c>
      <c r="G661" s="83">
        <v>288658.77</v>
      </c>
      <c r="H661" s="84">
        <v>1</v>
      </c>
      <c r="I661" s="85">
        <f>IFERROR(G661/(VLOOKUP(Pleitos[[#This Row],[Nome Município]],[9]Dados_Municipios!B:D,3,0)),0)</f>
        <v>0.10847284205521054</v>
      </c>
      <c r="J661" s="82" t="s">
        <v>29</v>
      </c>
      <c r="K661" s="86" t="s">
        <v>30</v>
      </c>
      <c r="L661" s="87" t="s">
        <v>41</v>
      </c>
      <c r="M661" s="82" t="s">
        <v>32</v>
      </c>
      <c r="N661" s="82" t="s">
        <v>469</v>
      </c>
      <c r="O661" s="88">
        <f>VLOOKUP(Pleitos[[#This Row],[Deliberação; Ofício]],[9]CadastrosApoio!M:N,2,0)</f>
        <v>45387</v>
      </c>
      <c r="P661" s="82" t="str">
        <f>CONCATENATE(VLOOKUP(Pleitos[[#This Row],[Nome Município]],[9]CadastrosApoio!G:H,2,0),VLOOKUP(Pleitos[[#This Row],[Tipo de Pleito]],[9]CadastrosApoio!J:K,2,0),VLOOKUP(Pleitos[[#This Row],[Tipo]],[9]CadastrosApoio!J:K,2,0),Pleitos[[#This Row],[Número]])</f>
        <v>FETESPJ02</v>
      </c>
      <c r="Q661" s="90" t="str">
        <f>IF(OR(Pleitos[[#This Row],[Quantidade de localidades]]=1,Pleitos[[#This Row],[Quantidade de localidades]]=0),Pleitos[[#This Row],[Código Pleito]]&amp;".01",Pleitos[[#This Row],[Código Pleito]]&amp;".01 a "&amp;Pleitos[[#This Row],[Código Pleito]]&amp;"."&amp;TEXT(Pleitos[[#This Row],[Quantidade de localidades]],"0#"))</f>
        <v>FETESPJ02.01</v>
      </c>
      <c r="R661" s="89"/>
      <c r="S661" s="83">
        <v>288658.77</v>
      </c>
      <c r="T661" s="85">
        <f>IFERROR(S661/(VLOOKUP(B661,[9]Dados_Municipios!B:D,3,0)),0)</f>
        <v>0.10847284205521054</v>
      </c>
      <c r="U661" s="85" t="s">
        <v>263</v>
      </c>
      <c r="V661" s="85" t="s">
        <v>79</v>
      </c>
      <c r="W661" s="82"/>
      <c r="X661" s="90" t="s">
        <v>152</v>
      </c>
    </row>
    <row r="662" spans="1:25" ht="48.6" customHeight="1">
      <c r="A662" s="89" t="s">
        <v>24</v>
      </c>
      <c r="B662" s="79" t="s">
        <v>307</v>
      </c>
      <c r="C662" s="80" t="s">
        <v>1013</v>
      </c>
      <c r="D662" s="81">
        <v>169</v>
      </c>
      <c r="E662" s="82" t="s">
        <v>639</v>
      </c>
      <c r="F662" s="94" t="s">
        <v>28</v>
      </c>
      <c r="G662" s="83">
        <v>10476710.289999999</v>
      </c>
      <c r="H662" s="84">
        <v>1</v>
      </c>
      <c r="I662" s="85">
        <f>IFERROR(G662/(VLOOKUP(Pleitos[[#This Row],[Nome Município]],[9]Dados_Municipios!B:D,3,0)),0)</f>
        <v>1.1081791463256787</v>
      </c>
      <c r="J662" s="82" t="s">
        <v>29</v>
      </c>
      <c r="K662" s="86" t="s">
        <v>37</v>
      </c>
      <c r="L662" s="87" t="s">
        <v>101</v>
      </c>
      <c r="M662" s="82" t="s">
        <v>44</v>
      </c>
      <c r="N662" s="82" t="s">
        <v>469</v>
      </c>
      <c r="O662" s="88">
        <f>VLOOKUP(Pleitos[[#This Row],[Deliberação; Ofício]],[9]CadastrosApoio!M:N,2,0)</f>
        <v>45387</v>
      </c>
      <c r="P662" s="82" t="str">
        <f>CONCATENATE(VLOOKUP(Pleitos[[#This Row],[Nome Município]],[9]CadastrosApoio!G:H,2,0),VLOOKUP(Pleitos[[#This Row],[Tipo de Pleito]],[9]CadastrosApoio!J:K,2,0),VLOOKUP(Pleitos[[#This Row],[Tipo]],[9]CadastrosApoio!J:K,2,0),Pleitos[[#This Row],[Número]])</f>
        <v>SDPESOB05</v>
      </c>
      <c r="Q662" s="90" t="str">
        <f>IF(OR(Pleitos[[#This Row],[Quantidade de localidades]]=1,Pleitos[[#This Row],[Quantidade de localidades]]=0),Pleitos[[#This Row],[Código Pleito]]&amp;".01",Pleitos[[#This Row],[Código Pleito]]&amp;".01 a "&amp;Pleitos[[#This Row],[Código Pleito]]&amp;"."&amp;TEXT(Pleitos[[#This Row],[Quantidade de localidades]],"0#"))</f>
        <v>SDPESOB05.01</v>
      </c>
      <c r="R662" s="89"/>
      <c r="S662" s="83">
        <v>10476710.289999999</v>
      </c>
      <c r="T662" s="96">
        <f>IFERROR(S662/(VLOOKUP(B662,[9]Dados_Municipios!B:D,3,0)),0)</f>
        <v>1.1081791463256787</v>
      </c>
      <c r="U662" s="85" t="s">
        <v>263</v>
      </c>
      <c r="V662" s="85" t="s">
        <v>79</v>
      </c>
      <c r="W662" s="82">
        <v>2618122.7599999998</v>
      </c>
      <c r="X662" s="90" t="s">
        <v>436</v>
      </c>
    </row>
    <row r="663" spans="1:25" ht="48.6" customHeight="1">
      <c r="A663" s="89" t="s">
        <v>24</v>
      </c>
      <c r="B663" s="108" t="s">
        <v>83</v>
      </c>
      <c r="C663" s="109" t="s">
        <v>1014</v>
      </c>
      <c r="D663" s="110">
        <v>169</v>
      </c>
      <c r="E663" s="89" t="s">
        <v>85</v>
      </c>
      <c r="F663" s="82" t="s">
        <v>28</v>
      </c>
      <c r="G663" s="105">
        <v>6012176.0199999996</v>
      </c>
      <c r="H663" s="84">
        <v>5</v>
      </c>
      <c r="I663" s="85">
        <f>IFERROR(G663/(VLOOKUP(Pleitos[[#This Row],[Nome Município]],[9]Dados_Municipios!B:D,3,0)),0)</f>
        <v>1.2718817080897475</v>
      </c>
      <c r="J663" s="82" t="s">
        <v>29</v>
      </c>
      <c r="K663" s="86" t="s">
        <v>37</v>
      </c>
      <c r="L663" s="102" t="s">
        <v>41</v>
      </c>
      <c r="M663" s="82" t="s">
        <v>44</v>
      </c>
      <c r="N663" s="82" t="s">
        <v>469</v>
      </c>
      <c r="O663" s="88">
        <f>VLOOKUP(Pleitos[[#This Row],[Deliberação; Ofício]],[9]CadastrosApoio!M:N,2,0)</f>
        <v>45397</v>
      </c>
      <c r="P663" s="82" t="str">
        <f>CONCATENATE(VLOOKUP(Pleitos[[#This Row],[Nome Município]],[9]CadastrosApoio!G:H,2,0),VLOOKUP(Pleitos[[#This Row],[Tipo de Pleito]],[9]CadastrosApoio!J:K,2,0),VLOOKUP(Pleitos[[#This Row],[Tipo]],[9]CadastrosApoio!J:K,2,0),Pleitos[[#This Row],[Número]])</f>
        <v>BUGESOB02</v>
      </c>
      <c r="Q663" s="90" t="str">
        <f>IF(OR(Pleitos[[#This Row],[Quantidade de localidades]]=1,Pleitos[[#This Row],[Quantidade de localidades]]=0),Pleitos[[#This Row],[Código Pleito]]&amp;".01",Pleitos[[#This Row],[Código Pleito]]&amp;".01 a "&amp;Pleitos[[#This Row],[Código Pleito]]&amp;"."&amp;TEXT(Pleitos[[#This Row],[Quantidade de localidades]],"0#"))</f>
        <v>BUGESOB02.01 a BUGESOB02.05</v>
      </c>
      <c r="R663" s="89"/>
      <c r="S663" s="105">
        <v>6012176.0199999996</v>
      </c>
      <c r="T663" s="96">
        <f>IFERROR(S663/(VLOOKUP(B663,[9]Dados_Municipios!B:D,3,0)),0)</f>
        <v>1.2718817080897475</v>
      </c>
      <c r="U663" s="85" t="s">
        <v>263</v>
      </c>
      <c r="V663" s="85" t="s">
        <v>79</v>
      </c>
      <c r="W663" s="82">
        <v>2112868.38</v>
      </c>
      <c r="X663" s="90" t="s">
        <v>454</v>
      </c>
      <c r="Y663" s="116"/>
    </row>
    <row r="664" spans="1:25" ht="57" customHeight="1">
      <c r="A664" s="89" t="s">
        <v>24</v>
      </c>
      <c r="B664" s="108" t="s">
        <v>248</v>
      </c>
      <c r="C664" s="99" t="s">
        <v>1015</v>
      </c>
      <c r="D664" s="81">
        <v>169</v>
      </c>
      <c r="E664" s="77" t="s">
        <v>763</v>
      </c>
      <c r="F664" s="82" t="s">
        <v>28</v>
      </c>
      <c r="G664" s="83">
        <v>691986.03</v>
      </c>
      <c r="H664" s="84">
        <v>1</v>
      </c>
      <c r="I664" s="85">
        <f>IFERROR(G664/(VLOOKUP(Pleitos[[#This Row],[Nome Município]],[9]Dados_Municipios!B:D,3,0)),0)</f>
        <v>0.14639032039029412</v>
      </c>
      <c r="J664" s="82" t="s">
        <v>43</v>
      </c>
      <c r="K664" s="86" t="s">
        <v>37</v>
      </c>
      <c r="L664" s="87" t="s">
        <v>31</v>
      </c>
      <c r="M664" s="82" t="s">
        <v>44</v>
      </c>
      <c r="N664" s="82" t="s">
        <v>469</v>
      </c>
      <c r="O664" s="88">
        <f>VLOOKUP(Pleitos[[#This Row],[Deliberação; Ofício]],[9]CadastrosApoio!M:N,2,0)</f>
        <v>45398</v>
      </c>
      <c r="P664" s="82" t="str">
        <f>CONCATENATE(VLOOKUP(Pleitos[[#This Row],[Nome Município]],[9]CadastrosApoio!G:H,2,0),VLOOKUP(Pleitos[[#This Row],[Tipo de Pleito]],[9]CadastrosApoio!J:K,2,0),VLOOKUP(Pleitos[[#This Row],[Tipo]],[9]CadastrosApoio!J:K,2,0),Pleitos[[#This Row],[Número]])</f>
        <v>MRERSOB01</v>
      </c>
      <c r="Q664" s="90" t="str">
        <f>IF(OR(Pleitos[[#This Row],[Quantidade de localidades]]=1,Pleitos[[#This Row],[Quantidade de localidades]]=0),Pleitos[[#This Row],[Código Pleito]]&amp;".01",Pleitos[[#This Row],[Código Pleito]]&amp;".01 a "&amp;Pleitos[[#This Row],[Código Pleito]]&amp;"."&amp;TEXT(Pleitos[[#This Row],[Quantidade de localidades]],"0#"))</f>
        <v>MRERSOB01.01</v>
      </c>
      <c r="R664" s="89"/>
      <c r="S664" s="83">
        <v>691986.03</v>
      </c>
      <c r="T664" s="96">
        <f>IFERROR(S664/(VLOOKUP(B664,[9]Dados_Municipios!B:D,3,0)),0)</f>
        <v>0.14639032039029412</v>
      </c>
      <c r="U664" s="85" t="s">
        <v>263</v>
      </c>
      <c r="V664" s="85" t="s">
        <v>79</v>
      </c>
      <c r="W664" s="82">
        <v>219286.72</v>
      </c>
      <c r="X664" s="90" t="s">
        <v>251</v>
      </c>
      <c r="Y664" s="116"/>
    </row>
    <row r="665" spans="1:25" ht="48.6" customHeight="1">
      <c r="A665" s="78" t="s">
        <v>24</v>
      </c>
      <c r="B665" s="108" t="s">
        <v>307</v>
      </c>
      <c r="C665" s="80" t="s">
        <v>1016</v>
      </c>
      <c r="D665" s="81">
        <v>169</v>
      </c>
      <c r="E665" s="82" t="s">
        <v>1017</v>
      </c>
      <c r="F665" s="94" t="s">
        <v>28</v>
      </c>
      <c r="G665" s="105">
        <v>103271.85</v>
      </c>
      <c r="H665" s="84">
        <v>1</v>
      </c>
      <c r="I665" s="85">
        <f>IFERROR(G665/(VLOOKUP(Pleitos[[#This Row],[Nome Município]],[9]Dados_Municipios!B:D,3,0)),0)</f>
        <v>1.0923630357681062E-2</v>
      </c>
      <c r="J665" s="82" t="s">
        <v>43</v>
      </c>
      <c r="K665" s="86" t="s">
        <v>583</v>
      </c>
      <c r="L665" s="87" t="s">
        <v>41</v>
      </c>
      <c r="M665" s="82" t="s">
        <v>44</v>
      </c>
      <c r="N665" s="82" t="s">
        <v>469</v>
      </c>
      <c r="O665" s="88">
        <f>VLOOKUP(Pleitos[[#This Row],[Deliberação; Ofício]],[9]CadastrosApoio!M:N,2,0)</f>
        <v>45400</v>
      </c>
      <c r="P665" s="82" t="str">
        <f>CONCATENATE(VLOOKUP(Pleitos[[#This Row],[Nome Município]],[9]CadastrosApoio!G:H,2,0),VLOOKUP(Pleitos[[#This Row],[Tipo de Pleito]],[9]CadastrosApoio!J:K,2,0),VLOOKUP(Pleitos[[#This Row],[Tipo]],[9]CadastrosApoio!J:K,2,0),Pleitos[[#This Row],[Número]])</f>
        <v>SDPRSAB02</v>
      </c>
      <c r="Q665" s="90" t="str">
        <f>IF(OR(Pleitos[[#This Row],[Quantidade de localidades]]=1,Pleitos[[#This Row],[Quantidade de localidades]]=0),Pleitos[[#This Row],[Código Pleito]]&amp;".01",Pleitos[[#This Row],[Código Pleito]]&amp;".01 a "&amp;Pleitos[[#This Row],[Código Pleito]]&amp;"."&amp;TEXT(Pleitos[[#This Row],[Quantidade de localidades]],"0#"))</f>
        <v>SDPRSAB02.01</v>
      </c>
      <c r="R665" s="89"/>
      <c r="S665" s="105">
        <v>103271.85</v>
      </c>
      <c r="T665" s="96">
        <f>IFERROR(S665/(VLOOKUP(B665,[9]Dados_Municipios!B:D,3,0)),0)</f>
        <v>1.0923630357681062E-2</v>
      </c>
      <c r="U665" s="85" t="s">
        <v>263</v>
      </c>
      <c r="V665" s="85" t="s">
        <v>79</v>
      </c>
      <c r="W665" s="82">
        <v>103271.85</v>
      </c>
      <c r="X665" s="90" t="s">
        <v>436</v>
      </c>
      <c r="Y665" s="116"/>
    </row>
    <row r="666" spans="1:25" ht="48.6" customHeight="1">
      <c r="A666" s="89" t="s">
        <v>24</v>
      </c>
      <c r="B666" s="108" t="s">
        <v>67</v>
      </c>
      <c r="C666" s="109" t="s">
        <v>1018</v>
      </c>
      <c r="D666" s="110">
        <v>169</v>
      </c>
      <c r="E666" s="89" t="s">
        <v>1019</v>
      </c>
      <c r="F666" s="82" t="s">
        <v>28</v>
      </c>
      <c r="G666" s="105">
        <v>482151.04</v>
      </c>
      <c r="H666" s="84">
        <v>2</v>
      </c>
      <c r="I666" s="85">
        <f>IFERROR(G666/(VLOOKUP(Pleitos[[#This Row],[Nome Município]],[9]Dados_Municipios!B:D,3,0)),0)</f>
        <v>4.371408142080295E-2</v>
      </c>
      <c r="J666" s="82" t="s">
        <v>43</v>
      </c>
      <c r="K666" s="86" t="s">
        <v>583</v>
      </c>
      <c r="L666" s="87" t="s">
        <v>31</v>
      </c>
      <c r="M666" s="82" t="s">
        <v>44</v>
      </c>
      <c r="N666" s="82" t="s">
        <v>469</v>
      </c>
      <c r="O666" s="88">
        <f>VLOOKUP(Pleitos[[#This Row],[Deliberação; Ofício]],[9]CadastrosApoio!M:N,2,0)</f>
        <v>45418</v>
      </c>
      <c r="P666" s="82" t="str">
        <f>CONCATENATE(VLOOKUP(Pleitos[[#This Row],[Nome Município]],[9]CadastrosApoio!G:H,2,0),VLOOKUP(Pleitos[[#This Row],[Tipo de Pleito]],[9]CadastrosApoio!J:K,2,0),VLOOKUP(Pleitos[[#This Row],[Tipo]],[9]CadastrosApoio!J:K,2,0),Pleitos[[#This Row],[Número]])</f>
        <v>BEORSAB01</v>
      </c>
      <c r="Q666" s="90" t="str">
        <f>IF(OR(Pleitos[[#This Row],[Quantidade de localidades]]=1,Pleitos[[#This Row],[Quantidade de localidades]]=0),Pleitos[[#This Row],[Código Pleito]]&amp;".01",Pleitos[[#This Row],[Código Pleito]]&amp;".01 a "&amp;Pleitos[[#This Row],[Código Pleito]]&amp;"."&amp;TEXT(Pleitos[[#This Row],[Quantidade de localidades]],"0#"))</f>
        <v>BEORSAB01.01 a BEORSAB01.02</v>
      </c>
      <c r="R666" s="89"/>
      <c r="S666" s="105">
        <v>482151.04</v>
      </c>
      <c r="T666" s="96">
        <f>IFERROR(S666/(VLOOKUP(B666,[9]Dados_Municipios!B:D,3,0)),0)</f>
        <v>4.371408142080295E-2</v>
      </c>
      <c r="U666" s="85" t="s">
        <v>263</v>
      </c>
      <c r="V666" s="85" t="s">
        <v>49</v>
      </c>
      <c r="W666" s="82">
        <v>38441.03</v>
      </c>
      <c r="X666" s="90" t="s">
        <v>70</v>
      </c>
    </row>
    <row r="667" spans="1:25" ht="48.6" customHeight="1">
      <c r="A667" s="78" t="s">
        <v>24</v>
      </c>
      <c r="B667" s="79" t="s">
        <v>212</v>
      </c>
      <c r="C667" s="109" t="s">
        <v>1020</v>
      </c>
      <c r="D667" s="81">
        <v>169</v>
      </c>
      <c r="E667" s="89" t="s">
        <v>813</v>
      </c>
      <c r="F667" s="89" t="s">
        <v>28</v>
      </c>
      <c r="G667" s="105">
        <v>3048347.11</v>
      </c>
      <c r="H667" s="84">
        <v>1</v>
      </c>
      <c r="I667" s="85">
        <f>IFERROR(G667/(VLOOKUP(Pleitos[[#This Row],[Nome Município]],[9]Dados_Municipios!B:D,3,0)),0)</f>
        <v>1.1455147355907027</v>
      </c>
      <c r="J667" s="82" t="s">
        <v>29</v>
      </c>
      <c r="K667" s="86" t="s">
        <v>37</v>
      </c>
      <c r="L667" s="87" t="s">
        <v>101</v>
      </c>
      <c r="M667" s="82" t="s">
        <v>44</v>
      </c>
      <c r="N667" s="82" t="s">
        <v>469</v>
      </c>
      <c r="O667" s="88">
        <f>VLOOKUP(Pleitos[[#This Row],[Deliberação; Ofício]],[9]CadastrosApoio!M:N,2,0)</f>
        <v>45419</v>
      </c>
      <c r="P667" s="82" t="str">
        <f>CONCATENATE(VLOOKUP(Pleitos[[#This Row],[Nome Município]],[9]CadastrosApoio!G:H,2,0),VLOOKUP(Pleitos[[#This Row],[Tipo de Pleito]],[9]CadastrosApoio!J:K,2,0),VLOOKUP(Pleitos[[#This Row],[Tipo]],[9]CadastrosApoio!J:K,2,0),Pleitos[[#This Row],[Número]])</f>
        <v>ITUESOB05</v>
      </c>
      <c r="Q667" s="90" t="str">
        <f>IF(OR(Pleitos[[#This Row],[Quantidade de localidades]]=1,Pleitos[[#This Row],[Quantidade de localidades]]=0),Pleitos[[#This Row],[Código Pleito]]&amp;".01",Pleitos[[#This Row],[Código Pleito]]&amp;".01 a "&amp;Pleitos[[#This Row],[Código Pleito]]&amp;"."&amp;TEXT(Pleitos[[#This Row],[Quantidade de localidades]],"0#"))</f>
        <v>ITUESOB05.01</v>
      </c>
      <c r="R667" s="89"/>
      <c r="S667" s="105">
        <v>3048347.11</v>
      </c>
      <c r="T667" s="85">
        <f>IFERROR(S667/(VLOOKUP(B667,[9]Dados_Municipios!B:D,3,0)),0)</f>
        <v>1.1455147355907027</v>
      </c>
      <c r="U667" s="85" t="s">
        <v>263</v>
      </c>
      <c r="V667" s="85" t="s">
        <v>35</v>
      </c>
      <c r="W667" s="82">
        <v>1129840.31</v>
      </c>
      <c r="X667" s="89" t="s">
        <v>509</v>
      </c>
      <c r="Y667" s="116"/>
    </row>
    <row r="668" spans="1:25" ht="57" customHeight="1">
      <c r="A668" s="89" t="s">
        <v>24</v>
      </c>
      <c r="B668" s="79" t="s">
        <v>347</v>
      </c>
      <c r="C668" s="99" t="s">
        <v>1021</v>
      </c>
      <c r="D668" s="112">
        <v>169</v>
      </c>
      <c r="E668" s="89" t="s">
        <v>607</v>
      </c>
      <c r="F668" s="83" t="s">
        <v>28</v>
      </c>
      <c r="G668" s="83">
        <v>163307.66</v>
      </c>
      <c r="H668" s="84">
        <v>1</v>
      </c>
      <c r="I668" s="113">
        <f>IFERROR(G668/(VLOOKUP(Pleitos[[#This Row],[Nome Município]],[9]Dados_Municipios!B:D,3,0)),0)</f>
        <v>7.4031203436591211E-3</v>
      </c>
      <c r="J668" s="82" t="s">
        <v>29</v>
      </c>
      <c r="K668" s="86" t="s">
        <v>30</v>
      </c>
      <c r="L668" s="102" t="s">
        <v>41</v>
      </c>
      <c r="M668" s="82" t="s">
        <v>44</v>
      </c>
      <c r="N668" s="82" t="s">
        <v>469</v>
      </c>
      <c r="O668" s="88">
        <f>VLOOKUP(Pleitos[[#This Row],[Deliberação; Ofício]],[9]CadastrosApoio!M:N,2,0)</f>
        <v>45435</v>
      </c>
      <c r="P668" s="114" t="str">
        <f>CONCATENATE(VLOOKUP(Pleitos[[#This Row],[Nome Município]],[9]CadastrosApoio!G:H,2,0),VLOOKUP(Pleitos[[#This Row],[Tipo de Pleito]],[9]CadastrosApoio!J:K,2,0),VLOOKUP(Pleitos[[#This Row],[Tipo]],[9]CadastrosApoio!J:K,2,0),Pleitos[[#This Row],[Número]])</f>
        <v>TIMESPJ02</v>
      </c>
      <c r="Q668" s="90" t="str">
        <f>IF(OR(Pleitos[[#This Row],[Quantidade de localidades]]=1,Pleitos[[#This Row],[Quantidade de localidades]]=0),Pleitos[[#This Row],[Código Pleito]]&amp;".01",Pleitos[[#This Row],[Código Pleito]]&amp;".01 a "&amp;Pleitos[[#This Row],[Código Pleito]]&amp;"."&amp;TEXT(Pleitos[[#This Row],[Quantidade de localidades]],"0#"))</f>
        <v>TIMESPJ02.01</v>
      </c>
      <c r="R668" s="89" t="s">
        <v>1022</v>
      </c>
      <c r="S668" s="83">
        <v>163307.66</v>
      </c>
      <c r="T668" s="107">
        <f>IFERROR(S668/(VLOOKUP(B668,[9]Dados_Municipios!B:D,3,0)),0)</f>
        <v>7.4031203436591211E-3</v>
      </c>
      <c r="U668" s="85" t="s">
        <v>263</v>
      </c>
      <c r="V668" s="85" t="s">
        <v>79</v>
      </c>
      <c r="W668" s="82">
        <v>33688.800000000003</v>
      </c>
      <c r="X668" s="90" t="s">
        <v>350</v>
      </c>
      <c r="Y668" s="116"/>
    </row>
    <row r="669" spans="1:25" ht="48.6" customHeight="1">
      <c r="A669" s="78" t="s">
        <v>24</v>
      </c>
      <c r="B669" s="79" t="s">
        <v>265</v>
      </c>
      <c r="C669" s="80" t="s">
        <v>1023</v>
      </c>
      <c r="D669" s="81">
        <v>169</v>
      </c>
      <c r="E669" s="89" t="s">
        <v>266</v>
      </c>
      <c r="F669" s="82" t="s">
        <v>28</v>
      </c>
      <c r="G669" s="105">
        <v>5863686.9699999997</v>
      </c>
      <c r="H669" s="84">
        <v>2</v>
      </c>
      <c r="I669" s="85">
        <f>IFERROR(G669/(VLOOKUP(Pleitos[[#This Row],[Nome Município]],[9]Dados_Municipios!B:D,3,0)),0)</f>
        <v>1.2404687045585197</v>
      </c>
      <c r="J669" s="82" t="s">
        <v>29</v>
      </c>
      <c r="K669" s="86" t="s">
        <v>37</v>
      </c>
      <c r="L669" s="87" t="s">
        <v>31</v>
      </c>
      <c r="M669" s="82" t="s">
        <v>44</v>
      </c>
      <c r="N669" s="82" t="s">
        <v>469</v>
      </c>
      <c r="O669" s="88">
        <f>VLOOKUP(Pleitos[[#This Row],[Deliberação; Ofício]],[9]CadastrosApoio!M:N,2,0)</f>
        <v>45435</v>
      </c>
      <c r="P669" s="89" t="str">
        <f>CONCATENATE(VLOOKUP(Pleitos[[#This Row],[Nome Município]],[9]CadastrosApoio!G:H,2,0),VLOOKUP(Pleitos[[#This Row],[Tipo de Pleito]],[9]CadastrosApoio!J:K,2,0),VLOOKUP(Pleitos[[#This Row],[Tipo]],[9]CadastrosApoio!J:K,2,0),Pleitos[[#This Row],[Número]])</f>
        <v>PERESOB01</v>
      </c>
      <c r="Q669" s="90" t="str">
        <f>IF(OR(Pleitos[[#This Row],[Quantidade de localidades]]=1,Pleitos[[#This Row],[Quantidade de localidades]]=0),Pleitos[[#This Row],[Código Pleito]]&amp;".01",Pleitos[[#This Row],[Código Pleito]]&amp;".01 a "&amp;Pleitos[[#This Row],[Código Pleito]]&amp;"."&amp;TEXT(Pleitos[[#This Row],[Quantidade de localidades]],"0#"))</f>
        <v>PERESOB01.01 a PERESOB01.02</v>
      </c>
      <c r="R669" s="79"/>
      <c r="S669" s="105">
        <v>5863686.9699999997</v>
      </c>
      <c r="T669" s="85">
        <f>IFERROR(S669/(VLOOKUP(B669,[9]Dados_Municipios!B:D,3,0)),0)</f>
        <v>1.2404687045585197</v>
      </c>
      <c r="U669" s="85" t="s">
        <v>263</v>
      </c>
      <c r="V669" s="85" t="s">
        <v>49</v>
      </c>
      <c r="W669" s="82">
        <v>2087433.98</v>
      </c>
      <c r="X669" s="90" t="s">
        <v>267</v>
      </c>
      <c r="Y669" s="116"/>
    </row>
    <row r="670" spans="1:25" ht="48.6" customHeight="1">
      <c r="A670" s="89" t="s">
        <v>24</v>
      </c>
      <c r="B670" s="108" t="s">
        <v>77</v>
      </c>
      <c r="C670" s="109" t="s">
        <v>1024</v>
      </c>
      <c r="D670" s="110">
        <v>169</v>
      </c>
      <c r="E670" s="89" t="s">
        <v>710</v>
      </c>
      <c r="F670" s="82" t="s">
        <v>28</v>
      </c>
      <c r="G670" s="105">
        <v>8203015.3200000003</v>
      </c>
      <c r="H670" s="84">
        <v>1</v>
      </c>
      <c r="I670" s="85">
        <f>IFERROR(G670/(VLOOKUP(Pleitos[[#This Row],[Nome Município]],[9]Dados_Municipios!B:D,3,0)),0)</f>
        <v>1.041213539971436</v>
      </c>
      <c r="J670" s="82" t="s">
        <v>29</v>
      </c>
      <c r="K670" s="86" t="s">
        <v>37</v>
      </c>
      <c r="L670" s="100" t="s">
        <v>41</v>
      </c>
      <c r="M670" s="82" t="s">
        <v>44</v>
      </c>
      <c r="N670" s="82" t="s">
        <v>469</v>
      </c>
      <c r="O670" s="88">
        <f>VLOOKUP(Pleitos[[#This Row],[Deliberação; Ofício]],[9]CadastrosApoio!M:N,2,0)</f>
        <v>45454</v>
      </c>
      <c r="P670" s="82" t="str">
        <f>CONCATENATE(VLOOKUP(Pleitos[[#This Row],[Nome Município]],[9]CadastrosApoio!G:H,2,0),VLOOKUP(Pleitos[[#This Row],[Tipo de Pleito]],[9]CadastrosApoio!J:K,2,0),VLOOKUP(Pleitos[[#This Row],[Tipo]],[9]CadastrosApoio!J:K,2,0),Pleitos[[#This Row],[Número]])</f>
        <v>BJGESOB02</v>
      </c>
      <c r="Q670" s="90" t="str">
        <f>IF(OR(Pleitos[[#This Row],[Quantidade de localidades]]=1,Pleitos[[#This Row],[Quantidade de localidades]]=0),Pleitos[[#This Row],[Código Pleito]]&amp;".01",Pleitos[[#This Row],[Código Pleito]]&amp;".01 a "&amp;Pleitos[[#This Row],[Código Pleito]]&amp;"."&amp;TEXT(Pleitos[[#This Row],[Quantidade de localidades]],"0#"))</f>
        <v>BJGESOB02.01</v>
      </c>
      <c r="R670" s="89"/>
      <c r="S670" s="105">
        <v>8203015.3200000003</v>
      </c>
      <c r="T670" s="96">
        <f>IFERROR(S670/(VLOOKUP(B670,[9]Dados_Municipios!B:D,3,0)),0)</f>
        <v>1.041213539971436</v>
      </c>
      <c r="U670" s="85" t="s">
        <v>263</v>
      </c>
      <c r="V670" s="85" t="s">
        <v>79</v>
      </c>
      <c r="W670" s="82">
        <v>1445240.4</v>
      </c>
      <c r="X670" s="90" t="s">
        <v>470</v>
      </c>
    </row>
    <row r="671" spans="1:25" ht="48.6" customHeight="1">
      <c r="A671" s="89" t="s">
        <v>24</v>
      </c>
      <c r="B671" s="108" t="s">
        <v>270</v>
      </c>
      <c r="C671" s="109" t="s">
        <v>1025</v>
      </c>
      <c r="D671" s="81">
        <v>169</v>
      </c>
      <c r="E671" s="82" t="s">
        <v>930</v>
      </c>
      <c r="F671" s="105" t="s">
        <v>28</v>
      </c>
      <c r="G671" s="105">
        <v>713111.88</v>
      </c>
      <c r="H671" s="84">
        <v>1</v>
      </c>
      <c r="I671" s="85">
        <f>IFERROR(G671/(VLOOKUP(Pleitos[[#This Row],[Nome Município]],[9]Dados_Municipios!B:D,3,0)),0)</f>
        <v>0.15085951458777999</v>
      </c>
      <c r="J671" s="82" t="s">
        <v>43</v>
      </c>
      <c r="K671" s="86" t="s">
        <v>37</v>
      </c>
      <c r="L671" s="102" t="s">
        <v>74</v>
      </c>
      <c r="M671" s="82" t="s">
        <v>44</v>
      </c>
      <c r="N671" s="82" t="s">
        <v>469</v>
      </c>
      <c r="O671" s="88">
        <f>VLOOKUP(Pleitos[[#This Row],[Deliberação; Ofício]],[9]CadastrosApoio!M:N,2,0)</f>
        <v>45461</v>
      </c>
      <c r="P671" s="82" t="str">
        <f>CONCATENATE(VLOOKUP(Pleitos[[#This Row],[Nome Município]],[9]CadastrosApoio!G:H,2,0),VLOOKUP(Pleitos[[#This Row],[Tipo de Pleito]],[9]CadastrosApoio!J:K,2,0),VLOOKUP(Pleitos[[#This Row],[Tipo]],[9]CadastrosApoio!J:K,2,0),Pleitos[[#This Row],[Número]])</f>
        <v>PIARSOB03</v>
      </c>
      <c r="Q671" s="90" t="str">
        <f>IF(OR(Pleitos[[#This Row],[Quantidade de localidades]]=1,Pleitos[[#This Row],[Quantidade de localidades]]=0),Pleitos[[#This Row],[Código Pleito]]&amp;".01",Pleitos[[#This Row],[Código Pleito]]&amp;".01 a "&amp;Pleitos[[#This Row],[Código Pleito]]&amp;"."&amp;TEXT(Pleitos[[#This Row],[Quantidade de localidades]],"0#"))</f>
        <v>PIARSOB03.01</v>
      </c>
      <c r="R671" s="89"/>
      <c r="S671" s="105">
        <v>713111.88</v>
      </c>
      <c r="T671" s="96">
        <f>IFERROR(S671/(VLOOKUP(B671,[9]Dados_Municipios!B:D,3,0)),0)</f>
        <v>0.15085951458777999</v>
      </c>
      <c r="U671" s="85" t="s">
        <v>263</v>
      </c>
      <c r="V671" s="85" t="s">
        <v>79</v>
      </c>
      <c r="W671" s="82">
        <v>240412.57</v>
      </c>
      <c r="X671" s="90" t="s">
        <v>427</v>
      </c>
    </row>
    <row r="672" spans="1:25" ht="48.75" customHeight="1">
      <c r="A672" s="89" t="s">
        <v>24</v>
      </c>
      <c r="B672" s="108" t="s">
        <v>25</v>
      </c>
      <c r="C672" s="109" t="s">
        <v>1026</v>
      </c>
      <c r="D672" s="81">
        <v>169</v>
      </c>
      <c r="E672" s="82" t="s">
        <v>672</v>
      </c>
      <c r="F672" s="94" t="s">
        <v>28</v>
      </c>
      <c r="G672" s="105">
        <v>211927.47</v>
      </c>
      <c r="H672" s="84">
        <v>1</v>
      </c>
      <c r="I672" s="85">
        <f>IFERROR(G672/(VLOOKUP(Pleitos[[#This Row],[Nome Município]],[9]Dados_Municipios!B:D,3,0)),0)</f>
        <v>1.9214341379176068E-2</v>
      </c>
      <c r="J672" s="82" t="s">
        <v>43</v>
      </c>
      <c r="K672" s="86" t="s">
        <v>30</v>
      </c>
      <c r="L672" s="87" t="s">
        <v>31</v>
      </c>
      <c r="M672" s="82" t="s">
        <v>44</v>
      </c>
      <c r="N672" s="82" t="s">
        <v>469</v>
      </c>
      <c r="O672" s="88">
        <f>VLOOKUP(Pleitos[[#This Row],[Deliberação; Ofício]],[9]CadastrosApoio!M:N,2,0)</f>
        <v>45461</v>
      </c>
      <c r="P672" s="82" t="str">
        <f>CONCATENATE(VLOOKUP(Pleitos[[#This Row],[Nome Município]],[9]CadastrosApoio!G:H,2,0),VLOOKUP(Pleitos[[#This Row],[Tipo de Pleito]],[9]CadastrosApoio!J:K,2,0),VLOOKUP(Pleitos[[#This Row],[Tipo]],[9]CadastrosApoio!J:K,2,0),Pleitos[[#This Row],[Número]])</f>
        <v>AIMRSPJ01</v>
      </c>
      <c r="Q672" s="90" t="str">
        <f>IF(OR(Pleitos[[#This Row],[Quantidade de localidades]]=1,Pleitos[[#This Row],[Quantidade de localidades]]=0),Pleitos[[#This Row],[Código Pleito]]&amp;".01",Pleitos[[#This Row],[Código Pleito]]&amp;".01 a "&amp;Pleitos[[#This Row],[Código Pleito]]&amp;"."&amp;TEXT(Pleitos[[#This Row],[Quantidade de localidades]],"0#"))</f>
        <v>AIMRSPJ01.01</v>
      </c>
      <c r="R672" s="89"/>
      <c r="S672" s="105">
        <v>211927.47</v>
      </c>
      <c r="T672" s="96">
        <f>IFERROR(S672/(VLOOKUP(B672,[9]Dados_Municipios!B:D,3,0)),0)</f>
        <v>1.9214341379176068E-2</v>
      </c>
      <c r="U672" s="85" t="s">
        <v>263</v>
      </c>
      <c r="V672" s="85" t="s">
        <v>35</v>
      </c>
      <c r="W672" s="82">
        <v>118817.07</v>
      </c>
      <c r="X672" s="89" t="s">
        <v>531</v>
      </c>
    </row>
    <row r="673" spans="1:24" ht="48.75" customHeight="1">
      <c r="A673" s="89" t="s">
        <v>24</v>
      </c>
      <c r="B673" s="108" t="s">
        <v>205</v>
      </c>
      <c r="C673" s="109" t="s">
        <v>1027</v>
      </c>
      <c r="D673" s="81">
        <v>169</v>
      </c>
      <c r="E673" s="82" t="s">
        <v>1028</v>
      </c>
      <c r="F673" s="105" t="s">
        <v>28</v>
      </c>
      <c r="G673" s="105">
        <v>7365604.1399999997</v>
      </c>
      <c r="H673" s="84">
        <v>1</v>
      </c>
      <c r="I673" s="85">
        <f>IFERROR(G673/(VLOOKUP(Pleitos[[#This Row],[Nome Município]],[9]Dados_Municipios!B:D,3,0)),0)</f>
        <v>0.41517949375926094</v>
      </c>
      <c r="J673" s="82" t="s">
        <v>29</v>
      </c>
      <c r="K673" s="86" t="s">
        <v>37</v>
      </c>
      <c r="L673" s="87" t="s">
        <v>99</v>
      </c>
      <c r="M673" s="82" t="s">
        <v>44</v>
      </c>
      <c r="N673" s="82" t="s">
        <v>33</v>
      </c>
      <c r="O673" s="88">
        <f>VLOOKUP(Pleitos[[#This Row],[Deliberação; Ofício]],[9]CadastrosApoio!M:N,2,0)</f>
        <v>45470</v>
      </c>
      <c r="P673" s="82" t="str">
        <f>CONCATENATE(VLOOKUP(Pleitos[[#This Row],[Nome Município]],[9]CadastrosApoio!G:H,2,0),VLOOKUP(Pleitos[[#This Row],[Tipo de Pleito]],[9]CadastrosApoio!J:K,2,0),VLOOKUP(Pleitos[[#This Row],[Tipo]],[9]CadastrosApoio!J:K,2,0),Pleitos[[#This Row],[Número]])</f>
        <v>IPAESOB04</v>
      </c>
      <c r="Q673" s="90" t="str">
        <f>IF(OR(Pleitos[[#This Row],[Quantidade de localidades]]=1,Pleitos[[#This Row],[Quantidade de localidades]]=0),Pleitos[[#This Row],[Código Pleito]]&amp;".01",Pleitos[[#This Row],[Código Pleito]]&amp;".01 a "&amp;Pleitos[[#This Row],[Código Pleito]]&amp;"."&amp;TEXT(Pleitos[[#This Row],[Quantidade de localidades]],"0#"))</f>
        <v>IPAESOB04.01</v>
      </c>
      <c r="R673" s="89"/>
      <c r="S673" s="105">
        <v>7365604.1399999997</v>
      </c>
      <c r="T673" s="96">
        <f>IFERROR(S673/(VLOOKUP(B673,[9]Dados_Municipios!B:D,3,0)),0)</f>
        <v>0.41517949375926094</v>
      </c>
      <c r="U673" s="85" t="s">
        <v>263</v>
      </c>
      <c r="V673" s="85" t="s">
        <v>79</v>
      </c>
      <c r="W673" s="82">
        <v>6039681.21</v>
      </c>
      <c r="X673" s="89" t="s">
        <v>209</v>
      </c>
    </row>
    <row r="674" spans="1:24" ht="48.75" customHeight="1">
      <c r="A674" s="89" t="s">
        <v>53</v>
      </c>
      <c r="B674" s="108" t="s">
        <v>240</v>
      </c>
      <c r="C674" s="109" t="s">
        <v>1027</v>
      </c>
      <c r="D674" s="81">
        <v>169</v>
      </c>
      <c r="E674" s="82" t="s">
        <v>1029</v>
      </c>
      <c r="F674" s="105" t="s">
        <v>28</v>
      </c>
      <c r="G674" s="105">
        <v>429840.03</v>
      </c>
      <c r="H674" s="84">
        <v>1</v>
      </c>
      <c r="I674" s="85">
        <f>IFERROR(G674/(VLOOKUP(Pleitos[[#This Row],[Nome Município]],[9]Dados_Municipios!B:D,3,0)),0)</f>
        <v>6.819980853695233E-2</v>
      </c>
      <c r="J674" s="82" t="s">
        <v>29</v>
      </c>
      <c r="K674" s="86" t="s">
        <v>37</v>
      </c>
      <c r="L674" s="87" t="s">
        <v>41</v>
      </c>
      <c r="M674" s="82" t="s">
        <v>44</v>
      </c>
      <c r="N674" s="82" t="s">
        <v>33</v>
      </c>
      <c r="O674" s="88">
        <f>VLOOKUP(Pleitos[[#This Row],[Deliberação; Ofício]],[9]CadastrosApoio!M:N,2,0)</f>
        <v>45470</v>
      </c>
      <c r="P674" s="82" t="str">
        <f>CONCATENATE(VLOOKUP(Pleitos[[#This Row],[Nome Município]],[9]CadastrosApoio!G:H,2,0),VLOOKUP(Pleitos[[#This Row],[Tipo de Pleito]],[9]CadastrosApoio!J:K,2,0),VLOOKUP(Pleitos[[#This Row],[Tipo]],[9]CadastrosApoio!J:K,2,0),Pleitos[[#This Row],[Número]])</f>
        <v>MRLESOB02</v>
      </c>
      <c r="Q674" s="90" t="str">
        <f>IF(OR(Pleitos[[#This Row],[Quantidade de localidades]]=1,Pleitos[[#This Row],[Quantidade de localidades]]=0),Pleitos[[#This Row],[Código Pleito]]&amp;".01",Pleitos[[#This Row],[Código Pleito]]&amp;".01 a "&amp;Pleitos[[#This Row],[Código Pleito]]&amp;"."&amp;TEXT(Pleitos[[#This Row],[Quantidade de localidades]],"0#"))</f>
        <v>MRLESOB02.01</v>
      </c>
      <c r="R674" s="89"/>
      <c r="S674" s="105">
        <v>429840.03</v>
      </c>
      <c r="T674" s="96">
        <f>IFERROR(S674/(VLOOKUP(B674,[9]Dados_Municipios!B:D,3,0)),0)</f>
        <v>6.819980853695233E-2</v>
      </c>
      <c r="U674" s="85" t="s">
        <v>263</v>
      </c>
      <c r="V674" s="85" t="s">
        <v>35</v>
      </c>
      <c r="W674" s="82">
        <v>429840.03</v>
      </c>
      <c r="X674" s="89" t="s">
        <v>492</v>
      </c>
    </row>
    <row r="675" spans="1:24" ht="48.6" customHeight="1">
      <c r="A675" s="89" t="s">
        <v>24</v>
      </c>
      <c r="B675" s="108" t="s">
        <v>270</v>
      </c>
      <c r="C675" s="109" t="s">
        <v>1030</v>
      </c>
      <c r="D675" s="81">
        <v>169</v>
      </c>
      <c r="E675" s="82" t="s">
        <v>1031</v>
      </c>
      <c r="F675" s="105" t="s">
        <v>28</v>
      </c>
      <c r="G675" s="105">
        <v>300000</v>
      </c>
      <c r="H675" s="84">
        <v>1</v>
      </c>
      <c r="I675" s="85">
        <f>IFERROR(G675/(VLOOKUP(Pleitos[[#This Row],[Nome Município]],[9]Dados_Municipios!B:D,3,0)),0)</f>
        <v>6.3465292958426095E-2</v>
      </c>
      <c r="J675" s="82" t="s">
        <v>29</v>
      </c>
      <c r="K675" s="86" t="s">
        <v>166</v>
      </c>
      <c r="L675" s="102" t="s">
        <v>31</v>
      </c>
      <c r="M675" s="82" t="s">
        <v>44</v>
      </c>
      <c r="N675" s="82" t="s">
        <v>469</v>
      </c>
      <c r="O675" s="88">
        <f>VLOOKUP(Pleitos[[#This Row],[Deliberação; Ofício]],[9]CadastrosApoio!M:N,2,0)</f>
        <v>45471</v>
      </c>
      <c r="P675" s="82" t="str">
        <f>CONCATENATE(VLOOKUP(Pleitos[[#This Row],[Nome Município]],[9]CadastrosApoio!G:H,2,0),VLOOKUP(Pleitos[[#This Row],[Tipo de Pleito]],[9]CadastrosApoio!J:K,2,0),VLOOKUP(Pleitos[[#This Row],[Tipo]],[9]CadastrosApoio!J:K,2,0),Pleitos[[#This Row],[Número]])</f>
        <v>PIAESCT01</v>
      </c>
      <c r="Q675" s="90" t="str">
        <f>IF(OR(Pleitos[[#This Row],[Quantidade de localidades]]=1,Pleitos[[#This Row],[Quantidade de localidades]]=0),Pleitos[[#This Row],[Código Pleito]]&amp;".01",Pleitos[[#This Row],[Código Pleito]]&amp;".01 a "&amp;Pleitos[[#This Row],[Código Pleito]]&amp;"."&amp;TEXT(Pleitos[[#This Row],[Quantidade de localidades]],"0#"))</f>
        <v>PIAESCT01.01</v>
      </c>
      <c r="R675" s="89"/>
      <c r="S675" s="105">
        <v>300000</v>
      </c>
      <c r="T675" s="96">
        <f>IFERROR(S675/(VLOOKUP(B675,[9]Dados_Municipios!B:D,3,0)),0)</f>
        <v>6.3465292958426095E-2</v>
      </c>
      <c r="U675" s="85" t="s">
        <v>263</v>
      </c>
      <c r="V675" s="85" t="s">
        <v>79</v>
      </c>
      <c r="W675" s="82">
        <v>300000</v>
      </c>
      <c r="X675" s="90" t="s">
        <v>427</v>
      </c>
    </row>
    <row r="676" spans="1:24" ht="48.6" customHeight="1">
      <c r="A676" s="78" t="s">
        <v>53</v>
      </c>
      <c r="B676" s="79" t="s">
        <v>54</v>
      </c>
      <c r="C676" s="103" t="s">
        <v>1032</v>
      </c>
      <c r="D676" s="81">
        <v>169</v>
      </c>
      <c r="E676" s="82" t="s">
        <v>1033</v>
      </c>
      <c r="F676" s="94" t="s">
        <v>28</v>
      </c>
      <c r="G676" s="83">
        <v>262555</v>
      </c>
      <c r="H676" s="84">
        <v>1</v>
      </c>
      <c r="I676" s="85">
        <f>IFERROR(G676/(VLOOKUP(Pleitos[[#This Row],[Nome Município]],[9]Dados_Municipios!B:D,3,0)),0)</f>
        <v>2.0828912479858516E-2</v>
      </c>
      <c r="J676" s="82" t="s">
        <v>29</v>
      </c>
      <c r="K676" s="86" t="s">
        <v>166</v>
      </c>
      <c r="L676" s="87" t="s">
        <v>31</v>
      </c>
      <c r="M676" s="82" t="s">
        <v>44</v>
      </c>
      <c r="N676" s="82" t="s">
        <v>469</v>
      </c>
      <c r="O676" s="88">
        <f>VLOOKUP(Pleitos[[#This Row],[Deliberação; Ofício]],[9]CadastrosApoio!M:N,2,0)</f>
        <v>45485</v>
      </c>
      <c r="P676" s="82" t="str">
        <f>CONCATENATE(VLOOKUP(Pleitos[[#This Row],[Nome Município]],[9]CadastrosApoio!G:H,2,0),VLOOKUP(Pleitos[[#This Row],[Tipo de Pleito]],[9]CadastrosApoio!J:K,2,0),VLOOKUP(Pleitos[[#This Row],[Tipo]],[9]CadastrosApoio!J:K,2,0),Pleitos[[#This Row],[Número]])</f>
        <v>BAGESCT01</v>
      </c>
      <c r="Q676" s="90" t="str">
        <f>IF(OR(Pleitos[[#This Row],[Quantidade de localidades]]=1,Pleitos[[#This Row],[Quantidade de localidades]]=0),Pleitos[[#This Row],[Código Pleito]]&amp;".01",Pleitos[[#This Row],[Código Pleito]]&amp;".01 a "&amp;Pleitos[[#This Row],[Código Pleito]]&amp;"."&amp;TEXT(Pleitos[[#This Row],[Quantidade de localidades]],"0#"))</f>
        <v>BAGESCT01.01</v>
      </c>
      <c r="R676" s="89"/>
      <c r="S676" s="83">
        <v>262555</v>
      </c>
      <c r="T676" s="85">
        <f>IFERROR(S676/(VLOOKUP(B676,[9]Dados_Municipios!B:D,3,0)),0)</f>
        <v>2.0828912479858516E-2</v>
      </c>
      <c r="U676" s="85" t="s">
        <v>263</v>
      </c>
      <c r="V676" s="85" t="s">
        <v>35</v>
      </c>
      <c r="W676" s="83">
        <v>262555</v>
      </c>
      <c r="X676" s="90" t="s">
        <v>264</v>
      </c>
    </row>
    <row r="677" spans="1:24" ht="48.6" customHeight="1">
      <c r="A677" s="89" t="s">
        <v>24</v>
      </c>
      <c r="B677" s="79" t="s">
        <v>273</v>
      </c>
      <c r="C677" s="80" t="s">
        <v>1034</v>
      </c>
      <c r="D677" s="81">
        <v>169</v>
      </c>
      <c r="E677" s="89" t="s">
        <v>945</v>
      </c>
      <c r="F677" s="82" t="s">
        <v>28</v>
      </c>
      <c r="G677" s="105">
        <v>1207056.79</v>
      </c>
      <c r="H677" s="84">
        <v>1</v>
      </c>
      <c r="I677" s="85">
        <v>0.11059307998925261</v>
      </c>
      <c r="J677" s="82" t="s">
        <v>43</v>
      </c>
      <c r="K677" s="86" t="s">
        <v>583</v>
      </c>
      <c r="L677" s="87" t="s">
        <v>31</v>
      </c>
      <c r="M677" s="82" t="s">
        <v>44</v>
      </c>
      <c r="N677" s="82" t="s">
        <v>469</v>
      </c>
      <c r="O677" s="88">
        <f>VLOOKUP(Pleitos[[#This Row],[Deliberação; Ofício]],[9]CadastrosApoio!M:N,2,0)</f>
        <v>45485</v>
      </c>
      <c r="P677" s="82" t="s">
        <v>946</v>
      </c>
      <c r="Q677" s="90" t="s">
        <v>947</v>
      </c>
      <c r="R677" s="79"/>
      <c r="S677" s="83">
        <v>1207056.79</v>
      </c>
      <c r="T677" s="85">
        <v>0.11059307998925261</v>
      </c>
      <c r="U677" s="85" t="s">
        <v>263</v>
      </c>
      <c r="V677" s="85" t="s">
        <v>79</v>
      </c>
      <c r="W677" s="82">
        <v>269536.5</v>
      </c>
      <c r="X677" s="90" t="s">
        <v>495</v>
      </c>
    </row>
    <row r="678" spans="1:24" ht="48.6" customHeight="1">
      <c r="A678" s="89" t="s">
        <v>24</v>
      </c>
      <c r="B678" s="79" t="s">
        <v>347</v>
      </c>
      <c r="C678" s="80" t="s">
        <v>1035</v>
      </c>
      <c r="D678" s="81">
        <v>169</v>
      </c>
      <c r="E678" s="89" t="s">
        <v>956</v>
      </c>
      <c r="F678" s="82" t="s">
        <v>28</v>
      </c>
      <c r="G678" s="83">
        <v>464406.48</v>
      </c>
      <c r="H678" s="84">
        <v>1</v>
      </c>
      <c r="I678" s="85">
        <f>IFERROR(G678/(VLOOKUP(Pleitos[[#This Row],[Nome Município]],[9]Dados_Municipios!B:D,3,0)),0)</f>
        <v>2.1052638068631457E-2</v>
      </c>
      <c r="J678" s="82" t="s">
        <v>29</v>
      </c>
      <c r="K678" s="86" t="s">
        <v>257</v>
      </c>
      <c r="L678" s="87" t="s">
        <v>31</v>
      </c>
      <c r="M678" s="82" t="s">
        <v>44</v>
      </c>
      <c r="N678" s="82" t="s">
        <v>469</v>
      </c>
      <c r="O678" s="88">
        <f>VLOOKUP(Pleitos[[#This Row],[Deliberação; Ofício]],[9]CadastrosApoio!M:N,2,0)</f>
        <v>45485</v>
      </c>
      <c r="P678" s="82" t="str">
        <f>CONCATENATE(VLOOKUP(Pleitos[[#This Row],[Nome Município]],[9]CadastrosApoio!G:H,2,0),VLOOKUP(Pleitos[[#This Row],[Tipo de Pleito]],[9]CadastrosApoio!J:K,2,0),VLOOKUP(Pleitos[[#This Row],[Tipo]],[9]CadastrosApoio!J:K,2,0),Pleitos[[#This Row],[Número]])</f>
        <v>TIMESAO01</v>
      </c>
      <c r="Q678" s="90" t="str">
        <f>IF(OR(Pleitos[[#This Row],[Quantidade de localidades]]=1,Pleitos[[#This Row],[Quantidade de localidades]]=0),Pleitos[[#This Row],[Código Pleito]]&amp;".01",Pleitos[[#This Row],[Código Pleito]]&amp;".01 a "&amp;Pleitos[[#This Row],[Código Pleito]]&amp;"."&amp;TEXT(Pleitos[[#This Row],[Quantidade de localidades]],"0#"))</f>
        <v>TIMESAO01.01</v>
      </c>
      <c r="R678" s="89"/>
      <c r="S678" s="83">
        <v>464406.48</v>
      </c>
      <c r="T678" s="85">
        <f>IFERROR(S678/(VLOOKUP(B678,[9]Dados_Municipios!B:D,3,0)),0)</f>
        <v>2.1052638068631457E-2</v>
      </c>
      <c r="U678" s="85" t="s">
        <v>263</v>
      </c>
      <c r="V678" s="85" t="s">
        <v>79</v>
      </c>
      <c r="W678" s="82">
        <v>464406.48</v>
      </c>
      <c r="X678" s="90" t="s">
        <v>350</v>
      </c>
    </row>
    <row r="679" spans="1:24" ht="48.6" customHeight="1">
      <c r="A679" s="89" t="s">
        <v>24</v>
      </c>
      <c r="B679" s="108" t="s">
        <v>347</v>
      </c>
      <c r="C679" s="109" t="s">
        <v>3752</v>
      </c>
      <c r="D679" s="81">
        <v>169</v>
      </c>
      <c r="E679" s="89" t="s">
        <v>615</v>
      </c>
      <c r="F679" s="105" t="s">
        <v>28</v>
      </c>
      <c r="G679" s="105">
        <v>10845995.08</v>
      </c>
      <c r="H679" s="84">
        <v>1</v>
      </c>
      <c r="I679" s="85">
        <f>IFERROR(G679/(VLOOKUP(Pleitos[[#This Row],[Nome Município]],[9]Dados_Municipios!B:D,3,0)),0)</f>
        <v>0.49167446783558555</v>
      </c>
      <c r="J679" s="82" t="s">
        <v>43</v>
      </c>
      <c r="K679" s="86" t="s">
        <v>37</v>
      </c>
      <c r="L679" s="102" t="s">
        <v>74</v>
      </c>
      <c r="M679" s="82" t="s">
        <v>44</v>
      </c>
      <c r="N679" s="82" t="s">
        <v>469</v>
      </c>
      <c r="O679" s="88">
        <f>VLOOKUP(Pleitos[[#This Row],[Deliberação; Ofício]],[9]CadastrosApoio!M:N,2,0)</f>
        <v>45489</v>
      </c>
      <c r="P679" s="82" t="str">
        <f>CONCATENATE(VLOOKUP(Pleitos[[#This Row],[Nome Município]],[9]CadastrosApoio!G:H,2,0),VLOOKUP(Pleitos[[#This Row],[Tipo de Pleito]],[9]CadastrosApoio!J:K,2,0),VLOOKUP(Pleitos[[#This Row],[Tipo]],[9]CadastrosApoio!J:K,2,0),Pleitos[[#This Row],[Número]])</f>
        <v>TIMRSOB03</v>
      </c>
      <c r="Q679" s="90" t="str">
        <f>IF(OR(Pleitos[[#This Row],[Quantidade de localidades]]=1,Pleitos[[#This Row],[Quantidade de localidades]]=0),Pleitos[[#This Row],[Código Pleito]]&amp;".01",Pleitos[[#This Row],[Código Pleito]]&amp;".01 a "&amp;Pleitos[[#This Row],[Código Pleito]]&amp;"."&amp;TEXT(Pleitos[[#This Row],[Quantidade de localidades]],"0#"))</f>
        <v>TIMRSOB03.01</v>
      </c>
      <c r="R679" s="89"/>
      <c r="S679" s="105">
        <v>10845995.08</v>
      </c>
      <c r="T679" s="96">
        <f>IFERROR(S679/(VLOOKUP(B679,[9]Dados_Municipios!B:D,3,0)),0)</f>
        <v>0.49167446783558555</v>
      </c>
      <c r="U679" s="85" t="s">
        <v>263</v>
      </c>
      <c r="V679" s="85" t="s">
        <v>79</v>
      </c>
      <c r="W679" s="82">
        <v>1934656.04</v>
      </c>
      <c r="X679" s="90" t="s">
        <v>350</v>
      </c>
    </row>
    <row r="680" spans="1:24" ht="48.6" customHeight="1">
      <c r="A680" s="89" t="s">
        <v>24</v>
      </c>
      <c r="B680" s="79" t="s">
        <v>347</v>
      </c>
      <c r="C680" s="80" t="s">
        <v>3752</v>
      </c>
      <c r="D680" s="81">
        <v>169</v>
      </c>
      <c r="E680" s="89" t="s">
        <v>3753</v>
      </c>
      <c r="F680" s="105" t="s">
        <v>28</v>
      </c>
      <c r="G680" s="83">
        <v>427673.58</v>
      </c>
      <c r="H680" s="84">
        <v>1</v>
      </c>
      <c r="I680" s="85">
        <f>IFERROR(G680/(VLOOKUP(Pleitos[[#This Row],[Nome Município]],[9]Dados_Municipios!B:D,3,0)),0)</f>
        <v>1.9387449312197155E-2</v>
      </c>
      <c r="J680" s="82" t="s">
        <v>43</v>
      </c>
      <c r="K680" s="86" t="s">
        <v>257</v>
      </c>
      <c r="L680" s="87" t="s">
        <v>31</v>
      </c>
      <c r="M680" s="82" t="s">
        <v>44</v>
      </c>
      <c r="N680" s="82" t="s">
        <v>469</v>
      </c>
      <c r="O680" s="88">
        <f>VLOOKUP(Pleitos[[#This Row],[Deliberação; Ofício]],[9]CadastrosApoio!M:N,2,0)</f>
        <v>45489</v>
      </c>
      <c r="P680" s="82" t="str">
        <f>CONCATENATE(VLOOKUP(Pleitos[[#This Row],[Nome Município]],[9]CadastrosApoio!G:H,2,0),VLOOKUP(Pleitos[[#This Row],[Tipo de Pleito]],[9]CadastrosApoio!J:K,2,0),VLOOKUP(Pleitos[[#This Row],[Tipo]],[9]CadastrosApoio!J:K,2,0),Pleitos[[#This Row],[Número]])</f>
        <v>TIMRSAO01</v>
      </c>
      <c r="Q680" s="90" t="str">
        <f>IF(OR(Pleitos[[#This Row],[Quantidade de localidades]]=1,Pleitos[[#This Row],[Quantidade de localidades]]=0),Pleitos[[#This Row],[Código Pleito]]&amp;".01",Pleitos[[#This Row],[Código Pleito]]&amp;".01 a "&amp;Pleitos[[#This Row],[Código Pleito]]&amp;"."&amp;TEXT(Pleitos[[#This Row],[Quantidade de localidades]],"0#"))</f>
        <v>TIMRSAO01.01</v>
      </c>
      <c r="R680" s="89"/>
      <c r="S680" s="83">
        <v>427673.58</v>
      </c>
      <c r="T680" s="85">
        <f>IFERROR(S680/(VLOOKUP(B680,[9]Dados_Municipios!B:D,3,0)),0)</f>
        <v>1.9387449312197155E-2</v>
      </c>
      <c r="U680" s="85" t="s">
        <v>263</v>
      </c>
      <c r="V680" s="85" t="s">
        <v>79</v>
      </c>
      <c r="W680" s="82">
        <v>427673.58</v>
      </c>
      <c r="X680" s="90" t="s">
        <v>350</v>
      </c>
    </row>
    <row r="681" spans="1:24" ht="48.6" customHeight="1">
      <c r="A681" s="89" t="s">
        <v>24</v>
      </c>
      <c r="B681" s="108" t="s">
        <v>265</v>
      </c>
      <c r="C681" s="80" t="s">
        <v>3754</v>
      </c>
      <c r="D681" s="81">
        <v>169</v>
      </c>
      <c r="E681" s="89" t="s">
        <v>628</v>
      </c>
      <c r="F681" s="82" t="s">
        <v>28</v>
      </c>
      <c r="G681" s="105">
        <v>671520.13</v>
      </c>
      <c r="H681" s="84">
        <v>1</v>
      </c>
      <c r="I681" s="85">
        <f>IFERROR(G681/(VLOOKUP(Pleitos[[#This Row],[Nome Município]],[9]Dados_Municipios!B:D,3,0)),0)</f>
        <v>0.14206073925976795</v>
      </c>
      <c r="J681" s="82" t="s">
        <v>43</v>
      </c>
      <c r="K681" s="86" t="s">
        <v>37</v>
      </c>
      <c r="L681" s="102" t="s">
        <v>41</v>
      </c>
      <c r="M681" s="82" t="s">
        <v>44</v>
      </c>
      <c r="N681" s="82" t="s">
        <v>469</v>
      </c>
      <c r="O681" s="88">
        <f>VLOOKUP(Pleitos[[#This Row],[Deliberação; Ofício]],[9]CadastrosApoio!M:N,2,0)</f>
        <v>45490</v>
      </c>
      <c r="P681" s="82" t="str">
        <f>CONCATENATE(VLOOKUP(Pleitos[[#This Row],[Nome Município]],[9]CadastrosApoio!G:H,2,0),VLOOKUP(Pleitos[[#This Row],[Tipo de Pleito]],[9]CadastrosApoio!J:K,2,0),VLOOKUP(Pleitos[[#This Row],[Tipo]],[9]CadastrosApoio!J:K,2,0),Pleitos[[#This Row],[Número]])</f>
        <v>PERRSOB02</v>
      </c>
      <c r="Q681" s="90" t="str">
        <f>IF(OR(Pleitos[[#This Row],[Quantidade de localidades]]=1,Pleitos[[#This Row],[Quantidade de localidades]]=0),Pleitos[[#This Row],[Código Pleito]]&amp;".01",Pleitos[[#This Row],[Código Pleito]]&amp;".01 a "&amp;Pleitos[[#This Row],[Código Pleito]]&amp;"."&amp;TEXT(Pleitos[[#This Row],[Quantidade de localidades]],"0#"))</f>
        <v>PERRSOB02.01</v>
      </c>
      <c r="R681" s="89"/>
      <c r="S681" s="105">
        <v>671520.13</v>
      </c>
      <c r="T681" s="96">
        <f>IFERROR(S681/(VLOOKUP(B681,[9]Dados_Municipios!B:D,3,0)),0)</f>
        <v>0.14206073925976795</v>
      </c>
      <c r="U681" s="85" t="s">
        <v>263</v>
      </c>
      <c r="V681" s="85" t="s">
        <v>49</v>
      </c>
      <c r="W681" s="82">
        <v>198820.82</v>
      </c>
      <c r="X681" s="90" t="s">
        <v>267</v>
      </c>
    </row>
    <row r="682" spans="1:24" ht="48.6" customHeight="1">
      <c r="A682" s="89" t="s">
        <v>24</v>
      </c>
      <c r="B682" s="108" t="s">
        <v>87</v>
      </c>
      <c r="C682" s="109" t="s">
        <v>3755</v>
      </c>
      <c r="D682" s="110">
        <v>169</v>
      </c>
      <c r="E682" s="89" t="s">
        <v>714</v>
      </c>
      <c r="F682" s="94" t="s">
        <v>28</v>
      </c>
      <c r="G682" s="105">
        <v>700000</v>
      </c>
      <c r="H682" s="84">
        <v>4</v>
      </c>
      <c r="I682" s="85">
        <f>IFERROR(G682/(VLOOKUP(Pleitos[[#This Row],[Nome Município]],[9]Dados_Municipios!B:D,3,0)),0)</f>
        <v>3.1732646469622948E-2</v>
      </c>
      <c r="J682" s="82" t="s">
        <v>29</v>
      </c>
      <c r="K682" s="86" t="s">
        <v>30</v>
      </c>
      <c r="L682" s="87" t="s">
        <v>41</v>
      </c>
      <c r="M682" s="82" t="s">
        <v>44</v>
      </c>
      <c r="N682" s="82" t="s">
        <v>469</v>
      </c>
      <c r="O682" s="88">
        <f>VLOOKUP(Pleitos[[#This Row],[Deliberação; Ofício]],[9]CadastrosApoio!M:N,2,0)</f>
        <v>45502</v>
      </c>
      <c r="P682" s="82" t="str">
        <f>CONCATENATE(VLOOKUP(Pleitos[[#This Row],[Nome Município]],[9]CadastrosApoio!G:H,2,0),VLOOKUP(Pleitos[[#This Row],[Tipo de Pleito]],[9]CadastrosApoio!J:K,2,0),VLOOKUP(Pleitos[[#This Row],[Tipo]],[9]CadastrosApoio!J:K,2,0),Pleitos[[#This Row],[Número]])</f>
        <v>CARESPJ02</v>
      </c>
      <c r="Q682" s="90" t="str">
        <f>IF(OR(Pleitos[[#This Row],[Quantidade de localidades]]=1,Pleitos[[#This Row],[Quantidade de localidades]]=0),Pleitos[[#This Row],[Código Pleito]]&amp;".01",Pleitos[[#This Row],[Código Pleito]]&amp;".01 a "&amp;Pleitos[[#This Row],[Código Pleito]]&amp;"."&amp;TEXT(Pleitos[[#This Row],[Quantidade de localidades]],"0#"))</f>
        <v>CARESPJ02.01 a CARESPJ02.04</v>
      </c>
      <c r="R682" s="89"/>
      <c r="S682" s="105">
        <v>700000</v>
      </c>
      <c r="T682" s="96">
        <f>IFERROR(S682/(VLOOKUP(B682,[9]Dados_Municipios!B:D,3,0)),0)</f>
        <v>3.1732646469622948E-2</v>
      </c>
      <c r="U682" s="85" t="s">
        <v>263</v>
      </c>
      <c r="V682" s="85" t="s">
        <v>79</v>
      </c>
      <c r="W682" s="97"/>
      <c r="X682" s="90" t="s">
        <v>89</v>
      </c>
    </row>
    <row r="683" spans="1:24" ht="48.6" customHeight="1">
      <c r="A683" s="78" t="s">
        <v>24</v>
      </c>
      <c r="B683" s="79" t="s">
        <v>212</v>
      </c>
      <c r="C683" s="103" t="s">
        <v>3756</v>
      </c>
      <c r="D683" s="81">
        <v>169</v>
      </c>
      <c r="E683" s="89" t="s">
        <v>511</v>
      </c>
      <c r="F683" s="94" t="s">
        <v>403</v>
      </c>
      <c r="G683" s="83">
        <v>391608.81</v>
      </c>
      <c r="H683" s="84">
        <v>1</v>
      </c>
      <c r="I683" s="85">
        <f>IFERROR(G683/(VLOOKUP(Pleitos[[#This Row],[Nome Município]],[9]Dados_Municipios!B:D,3,0)),0)</f>
        <v>0.14715963971771567</v>
      </c>
      <c r="J683" s="82" t="s">
        <v>43</v>
      </c>
      <c r="K683" s="86" t="s">
        <v>37</v>
      </c>
      <c r="L683" s="87" t="s">
        <v>41</v>
      </c>
      <c r="M683" s="82" t="s">
        <v>44</v>
      </c>
      <c r="N683" s="82" t="s">
        <v>469</v>
      </c>
      <c r="O683" s="88">
        <f>VLOOKUP(Pleitos[[#This Row],[Deliberação; Ofício]],[9]CadastrosApoio!M:N,2,0)</f>
        <v>45502</v>
      </c>
      <c r="P683" s="82" t="str">
        <f>CONCATENATE(VLOOKUP(Pleitos[[#This Row],[Nome Município]],[9]CadastrosApoio!G:H,2,0),VLOOKUP(Pleitos[[#This Row],[Tipo de Pleito]],[9]CadastrosApoio!J:K,2,0),VLOOKUP(Pleitos[[#This Row],[Tipo]],[9]CadastrosApoio!J:K,2,0),Pleitos[[#This Row],[Número]])</f>
        <v>ITURSOB02</v>
      </c>
      <c r="Q683" s="90" t="str">
        <f>IF(OR(Pleitos[[#This Row],[Quantidade de localidades]]=1,Pleitos[[#This Row],[Quantidade de localidades]]=0),Pleitos[[#This Row],[Código Pleito]]&amp;".01",Pleitos[[#This Row],[Código Pleito]]&amp;".01 a "&amp;Pleitos[[#This Row],[Código Pleito]]&amp;"."&amp;TEXT(Pleitos[[#This Row],[Quantidade de localidades]],"0#"))</f>
        <v>ITURSOB02.01</v>
      </c>
      <c r="R683" s="89"/>
      <c r="S683" s="83">
        <v>391608.81</v>
      </c>
      <c r="T683" s="85">
        <f>IFERROR(S683/(VLOOKUP(B683,[9]Dados_Municipios!B:D,3,0)),0)</f>
        <v>0.14715963971771567</v>
      </c>
      <c r="U683" s="85" t="s">
        <v>263</v>
      </c>
      <c r="V683" s="85" t="s">
        <v>35</v>
      </c>
      <c r="W683" s="82">
        <v>125497.25</v>
      </c>
      <c r="X683" s="89" t="s">
        <v>509</v>
      </c>
    </row>
    <row r="684" spans="1:24" ht="48.6" customHeight="1">
      <c r="A684" s="78" t="s">
        <v>24</v>
      </c>
      <c r="B684" s="79" t="s">
        <v>277</v>
      </c>
      <c r="C684" s="109" t="s">
        <v>3756</v>
      </c>
      <c r="D684" s="81">
        <v>169</v>
      </c>
      <c r="E684" s="89" t="s">
        <v>503</v>
      </c>
      <c r="F684" s="94" t="s">
        <v>403</v>
      </c>
      <c r="G684" s="105">
        <v>1342533.36</v>
      </c>
      <c r="H684" s="84">
        <v>1</v>
      </c>
      <c r="I684" s="85">
        <f>IFERROR(G684/(VLOOKUP(Pleitos[[#This Row],[Nome Município]],[9]Dados_Municipios!B:D,3,0)),0)</f>
        <v>0.14200712166476689</v>
      </c>
      <c r="J684" s="82" t="s">
        <v>43</v>
      </c>
      <c r="K684" s="86" t="s">
        <v>37</v>
      </c>
      <c r="L684" s="87" t="s">
        <v>41</v>
      </c>
      <c r="M684" s="82" t="s">
        <v>44</v>
      </c>
      <c r="N684" s="82" t="s">
        <v>469</v>
      </c>
      <c r="O684" s="88">
        <f>VLOOKUP(Pleitos[[#This Row],[Deliberação; Ofício]],[9]CadastrosApoio!M:N,2,0)</f>
        <v>45502</v>
      </c>
      <c r="P684" s="82" t="str">
        <f>CONCATENATE(VLOOKUP(Pleitos[[#This Row],[Nome Município]],[9]CadastrosApoio!G:H,2,0),VLOOKUP(Pleitos[[#This Row],[Tipo de Pleito]],[9]CadastrosApoio!J:K,2,0),VLOOKUP(Pleitos[[#This Row],[Tipo]],[9]CadastrosApoio!J:K,2,0),Pleitos[[#This Row],[Número]])</f>
        <v>RESRSOB02</v>
      </c>
      <c r="Q684" s="90" t="str">
        <f>IF(OR(Pleitos[[#This Row],[Quantidade de localidades]]=1,Pleitos[[#This Row],[Quantidade de localidades]]=0),Pleitos[[#This Row],[Código Pleito]]&amp;".01",Pleitos[[#This Row],[Código Pleito]]&amp;".01 a "&amp;Pleitos[[#This Row],[Código Pleito]]&amp;"."&amp;TEXT(Pleitos[[#This Row],[Quantidade de localidades]],"0#"))</f>
        <v>RESRSOB02.01</v>
      </c>
      <c r="R684" s="89"/>
      <c r="S684" s="105">
        <v>1342533.36</v>
      </c>
      <c r="T684" s="85">
        <f>IFERROR(S684/(VLOOKUP(B684,[9]Dados_Municipios!B:D,3,0)),0)</f>
        <v>0.14200712166476689</v>
      </c>
      <c r="U684" s="85" t="s">
        <v>263</v>
      </c>
      <c r="V684" s="85" t="s">
        <v>35</v>
      </c>
      <c r="W684" s="97">
        <v>397134.75</v>
      </c>
      <c r="X684" s="89" t="s">
        <v>505</v>
      </c>
    </row>
    <row r="685" spans="1:24" ht="48.6" customHeight="1">
      <c r="A685" s="89" t="s">
        <v>24</v>
      </c>
      <c r="B685" s="79" t="s">
        <v>298</v>
      </c>
      <c r="C685" s="80" t="s">
        <v>3757</v>
      </c>
      <c r="D685" s="81">
        <v>169</v>
      </c>
      <c r="E685" s="89" t="s">
        <v>639</v>
      </c>
      <c r="F685" s="82" t="s">
        <v>28</v>
      </c>
      <c r="G685" s="83">
        <v>5940453.2000000002</v>
      </c>
      <c r="H685" s="84">
        <v>1</v>
      </c>
      <c r="I685" s="85">
        <f>IFERROR(G685/(VLOOKUP(Pleitos[[#This Row],[Nome Município]],[9]Dados_Municipios!B:D,3,0)),0)</f>
        <v>1.2567086754793995</v>
      </c>
      <c r="J685" s="82" t="s">
        <v>29</v>
      </c>
      <c r="K685" s="86" t="s">
        <v>37</v>
      </c>
      <c r="L685" s="87" t="s">
        <v>41</v>
      </c>
      <c r="M685" s="82" t="s">
        <v>44</v>
      </c>
      <c r="N685" s="82" t="s">
        <v>469</v>
      </c>
      <c r="O685" s="88">
        <f>VLOOKUP(Pleitos[[#This Row],[Deliberação; Ofício]],[9]CadastrosApoio!M:N,2,0)</f>
        <v>45504</v>
      </c>
      <c r="P685" s="82" t="str">
        <f>CONCATENATE(VLOOKUP(Pleitos[[#This Row],[Nome Município]],[9]CadastrosApoio!G:H,2,0),VLOOKUP(Pleitos[[#This Row],[Tipo de Pleito]],[9]CadastrosApoio!J:K,2,0),VLOOKUP(Pleitos[[#This Row],[Tipo]],[9]CadastrosApoio!J:K,2,0),Pleitos[[#This Row],[Número]])</f>
        <v>SCEESOB02</v>
      </c>
      <c r="Q685" s="90" t="str">
        <f>IF(OR(Pleitos[[#This Row],[Quantidade de localidades]]=1,Pleitos[[#This Row],[Quantidade de localidades]]=0),Pleitos[[#This Row],[Código Pleito]]&amp;".01",Pleitos[[#This Row],[Código Pleito]]&amp;".01 a "&amp;Pleitos[[#This Row],[Código Pleito]]&amp;"."&amp;TEXT(Pleitos[[#This Row],[Quantidade de localidades]],"0#"))</f>
        <v>SCEESOB02.01</v>
      </c>
      <c r="R685" s="89"/>
      <c r="S685" s="83">
        <v>5940453.2000000002</v>
      </c>
      <c r="T685" s="85">
        <f>IFERROR(S685/(VLOOKUP(B685,[9]Dados_Municipios!B:D,3,0)),0)</f>
        <v>1.2567086754793995</v>
      </c>
      <c r="U685" s="85" t="s">
        <v>263</v>
      </c>
      <c r="V685" s="85" t="s">
        <v>61</v>
      </c>
      <c r="W685" s="82">
        <v>2162084.6</v>
      </c>
      <c r="X685" s="90" t="s">
        <v>567</v>
      </c>
    </row>
    <row r="686" spans="1:24" ht="48.6" customHeight="1">
      <c r="A686" s="89" t="s">
        <v>24</v>
      </c>
      <c r="B686" s="79" t="s">
        <v>298</v>
      </c>
      <c r="C686" s="80" t="s">
        <v>3757</v>
      </c>
      <c r="D686" s="81">
        <v>169</v>
      </c>
      <c r="E686" s="89" t="s">
        <v>3758</v>
      </c>
      <c r="F686" s="82" t="s">
        <v>28</v>
      </c>
      <c r="G686" s="83">
        <v>15000</v>
      </c>
      <c r="H686" s="84">
        <v>1</v>
      </c>
      <c r="I686" s="85">
        <f>IFERROR(G686/(VLOOKUP(Pleitos[[#This Row],[Nome Município]],[9]Dados_Municipios!B:D,3,0)),0)</f>
        <v>3.173264647921305E-3</v>
      </c>
      <c r="J686" s="82" t="s">
        <v>29</v>
      </c>
      <c r="K686" s="86" t="s">
        <v>392</v>
      </c>
      <c r="L686" s="87" t="s">
        <v>74</v>
      </c>
      <c r="M686" s="82" t="s">
        <v>44</v>
      </c>
      <c r="N686" s="82" t="s">
        <v>469</v>
      </c>
      <c r="O686" s="88">
        <f>VLOOKUP(Pleitos[[#This Row],[Deliberação; Ofício]],[9]CadastrosApoio!M:N,2,0)</f>
        <v>45504</v>
      </c>
      <c r="P686" s="82" t="str">
        <f>CONCATENATE(VLOOKUP(Pleitos[[#This Row],[Nome Município]],[9]CadastrosApoio!G:H,2,0),VLOOKUP(Pleitos[[#This Row],[Tipo de Pleito]],[9]CadastrosApoio!J:K,2,0),VLOOKUP(Pleitos[[#This Row],[Tipo]],[9]CadastrosApoio!J:K,2,0),Pleitos[[#This Row],[Número]])</f>
        <v>SCEESPM03</v>
      </c>
      <c r="Q686" s="90" t="str">
        <f>IF(OR(Pleitos[[#This Row],[Quantidade de localidades]]=1,Pleitos[[#This Row],[Quantidade de localidades]]=0),Pleitos[[#This Row],[Código Pleito]]&amp;".01",Pleitos[[#This Row],[Código Pleito]]&amp;".01 a "&amp;Pleitos[[#This Row],[Código Pleito]]&amp;"."&amp;TEXT(Pleitos[[#This Row],[Quantidade de localidades]],"0#"))</f>
        <v>SCEESPM03.01</v>
      </c>
      <c r="R686" s="89"/>
      <c r="S686" s="83">
        <v>15000</v>
      </c>
      <c r="T686" s="85">
        <f>IFERROR(S686/(VLOOKUP(B686,[9]Dados_Municipios!B:D,3,0)),0)</f>
        <v>3.173264647921305E-3</v>
      </c>
      <c r="U686" s="85" t="s">
        <v>263</v>
      </c>
      <c r="V686" s="85" t="s">
        <v>61</v>
      </c>
      <c r="W686" s="82">
        <v>15000</v>
      </c>
      <c r="X686" s="90" t="s">
        <v>567</v>
      </c>
    </row>
    <row r="687" spans="1:24" ht="48.6" customHeight="1">
      <c r="A687" s="78" t="s">
        <v>53</v>
      </c>
      <c r="B687" s="79" t="s">
        <v>54</v>
      </c>
      <c r="C687" s="103" t="s">
        <v>3759</v>
      </c>
      <c r="D687" s="81">
        <v>169</v>
      </c>
      <c r="E687" s="82" t="s">
        <v>871</v>
      </c>
      <c r="F687" s="94" t="s">
        <v>28</v>
      </c>
      <c r="G687" s="83">
        <v>16179450.18</v>
      </c>
      <c r="H687" s="84">
        <v>1</v>
      </c>
      <c r="I687" s="85">
        <f>IFERROR(G687/(VLOOKUP(Pleitos[[#This Row],[Nome Município]],[9]Dados_Municipios!B:D,3,0)),0)</f>
        <v>1.2835419312961136</v>
      </c>
      <c r="J687" s="82" t="s">
        <v>29</v>
      </c>
      <c r="K687" s="86" t="s">
        <v>37</v>
      </c>
      <c r="L687" s="87" t="s">
        <v>31</v>
      </c>
      <c r="M687" s="82" t="s">
        <v>44</v>
      </c>
      <c r="N687" s="82" t="s">
        <v>469</v>
      </c>
      <c r="O687" s="88">
        <f>VLOOKUP(Pleitos[[#This Row],[Deliberação; Ofício]],[9]CadastrosApoio!M:N,2,0)</f>
        <v>45506</v>
      </c>
      <c r="P687" s="82" t="str">
        <f>CONCATENATE(VLOOKUP(Pleitos[[#This Row],[Nome Município]],[9]CadastrosApoio!G:H,2,0),VLOOKUP(Pleitos[[#This Row],[Tipo de Pleito]],[9]CadastrosApoio!J:K,2,0),VLOOKUP(Pleitos[[#This Row],[Tipo]],[9]CadastrosApoio!J:K,2,0),Pleitos[[#This Row],[Número]])</f>
        <v>BAGESOB01</v>
      </c>
      <c r="Q687" s="90" t="str">
        <f>IF(OR(Pleitos[[#This Row],[Quantidade de localidades]]=1,Pleitos[[#This Row],[Quantidade de localidades]]=0),Pleitos[[#This Row],[Código Pleito]]&amp;".01",Pleitos[[#This Row],[Código Pleito]]&amp;".01 a "&amp;Pleitos[[#This Row],[Código Pleito]]&amp;"."&amp;TEXT(Pleitos[[#This Row],[Quantidade de localidades]],"0#"))</f>
        <v>BAGESOB01.01</v>
      </c>
      <c r="R687" s="89"/>
      <c r="S687" s="83">
        <v>16179450.18</v>
      </c>
      <c r="T687" s="85">
        <f>IFERROR(S687/(VLOOKUP(B687,[9]Dados_Municipios!B:D,3,0)),0)</f>
        <v>1.2835419312961136</v>
      </c>
      <c r="U687" s="85" t="s">
        <v>263</v>
      </c>
      <c r="V687" s="85" t="s">
        <v>35</v>
      </c>
      <c r="W687" s="83">
        <v>5484666.8099999996</v>
      </c>
      <c r="X687" s="90" t="s">
        <v>264</v>
      </c>
    </row>
    <row r="688" spans="1:24" ht="48.6" customHeight="1">
      <c r="A688" s="89" t="s">
        <v>24</v>
      </c>
      <c r="B688" s="79" t="s">
        <v>136</v>
      </c>
      <c r="C688" s="109" t="s">
        <v>3760</v>
      </c>
      <c r="D688" s="81">
        <v>169</v>
      </c>
      <c r="E688" s="89" t="s">
        <v>914</v>
      </c>
      <c r="F688" s="82" t="s">
        <v>28</v>
      </c>
      <c r="G688" s="83">
        <v>193000</v>
      </c>
      <c r="H688" s="84">
        <v>1</v>
      </c>
      <c r="I688" s="85">
        <f>IFERROR(G688/(VLOOKUP(Pleitos[[#This Row],[Nome Município]],[9]Dados_Municipios!B:D,3,0)),0)</f>
        <v>2.0414669234960395E-2</v>
      </c>
      <c r="J688" s="82" t="s">
        <v>29</v>
      </c>
      <c r="K688" s="86" t="s">
        <v>166</v>
      </c>
      <c r="L688" s="87" t="s">
        <v>31</v>
      </c>
      <c r="M688" s="82" t="s">
        <v>44</v>
      </c>
      <c r="N688" s="82" t="s">
        <v>469</v>
      </c>
      <c r="O688" s="88">
        <f>VLOOKUP(Pleitos[[#This Row],[Deliberação; Ofício]],[9]CadastrosApoio!M:N,2,0)</f>
        <v>45511</v>
      </c>
      <c r="P688" s="82" t="str">
        <f>CONCATENATE(VLOOKUP(Pleitos[[#This Row],[Nome Município]],[9]CadastrosApoio!G:H,2,0),VLOOKUP(Pleitos[[#This Row],[Tipo de Pleito]],[9]CadastrosApoio!J:K,2,0),VLOOKUP(Pleitos[[#This Row],[Tipo]],[9]CadastrosApoio!J:K,2,0),Pleitos[[#This Row],[Número]])</f>
        <v>COPESCT01</v>
      </c>
      <c r="Q688" s="90" t="str">
        <f>IF(OR(Pleitos[[#This Row],[Quantidade de localidades]]=1,Pleitos[[#This Row],[Quantidade de localidades]]=0),Pleitos[[#This Row],[Código Pleito]]&amp;".01",Pleitos[[#This Row],[Código Pleito]]&amp;".01 a "&amp;Pleitos[[#This Row],[Código Pleito]]&amp;"."&amp;TEXT(Pleitos[[#This Row],[Quantidade de localidades]],"0#"))</f>
        <v>COPESCT01.01</v>
      </c>
      <c r="R688" s="89"/>
      <c r="S688" s="83">
        <v>193000</v>
      </c>
      <c r="T688" s="85">
        <f>IFERROR(S688/(VLOOKUP(B688,[9]Dados_Municipios!B:D,3,0)),0)</f>
        <v>2.0414669234960395E-2</v>
      </c>
      <c r="U688" s="85" t="s">
        <v>263</v>
      </c>
      <c r="V688" s="85" t="s">
        <v>49</v>
      </c>
      <c r="W688" s="82">
        <v>193000</v>
      </c>
      <c r="X688" s="90" t="s">
        <v>405</v>
      </c>
    </row>
    <row r="689" spans="1:24" ht="48.6" customHeight="1">
      <c r="A689" s="89" t="s">
        <v>24</v>
      </c>
      <c r="B689" s="79" t="s">
        <v>160</v>
      </c>
      <c r="C689" s="109" t="s">
        <v>3761</v>
      </c>
      <c r="D689" s="81">
        <v>169</v>
      </c>
      <c r="E689" s="89" t="s">
        <v>3762</v>
      </c>
      <c r="F689" s="82" t="s">
        <v>28</v>
      </c>
      <c r="G689" s="83">
        <v>5380.01</v>
      </c>
      <c r="H689" s="84">
        <v>1</v>
      </c>
      <c r="I689" s="85">
        <f>IFERROR(G689/(VLOOKUP(Pleitos[[#This Row],[Nome Município]],[9]Dados_Municipios!B:D,3,0)),0)</f>
        <v>1.1381463692308733E-3</v>
      </c>
      <c r="J689" s="82" t="s">
        <v>43</v>
      </c>
      <c r="K689" s="86" t="s">
        <v>257</v>
      </c>
      <c r="L689" s="87" t="s">
        <v>31</v>
      </c>
      <c r="M689" s="82" t="s">
        <v>44</v>
      </c>
      <c r="N689" s="82" t="s">
        <v>469</v>
      </c>
      <c r="O689" s="88">
        <f>VLOOKUP(Pleitos[[#This Row],[Deliberação; Ofício]],[9]CadastrosApoio!M:N,2,0)</f>
        <v>45516</v>
      </c>
      <c r="P689" s="82" t="str">
        <f>CONCATENATE(VLOOKUP(Pleitos[[#This Row],[Nome Município]],[9]CadastrosApoio!G:H,2,0),VLOOKUP(Pleitos[[#This Row],[Tipo de Pleito]],[9]CadastrosApoio!J:K,2,0),VLOOKUP(Pleitos[[#This Row],[Tipo]],[9]CadastrosApoio!J:K,2,0),Pleitos[[#This Row],[Número]])</f>
        <v>GALRSAO01</v>
      </c>
      <c r="Q689" s="90" t="str">
        <f>IF(OR(Pleitos[[#This Row],[Quantidade de localidades]]=1,Pleitos[[#This Row],[Quantidade de localidades]]=0),Pleitos[[#This Row],[Código Pleito]]&amp;".01",Pleitos[[#This Row],[Código Pleito]]&amp;".01 a "&amp;Pleitos[[#This Row],[Código Pleito]]&amp;"."&amp;TEXT(Pleitos[[#This Row],[Quantidade de localidades]],"0#"))</f>
        <v>GALRSAO01.01</v>
      </c>
      <c r="R689" s="89"/>
      <c r="S689" s="83">
        <v>5380.01</v>
      </c>
      <c r="T689" s="85">
        <f>IFERROR(S689/(VLOOKUP(B689,[9]Dados_Municipios!B:D,3,0)),0)</f>
        <v>1.1381463692308733E-3</v>
      </c>
      <c r="U689" s="85" t="s">
        <v>263</v>
      </c>
      <c r="V689" s="85" t="s">
        <v>49</v>
      </c>
      <c r="W689" s="82">
        <v>5380.01</v>
      </c>
      <c r="X689" s="90" t="s">
        <v>162</v>
      </c>
    </row>
    <row r="690" spans="1:24" ht="48.6" customHeight="1">
      <c r="S690" s="116"/>
    </row>
    <row r="691" spans="1:24" ht="48.6" customHeight="1">
      <c r="X691" s="161"/>
    </row>
  </sheetData>
  <dataConsolidate/>
  <conditionalFormatting sqref="G198">
    <cfRule type="cellIs" dxfId="200" priority="143" operator="greaterThan">
      <formula>#REF!</formula>
    </cfRule>
  </conditionalFormatting>
  <conditionalFormatting sqref="G239:G244">
    <cfRule type="cellIs" dxfId="199" priority="137" operator="greaterThan">
      <formula>#REF!</formula>
    </cfRule>
  </conditionalFormatting>
  <conditionalFormatting sqref="G360">
    <cfRule type="cellIs" dxfId="198" priority="132" operator="greaterThan">
      <formula>#REF!</formula>
    </cfRule>
  </conditionalFormatting>
  <conditionalFormatting sqref="G412:G413 S412:S413 I652:J653 I680 T680">
    <cfRule type="cellIs" dxfId="197" priority="120" operator="greaterThan">
      <formula>#REF!</formula>
    </cfRule>
  </conditionalFormatting>
  <conditionalFormatting sqref="G424 S424">
    <cfRule type="cellIs" dxfId="196" priority="115" operator="greaterThan">
      <formula>#REF!</formula>
    </cfRule>
  </conditionalFormatting>
  <conditionalFormatting sqref="G516">
    <cfRule type="cellIs" dxfId="195" priority="74" operator="greaterThan">
      <formula>#REF!</formula>
    </cfRule>
  </conditionalFormatting>
  <conditionalFormatting sqref="G541:G542 S541:S542">
    <cfRule type="cellIs" dxfId="194" priority="59" operator="greaterThan">
      <formula>#REF!</formula>
    </cfRule>
  </conditionalFormatting>
  <conditionalFormatting sqref="G637 S637">
    <cfRule type="cellIs" dxfId="193" priority="28" operator="greaterThan">
      <formula>#REF!</formula>
    </cfRule>
  </conditionalFormatting>
  <conditionalFormatting sqref="G662 S662">
    <cfRule type="cellIs" dxfId="192" priority="12" operator="greaterThan">
      <formula>#REF!</formula>
    </cfRule>
  </conditionalFormatting>
  <conditionalFormatting sqref="G5:H5 J5 J8 J11 J17 J24 J28 J32 J36 J38 J40 J46 J55 J58 J61 J64 J72 J77 J80 J86 J88 J109 J112 J117 J121 J126 J129 J131 J135 J139 J141 J143 J145 J187 J197:J233 J235:J236 J243 G361:G370 I475 T475 I478 T478">
    <cfRule type="cellIs" dxfId="191" priority="151" operator="greaterThan">
      <formula>#REF!</formula>
    </cfRule>
  </conditionalFormatting>
  <conditionalFormatting sqref="G8:H8">
    <cfRule type="cellIs" dxfId="190" priority="150" operator="greaterThan">
      <formula>#REF!</formula>
    </cfRule>
  </conditionalFormatting>
  <conditionalFormatting sqref="G11:H11 G32:H32 G40:H40 G46:H46 G55:H55 G58:H58 G61:H61 G64:H64 G72:H72 G77:H77 G80:H80 G86:H86 G88:H88 G109:H109 G112:H112 G117:H117 G121:H121 G126:H126 G129:H129 G131:H131 G135:H135 G139:H139 G141:H141 G143:H143 G145:H145 G187:H187 G197:H197 W578 J636 W636">
    <cfRule type="cellIs" dxfId="189" priority="148" operator="greaterThan">
      <formula>#REF!</formula>
    </cfRule>
  </conditionalFormatting>
  <conditionalFormatting sqref="G17:H17">
    <cfRule type="cellIs" dxfId="188" priority="147" operator="greaterThan">
      <formula>#REF!</formula>
    </cfRule>
  </conditionalFormatting>
  <conditionalFormatting sqref="G24:H24">
    <cfRule type="cellIs" dxfId="187" priority="146" operator="greaterThan">
      <formula>#REF!</formula>
    </cfRule>
  </conditionalFormatting>
  <conditionalFormatting sqref="G28:H28">
    <cfRule type="cellIs" dxfId="186" priority="149" operator="greaterThan">
      <formula>#REF!</formula>
    </cfRule>
  </conditionalFormatting>
  <conditionalFormatting sqref="G36:H36">
    <cfRule type="cellIs" dxfId="185" priority="145" operator="greaterThan">
      <formula>#REF!</formula>
    </cfRule>
  </conditionalFormatting>
  <conditionalFormatting sqref="G38:H38">
    <cfRule type="cellIs" dxfId="184" priority="144" operator="greaterThan">
      <formula>#REF!</formula>
    </cfRule>
  </conditionalFormatting>
  <conditionalFormatting sqref="G199:H236">
    <cfRule type="cellIs" dxfId="183" priority="139" operator="greaterThan">
      <formula>#REF!</formula>
    </cfRule>
  </conditionalFormatting>
  <conditionalFormatting sqref="G440:H440">
    <cfRule type="cellIs" dxfId="182" priority="109" operator="greaterThan">
      <formula>#REF!</formula>
    </cfRule>
  </conditionalFormatting>
  <conditionalFormatting sqref="G530:H530">
    <cfRule type="cellIs" dxfId="181" priority="66" operator="greaterThan">
      <formula>#REF!</formula>
    </cfRule>
  </conditionalFormatting>
  <conditionalFormatting sqref="G612:H612 W612">
    <cfRule type="cellIs" dxfId="180" priority="37" operator="greaterThan">
      <formula>#REF!</formula>
    </cfRule>
  </conditionalFormatting>
  <conditionalFormatting sqref="G641:H641 W641">
    <cfRule type="cellIs" dxfId="179" priority="24" operator="greaterThan">
      <formula>#REF!</formula>
    </cfRule>
  </conditionalFormatting>
  <conditionalFormatting sqref="G647:H647">
    <cfRule type="cellIs" dxfId="178" priority="22" operator="greaterThan">
      <formula>#REF!</formula>
    </cfRule>
  </conditionalFormatting>
  <conditionalFormatting sqref="G655:H655">
    <cfRule type="cellIs" dxfId="177" priority="17" operator="greaterThan">
      <formula>#REF!</formula>
    </cfRule>
  </conditionalFormatting>
  <conditionalFormatting sqref="G455:J455 T455">
    <cfRule type="cellIs" dxfId="176" priority="102" operator="greaterThan">
      <formula>#REF!</formula>
    </cfRule>
  </conditionalFormatting>
  <conditionalFormatting sqref="G488:J488">
    <cfRule type="cellIs" dxfId="175" priority="87" operator="greaterThan">
      <formula>#REF!</formula>
    </cfRule>
  </conditionalFormatting>
  <conditionalFormatting sqref="G496:J496">
    <cfRule type="cellIs" dxfId="174" priority="80" operator="greaterThan">
      <formula>#REF!</formula>
    </cfRule>
  </conditionalFormatting>
  <conditionalFormatting sqref="H198">
    <cfRule type="cellIs" dxfId="173" priority="142" operator="greaterThan">
      <formula>#REF!</formula>
    </cfRule>
  </conditionalFormatting>
  <conditionalFormatting sqref="H255">
    <cfRule type="cellIs" dxfId="172" priority="134" operator="greaterThan">
      <formula>#REF!</formula>
    </cfRule>
  </conditionalFormatting>
  <conditionalFormatting sqref="H429">
    <cfRule type="cellIs" dxfId="171" priority="112" operator="greaterThan">
      <formula>#REF!</formula>
    </cfRule>
  </conditionalFormatting>
  <conditionalFormatting sqref="H433">
    <cfRule type="cellIs" dxfId="170" priority="111" operator="greaterThan">
      <formula>#REF!</formula>
    </cfRule>
  </conditionalFormatting>
  <conditionalFormatting sqref="I2:I330 T2:T330">
    <cfRule type="cellIs" dxfId="169" priority="124" operator="greaterThan">
      <formula>#REF!</formula>
    </cfRule>
  </conditionalFormatting>
  <conditionalFormatting sqref="I417 T417">
    <cfRule type="cellIs" dxfId="168" priority="119" operator="greaterThan">
      <formula>#REF!</formula>
    </cfRule>
  </conditionalFormatting>
  <conditionalFormatting sqref="I428:I445 T428:T445">
    <cfRule type="cellIs" dxfId="167" priority="107" operator="greaterThan">
      <formula>#REF!</formula>
    </cfRule>
  </conditionalFormatting>
  <conditionalFormatting sqref="I447:I449 T447:T449">
    <cfRule type="cellIs" dxfId="166" priority="106" operator="greaterThan">
      <formula>#REF!</formula>
    </cfRule>
  </conditionalFormatting>
  <conditionalFormatting sqref="I458:I460 T458:T460">
    <cfRule type="cellIs" dxfId="165" priority="100" operator="greaterThan">
      <formula>#REF!</formula>
    </cfRule>
  </conditionalFormatting>
  <conditionalFormatting sqref="I462:I463 T462:T463">
    <cfRule type="cellIs" dxfId="164" priority="98" operator="greaterThan">
      <formula>#REF!</formula>
    </cfRule>
  </conditionalFormatting>
  <conditionalFormatting sqref="I469 T469">
    <cfRule type="cellIs" dxfId="163" priority="97" operator="greaterThan">
      <formula>#REF!</formula>
    </cfRule>
  </conditionalFormatting>
  <conditionalFormatting sqref="I471:I473 T471:T473">
    <cfRule type="cellIs" dxfId="162" priority="95" operator="greaterThan">
      <formula>#REF!</formula>
    </cfRule>
  </conditionalFormatting>
  <conditionalFormatting sqref="I483:I486 T483:T486">
    <cfRule type="cellIs" dxfId="161" priority="92" operator="greaterThan">
      <formula>#REF!</formula>
    </cfRule>
  </conditionalFormatting>
  <conditionalFormatting sqref="I491:I493 T491:T493">
    <cfRule type="cellIs" dxfId="160" priority="82" operator="greaterThan">
      <formula>#REF!</formula>
    </cfRule>
  </conditionalFormatting>
  <conditionalFormatting sqref="I516 T516">
    <cfRule type="cellIs" dxfId="159" priority="75" operator="greaterThan">
      <formula>#REF!</formula>
    </cfRule>
  </conditionalFormatting>
  <conditionalFormatting sqref="I521:I528 T521:T528 J527">
    <cfRule type="cellIs" dxfId="158" priority="70" operator="greaterThan">
      <formula>#REF!</formula>
    </cfRule>
  </conditionalFormatting>
  <conditionalFormatting sqref="I532 T532">
    <cfRule type="cellIs" dxfId="157" priority="65" operator="greaterThan">
      <formula>#REF!</formula>
    </cfRule>
  </conditionalFormatting>
  <conditionalFormatting sqref="I536 T536">
    <cfRule type="cellIs" dxfId="156" priority="61" operator="greaterThan">
      <formula>#REF!</formula>
    </cfRule>
  </conditionalFormatting>
  <conditionalFormatting sqref="I540 T540">
    <cfRule type="cellIs" dxfId="155" priority="60" operator="greaterThan">
      <formula>#REF!</formula>
    </cfRule>
  </conditionalFormatting>
  <conditionalFormatting sqref="I543:I559 T543:T559">
    <cfRule type="cellIs" dxfId="154" priority="58" operator="greaterThan">
      <formula>#REF!</formula>
    </cfRule>
  </conditionalFormatting>
  <conditionalFormatting sqref="I575 T575">
    <cfRule type="cellIs" dxfId="153" priority="53" operator="greaterThan">
      <formula>#REF!</formula>
    </cfRule>
  </conditionalFormatting>
  <conditionalFormatting sqref="I577 T577">
    <cfRule type="cellIs" dxfId="152" priority="50" operator="greaterThan">
      <formula>#REF!</formula>
    </cfRule>
  </conditionalFormatting>
  <conditionalFormatting sqref="I579:I580 T579:T580">
    <cfRule type="cellIs" dxfId="151" priority="49" operator="greaterThan">
      <formula>#REF!</formula>
    </cfRule>
  </conditionalFormatting>
  <conditionalFormatting sqref="I584:I594 T584:T594">
    <cfRule type="cellIs" dxfId="150" priority="47" operator="greaterThan">
      <formula>#REF!</formula>
    </cfRule>
  </conditionalFormatting>
  <conditionalFormatting sqref="I602 T602">
    <cfRule type="cellIs" dxfId="149" priority="46" operator="greaterThan">
      <formula>#REF!</formula>
    </cfRule>
  </conditionalFormatting>
  <conditionalFormatting sqref="I605:I610 T605:T610">
    <cfRule type="cellIs" dxfId="148" priority="42" operator="greaterThan">
      <formula>#REF!</formula>
    </cfRule>
  </conditionalFormatting>
  <conditionalFormatting sqref="I614 T614">
    <cfRule type="cellIs" dxfId="147" priority="36" operator="greaterThan">
      <formula>#REF!</formula>
    </cfRule>
  </conditionalFormatting>
  <conditionalFormatting sqref="I618:I620 T618:T620">
    <cfRule type="cellIs" dxfId="146" priority="33" operator="greaterThan">
      <formula>#REF!</formula>
    </cfRule>
  </conditionalFormatting>
  <conditionalFormatting sqref="I622:I627 T622:T627">
    <cfRule type="cellIs" dxfId="145" priority="31" operator="greaterThan">
      <formula>#REF!</formula>
    </cfRule>
  </conditionalFormatting>
  <conditionalFormatting sqref="I635 T635">
    <cfRule type="cellIs" dxfId="144" priority="29" operator="greaterThan">
      <formula>#REF!</formula>
    </cfRule>
  </conditionalFormatting>
  <conditionalFormatting sqref="I638:I639 T638:T639">
    <cfRule type="cellIs" dxfId="143" priority="27" operator="greaterThan">
      <formula>#REF!</formula>
    </cfRule>
  </conditionalFormatting>
  <conditionalFormatting sqref="I644 T644">
    <cfRule type="cellIs" dxfId="142" priority="23" operator="greaterThan">
      <formula>#REF!</formula>
    </cfRule>
  </conditionalFormatting>
  <conditionalFormatting sqref="I647 T647">
    <cfRule type="cellIs" dxfId="141" priority="21" operator="greaterThan">
      <formula>#REF!</formula>
    </cfRule>
  </conditionalFormatting>
  <conditionalFormatting sqref="I651">
    <cfRule type="cellIs" dxfId="140" priority="18" operator="greaterThan">
      <formula>#REF!</formula>
    </cfRule>
  </conditionalFormatting>
  <conditionalFormatting sqref="I659:I661 T659:T661">
    <cfRule type="cellIs" dxfId="139" priority="13" operator="greaterThan">
      <formula>#REF!</formula>
    </cfRule>
  </conditionalFormatting>
  <conditionalFormatting sqref="I664:I666 T664:T666">
    <cfRule type="cellIs" dxfId="138" priority="10" operator="greaterThan">
      <formula>#REF!</formula>
    </cfRule>
  </conditionalFormatting>
  <conditionalFormatting sqref="I676:I678 T676:T678">
    <cfRule type="cellIs" dxfId="137" priority="4" operator="greaterThan">
      <formula>#REF!</formula>
    </cfRule>
  </conditionalFormatting>
  <conditionalFormatting sqref="I683 T683">
    <cfRule type="cellIs" dxfId="136" priority="3" operator="greaterThan">
      <formula>#REF!</formula>
    </cfRule>
  </conditionalFormatting>
  <conditionalFormatting sqref="I687:I689 T687:T689">
    <cfRule type="cellIs" dxfId="135" priority="1" operator="greaterThan">
      <formula>#REF!</formula>
    </cfRule>
  </conditionalFormatting>
  <conditionalFormatting sqref="I530:J530 T530">
    <cfRule type="cellIs" dxfId="134" priority="68" operator="greaterThan">
      <formula>#REF!</formula>
    </cfRule>
  </conditionalFormatting>
  <conditionalFormatting sqref="I612:J612 T612">
    <cfRule type="cellIs" dxfId="133" priority="38" operator="greaterThan">
      <formula>#REF!</formula>
    </cfRule>
  </conditionalFormatting>
  <conditionalFormatting sqref="I641:J641 T641">
    <cfRule type="cellIs" dxfId="132" priority="25" operator="greaterThan">
      <formula>#REF!</formula>
    </cfRule>
  </conditionalFormatting>
  <conditionalFormatting sqref="J255">
    <cfRule type="cellIs" dxfId="131" priority="133" operator="greaterThan">
      <formula>#REF!</formula>
    </cfRule>
  </conditionalFormatting>
  <conditionalFormatting sqref="J350:J352">
    <cfRule type="cellIs" dxfId="130" priority="135" operator="greaterThan">
      <formula>#REF!</formula>
    </cfRule>
  </conditionalFormatting>
  <conditionalFormatting sqref="J365:J368">
    <cfRule type="cellIs" dxfId="129" priority="129" operator="greaterThan">
      <formula>#REF!</formula>
    </cfRule>
  </conditionalFormatting>
  <conditionalFormatting sqref="J371:J372">
    <cfRule type="cellIs" dxfId="128" priority="127" operator="greaterThan">
      <formula>#REF!</formula>
    </cfRule>
  </conditionalFormatting>
  <conditionalFormatting sqref="J382:J383">
    <cfRule type="cellIs" dxfId="127" priority="126" operator="greaterThan">
      <formula>#REF!</formula>
    </cfRule>
  </conditionalFormatting>
  <conditionalFormatting sqref="J408:J409">
    <cfRule type="cellIs" dxfId="126" priority="121" operator="greaterThan">
      <formula>#REF!</formula>
    </cfRule>
  </conditionalFormatting>
  <conditionalFormatting sqref="J420">
    <cfRule type="cellIs" dxfId="125" priority="117" operator="greaterThan">
      <formula>#REF!</formula>
    </cfRule>
  </conditionalFormatting>
  <conditionalFormatting sqref="J424:J427">
    <cfRule type="cellIs" dxfId="124" priority="114" operator="greaterThan">
      <formula>#REF!</formula>
    </cfRule>
  </conditionalFormatting>
  <conditionalFormatting sqref="J429 J433">
    <cfRule type="cellIs" dxfId="123" priority="113" operator="greaterThan">
      <formula>#REF!</formula>
    </cfRule>
  </conditionalFormatting>
  <conditionalFormatting sqref="J440">
    <cfRule type="cellIs" dxfId="122" priority="110" operator="greaterThan">
      <formula>#REF!</formula>
    </cfRule>
  </conditionalFormatting>
  <conditionalFormatting sqref="J477:J478">
    <cfRule type="cellIs" dxfId="121" priority="93" operator="greaterThan">
      <formula>#REF!</formula>
    </cfRule>
  </conditionalFormatting>
  <conditionalFormatting sqref="J484">
    <cfRule type="cellIs" dxfId="120" priority="90" operator="greaterThan">
      <formula>#REF!</formula>
    </cfRule>
  </conditionalFormatting>
  <conditionalFormatting sqref="J487">
    <cfRule type="cellIs" dxfId="119" priority="88" operator="greaterThan">
      <formula>#REF!</formula>
    </cfRule>
  </conditionalFormatting>
  <conditionalFormatting sqref="J489">
    <cfRule type="cellIs" dxfId="118" priority="84" operator="greaterThan">
      <formula>#REF!</formula>
    </cfRule>
  </conditionalFormatting>
  <conditionalFormatting sqref="J495">
    <cfRule type="cellIs" dxfId="117" priority="81" operator="greaterThan">
      <formula>#REF!</formula>
    </cfRule>
  </conditionalFormatting>
  <conditionalFormatting sqref="J517:J518">
    <cfRule type="cellIs" dxfId="116" priority="72" operator="greaterThan">
      <formula>#REF!</formula>
    </cfRule>
  </conditionalFormatting>
  <conditionalFormatting sqref="J532">
    <cfRule type="cellIs" dxfId="115" priority="63" operator="greaterThan">
      <formula>#REF!</formula>
    </cfRule>
  </conditionalFormatting>
  <conditionalFormatting sqref="J557:J558">
    <cfRule type="cellIs" dxfId="114" priority="56" operator="greaterThan">
      <formula>#REF!</formula>
    </cfRule>
  </conditionalFormatting>
  <conditionalFormatting sqref="J560:J573">
    <cfRule type="cellIs" dxfId="113" priority="55" operator="greaterThan">
      <formula>#REF!</formula>
    </cfRule>
  </conditionalFormatting>
  <conditionalFormatting sqref="J576">
    <cfRule type="cellIs" dxfId="112" priority="51" operator="greaterThan">
      <formula>#REF!</formula>
    </cfRule>
  </conditionalFormatting>
  <conditionalFormatting sqref="J582">
    <cfRule type="cellIs" dxfId="111" priority="48" operator="greaterThan">
      <formula>#REF!</formula>
    </cfRule>
  </conditionalFormatting>
  <conditionalFormatting sqref="J604">
    <cfRule type="cellIs" dxfId="110" priority="44" operator="greaterThan">
      <formula>#REF!</formula>
    </cfRule>
  </conditionalFormatting>
  <conditionalFormatting sqref="J607:J609">
    <cfRule type="cellIs" dxfId="109" priority="40" operator="greaterThan">
      <formula>#REF!</formula>
    </cfRule>
  </conditionalFormatting>
  <conditionalFormatting sqref="J619">
    <cfRule type="cellIs" dxfId="108" priority="34" operator="greaterThan">
      <formula>#REF!</formula>
    </cfRule>
  </conditionalFormatting>
  <conditionalFormatting sqref="J640">
    <cfRule type="cellIs" dxfId="107" priority="26" operator="greaterThan">
      <formula>#REF!</formula>
    </cfRule>
  </conditionalFormatting>
  <conditionalFormatting sqref="J647:J651">
    <cfRule type="cellIs" dxfId="106" priority="19" operator="greaterThan">
      <formula>#REF!</formula>
    </cfRule>
  </conditionalFormatting>
  <conditionalFormatting sqref="J655:J658">
    <cfRule type="cellIs" dxfId="105" priority="15" operator="greaterThan">
      <formula>#REF!</formula>
    </cfRule>
  </conditionalFormatting>
  <conditionalFormatting sqref="J669">
    <cfRule type="cellIs" dxfId="104" priority="8" operator="greaterThan">
      <formula>#REF!</formula>
    </cfRule>
  </conditionalFormatting>
  <conditionalFormatting sqref="J677">
    <cfRule type="cellIs" dxfId="103" priority="6" operator="greaterThan">
      <formula>#REF!</formula>
    </cfRule>
  </conditionalFormatting>
  <conditionalFormatting sqref="J684">
    <cfRule type="cellIs" dxfId="102" priority="2" operator="greaterThan">
      <formula>#REF!</formula>
    </cfRule>
  </conditionalFormatting>
  <conditionalFormatting sqref="S232:S233">
    <cfRule type="cellIs" dxfId="101" priority="141" operator="greaterThan">
      <formula>#REF!</formula>
    </cfRule>
  </conditionalFormatting>
  <conditionalFormatting sqref="S235:S236">
    <cfRule type="cellIs" dxfId="100" priority="140" operator="greaterThan">
      <formula>#REF!</formula>
    </cfRule>
  </conditionalFormatting>
  <conditionalFormatting sqref="S239:S242">
    <cfRule type="cellIs" dxfId="99" priority="138" operator="greaterThan">
      <formula>#REF!</formula>
    </cfRule>
  </conditionalFormatting>
  <conditionalFormatting sqref="S244">
    <cfRule type="cellIs" dxfId="98" priority="136" operator="greaterThan">
      <formula>#REF!</formula>
    </cfRule>
  </conditionalFormatting>
  <conditionalFormatting sqref="S360:S370">
    <cfRule type="cellIs" dxfId="97" priority="131" operator="greaterThan">
      <formula>#REF!</formula>
    </cfRule>
  </conditionalFormatting>
  <conditionalFormatting sqref="S395:S401">
    <cfRule type="cellIs" dxfId="96" priority="123" operator="greaterThan">
      <formula>#REF!</formula>
    </cfRule>
  </conditionalFormatting>
  <conditionalFormatting sqref="S403">
    <cfRule type="cellIs" dxfId="95" priority="122" operator="greaterThan">
      <formula>#REF!</formula>
    </cfRule>
  </conditionalFormatting>
  <conditionalFormatting sqref="S450">
    <cfRule type="cellIs" dxfId="94" priority="104" operator="greaterThan">
      <formula>#REF!</formula>
    </cfRule>
  </conditionalFormatting>
  <conditionalFormatting sqref="S467">
    <cfRule type="cellIs" dxfId="93" priority="103" operator="greaterThan">
      <formula>#REF!</formula>
    </cfRule>
  </conditionalFormatting>
  <conditionalFormatting sqref="S474:S475">
    <cfRule type="cellIs" dxfId="92" priority="94" operator="greaterThan">
      <formula>#REF!</formula>
    </cfRule>
  </conditionalFormatting>
  <conditionalFormatting sqref="S484">
    <cfRule type="cellIs" dxfId="91" priority="89" operator="greaterThan">
      <formula>#REF!</formula>
    </cfRule>
  </conditionalFormatting>
  <conditionalFormatting sqref="S489">
    <cfRule type="cellIs" dxfId="90" priority="83" operator="greaterThan">
      <formula>#REF!</formula>
    </cfRule>
  </conditionalFormatting>
  <conditionalFormatting sqref="S516">
    <cfRule type="cellIs" dxfId="89" priority="73" operator="greaterThan">
      <formula>#REF!</formula>
    </cfRule>
  </conditionalFormatting>
  <conditionalFormatting sqref="S519">
    <cfRule type="cellIs" dxfId="88" priority="71" operator="greaterThan">
      <formula>#REF!</formula>
    </cfRule>
  </conditionalFormatting>
  <conditionalFormatting sqref="S532">
    <cfRule type="cellIs" dxfId="87" priority="62" operator="greaterThan">
      <formula>#REF!</formula>
    </cfRule>
  </conditionalFormatting>
  <conditionalFormatting sqref="S609">
    <cfRule type="cellIs" dxfId="86" priority="39" operator="greaterThan">
      <formula>#REF!</formula>
    </cfRule>
  </conditionalFormatting>
  <conditionalFormatting sqref="S616">
    <cfRule type="cellIs" dxfId="85" priority="35" operator="greaterThan">
      <formula>#REF!</formula>
    </cfRule>
  </conditionalFormatting>
  <conditionalFormatting sqref="S664">
    <cfRule type="cellIs" dxfId="84" priority="11" operator="greaterThan">
      <formula>#REF!</formula>
    </cfRule>
  </conditionalFormatting>
  <conditionalFormatting sqref="S677">
    <cfRule type="cellIs" dxfId="83" priority="5" operator="greaterThan">
      <formula>#REF!</formula>
    </cfRule>
  </conditionalFormatting>
  <conditionalFormatting sqref="T367">
    <cfRule type="cellIs" dxfId="82" priority="128" operator="greaterThan">
      <formula>#REF!</formula>
    </cfRule>
  </conditionalFormatting>
  <conditionalFormatting sqref="T488:T489 I489">
    <cfRule type="cellIs" dxfId="81" priority="86" operator="greaterThan">
      <formula>#REF!</formula>
    </cfRule>
  </conditionalFormatting>
  <conditionalFormatting sqref="T496:T500 I497:I500">
    <cfRule type="cellIs" dxfId="80" priority="78" operator="greaterThan">
      <formula>#REF!</formula>
    </cfRule>
  </conditionalFormatting>
  <conditionalFormatting sqref="T502:T505 I505">
    <cfRule type="cellIs" dxfId="79" priority="77" operator="greaterThan">
      <formula>#REF!</formula>
    </cfRule>
  </conditionalFormatting>
  <conditionalFormatting sqref="T651:T655 I654:I655">
    <cfRule type="cellIs" dxfId="78" priority="16" operator="greaterThan">
      <formula>#REF!</formula>
    </cfRule>
  </conditionalFormatting>
  <conditionalFormatting sqref="W2:W239">
    <cfRule type="cellIs" dxfId="77" priority="130" operator="greaterThan">
      <formula>#REF!</formula>
    </cfRule>
  </conditionalFormatting>
  <conditionalFormatting sqref="W294:W295">
    <cfRule type="cellIs" dxfId="76" priority="125" operator="greaterThan">
      <formula>#REF!</formula>
    </cfRule>
  </conditionalFormatting>
  <conditionalFormatting sqref="W417">
    <cfRule type="cellIs" dxfId="75" priority="118" operator="greaterThan">
      <formula>#REF!</formula>
    </cfRule>
  </conditionalFormatting>
  <conditionalFormatting sqref="W420">
    <cfRule type="cellIs" dxfId="74" priority="116" operator="greaterThan">
      <formula>#REF!</formula>
    </cfRule>
  </conditionalFormatting>
  <conditionalFormatting sqref="W427:W444">
    <cfRule type="cellIs" dxfId="73" priority="108" operator="greaterThan">
      <formula>#REF!</formula>
    </cfRule>
  </conditionalFormatting>
  <conditionalFormatting sqref="W447 W449">
    <cfRule type="cellIs" dxfId="72" priority="105" operator="greaterThan">
      <formula>#REF!</formula>
    </cfRule>
  </conditionalFormatting>
  <conditionalFormatting sqref="W455">
    <cfRule type="cellIs" dxfId="71" priority="101" operator="greaterThan">
      <formula>#REF!</formula>
    </cfRule>
  </conditionalFormatting>
  <conditionalFormatting sqref="W458:W460">
    <cfRule type="cellIs" dxfId="70" priority="99" operator="greaterThan">
      <formula>#REF!</formula>
    </cfRule>
  </conditionalFormatting>
  <conditionalFormatting sqref="W471:W472">
    <cfRule type="cellIs" dxfId="69" priority="96" operator="greaterThan">
      <formula>#REF!</formula>
    </cfRule>
  </conditionalFormatting>
  <conditionalFormatting sqref="W483:W486">
    <cfRule type="cellIs" dxfId="68" priority="91" operator="greaterThan">
      <formula>#REF!</formula>
    </cfRule>
  </conditionalFormatting>
  <conditionalFormatting sqref="W488:W489">
    <cfRule type="cellIs" dxfId="67" priority="85" operator="greaterThan">
      <formula>#REF!</formula>
    </cfRule>
  </conditionalFormatting>
  <conditionalFormatting sqref="W496">
    <cfRule type="cellIs" dxfId="66" priority="79" operator="greaterThan">
      <formula>#REF!</formula>
    </cfRule>
  </conditionalFormatting>
  <conditionalFormatting sqref="W505">
    <cfRule type="cellIs" dxfId="65" priority="76" operator="greaterThan">
      <formula>#REF!</formula>
    </cfRule>
  </conditionalFormatting>
  <conditionalFormatting sqref="W521:W528 G527:H527">
    <cfRule type="cellIs" dxfId="64" priority="69" operator="greaterThan">
      <formula>#REF!</formula>
    </cfRule>
  </conditionalFormatting>
  <conditionalFormatting sqref="W530">
    <cfRule type="cellIs" dxfId="63" priority="67" operator="greaterThan">
      <formula>#REF!</formula>
    </cfRule>
  </conditionalFormatting>
  <conditionalFormatting sqref="W532">
    <cfRule type="cellIs" dxfId="62" priority="64" operator="greaterThan">
      <formula>#REF!</formula>
    </cfRule>
  </conditionalFormatting>
  <conditionalFormatting sqref="W555:W556">
    <cfRule type="cellIs" dxfId="61" priority="57" operator="greaterThan">
      <formula>#REF!</formula>
    </cfRule>
  </conditionalFormatting>
  <conditionalFormatting sqref="W560:W573">
    <cfRule type="cellIs" dxfId="60" priority="54" operator="greaterThan">
      <formula>#REF!</formula>
    </cfRule>
  </conditionalFormatting>
  <conditionalFormatting sqref="W576">
    <cfRule type="cellIs" dxfId="59" priority="52" operator="greaterThan">
      <formula>#REF!</formula>
    </cfRule>
  </conditionalFormatting>
  <conditionalFormatting sqref="W602">
    <cfRule type="cellIs" dxfId="58" priority="45" operator="greaterThan">
      <formula>#REF!</formula>
    </cfRule>
  </conditionalFormatting>
  <conditionalFormatting sqref="W605">
    <cfRule type="cellIs" dxfId="57" priority="43" operator="greaterThan">
      <formula>#REF!</formula>
    </cfRule>
  </conditionalFormatting>
  <conditionalFormatting sqref="W609">
    <cfRule type="cellIs" dxfId="56" priority="41" operator="greaterThan">
      <formula>#REF!</formula>
    </cfRule>
  </conditionalFormatting>
  <conditionalFormatting sqref="W620">
    <cfRule type="cellIs" dxfId="55" priority="32" operator="greaterThan">
      <formula>#REF!</formula>
    </cfRule>
  </conditionalFormatting>
  <conditionalFormatting sqref="W622:W627">
    <cfRule type="cellIs" dxfId="54" priority="30" operator="greaterThan">
      <formula>#REF!</formula>
    </cfRule>
  </conditionalFormatting>
  <conditionalFormatting sqref="W647:W650">
    <cfRule type="cellIs" dxfId="53" priority="20" operator="greaterThan">
      <formula>#REF!</formula>
    </cfRule>
  </conditionalFormatting>
  <conditionalFormatting sqref="W655:W661">
    <cfRule type="cellIs" dxfId="52" priority="14" operator="greaterThan">
      <formula>#REF!</formula>
    </cfRule>
  </conditionalFormatting>
  <conditionalFormatting sqref="W666">
    <cfRule type="cellIs" dxfId="51" priority="9" operator="greaterThan">
      <formula>#REF!</formula>
    </cfRule>
  </conditionalFormatting>
  <conditionalFormatting sqref="W677">
    <cfRule type="cellIs" dxfId="50" priority="7" operator="greaterThan">
      <formula>#REF!</formula>
    </cfRule>
  </conditionalFormatting>
  <dataValidations count="1">
    <dataValidation type="list" allowBlank="1" showInputMessage="1" showErrorMessage="1" sqref="J255 J347:J360 J365:J372 J382:J383 J386 J294:J295 J2:J243 J392:J393 J398:J401 J403 J408:J409 J411 J417 J419:J444 J447:J450 J453 J455 J458:J460 J462:J463 J471:J473 J477:J478 J483:J485 J487:J489 J491:J496 J505:J509 J515:J518 J521:J530 J532 J535:J537 J540:J542 J555:J558 J560:J573 J575:J576 J581:J582 J584:J595 J602 J604:J609 J611:J612 J614 J619:J620 J622:J623 J635:J636 J640:J642 J645:J653 J655:J663 J666:J667 J669:J670 J677:J682 J684 J688:J689" xr:uid="{C3411514-8E87-4FA6-B6FB-6F59B5AFA579}">
      <formula1>"Esgotamento Sanitário,Resíduos Sólidos"</formula1>
    </dataValidation>
  </dataValidations>
  <pageMargins left="0.25" right="0.25" top="0.75" bottom="0.75" header="0.3" footer="0.3"/>
  <pageSetup paperSize="8" scale="21"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A802A-1271-493E-802C-EFCF2B0A4192}">
  <dimension ref="A1:BN55"/>
  <sheetViews>
    <sheetView showGridLines="0" tabSelected="1" zoomScale="80" zoomScaleNormal="80" workbookViewId="0">
      <pane xSplit="2" ySplit="2" topLeftCell="BL40" activePane="bottomRight" state="frozen"/>
      <selection pane="topRight" activeCell="C1" sqref="C1"/>
      <selection pane="bottomLeft" activeCell="A2" sqref="A2"/>
      <selection pane="bottomRight" activeCell="BN41" sqref="BN41"/>
    </sheetView>
  </sheetViews>
  <sheetFormatPr defaultColWidth="9.140625" defaultRowHeight="12.75"/>
  <cols>
    <col min="1" max="1" width="3.85546875" style="4" bestFit="1" customWidth="1"/>
    <col min="2" max="2" width="20.42578125" style="4" customWidth="1"/>
    <col min="3" max="3" width="70.85546875" style="42" customWidth="1"/>
    <col min="4" max="4" width="70.85546875" style="41" customWidth="1"/>
    <col min="5" max="5" width="70.85546875" style="4" customWidth="1"/>
    <col min="6" max="6" width="75.5703125" style="3" customWidth="1"/>
    <col min="7" max="28" width="72.85546875" style="4" customWidth="1"/>
    <col min="29" max="29" width="81" style="4" customWidth="1"/>
    <col min="30" max="30" width="80.7109375" style="4" customWidth="1"/>
    <col min="31" max="31" width="71" style="4" customWidth="1"/>
    <col min="32" max="33" width="63.140625" style="4" customWidth="1"/>
    <col min="34" max="34" width="61.7109375" style="4" customWidth="1"/>
    <col min="35" max="35" width="59.7109375" style="4" customWidth="1"/>
    <col min="36" max="36" width="59.7109375" style="41" customWidth="1"/>
    <col min="37" max="37" width="54.7109375" style="4" customWidth="1"/>
    <col min="38" max="38" width="54" style="4" customWidth="1"/>
    <col min="39" max="39" width="56.5703125" style="4" customWidth="1"/>
    <col min="40" max="40" width="55.7109375" style="41" customWidth="1"/>
    <col min="41" max="41" width="55.7109375" style="4" customWidth="1"/>
    <col min="42" max="42" width="54.7109375" style="4" customWidth="1"/>
    <col min="43" max="54" width="57.28515625" style="4" customWidth="1"/>
    <col min="55" max="57" width="68.140625" style="41" customWidth="1"/>
    <col min="58" max="58" width="68.28515625" style="128" customWidth="1"/>
    <col min="59" max="65" width="68.28515625" style="41" customWidth="1"/>
    <col min="66" max="66" width="74" style="4" customWidth="1"/>
    <col min="67" max="16384" width="9.140625" style="4"/>
  </cols>
  <sheetData>
    <row r="1" spans="1:66" ht="38.25" customHeight="1">
      <c r="A1" s="1"/>
      <c r="B1" s="2"/>
      <c r="C1" s="151" t="s">
        <v>1036</v>
      </c>
      <c r="D1" s="151"/>
      <c r="E1" s="151"/>
      <c r="Y1" s="48"/>
    </row>
    <row r="2" spans="1:66" ht="15.75">
      <c r="A2" s="5" t="s">
        <v>0</v>
      </c>
      <c r="B2" s="5" t="s">
        <v>1037</v>
      </c>
      <c r="C2" s="6">
        <v>43556</v>
      </c>
      <c r="D2" s="6">
        <v>43586</v>
      </c>
      <c r="E2" s="7">
        <v>43617</v>
      </c>
      <c r="F2" s="8">
        <v>43647</v>
      </c>
      <c r="G2" s="8">
        <v>43678</v>
      </c>
      <c r="H2" s="8">
        <v>43709</v>
      </c>
      <c r="I2" s="8">
        <v>43739</v>
      </c>
      <c r="J2" s="8">
        <v>43770</v>
      </c>
      <c r="K2" s="8">
        <v>43800</v>
      </c>
      <c r="L2" s="8">
        <v>43831</v>
      </c>
      <c r="M2" s="8">
        <v>43862</v>
      </c>
      <c r="N2" s="8">
        <v>43891</v>
      </c>
      <c r="O2" s="8">
        <v>43922</v>
      </c>
      <c r="P2" s="8">
        <v>43952</v>
      </c>
      <c r="Q2" s="8">
        <v>43983</v>
      </c>
      <c r="R2" s="8">
        <v>44013</v>
      </c>
      <c r="S2" s="8">
        <v>44044</v>
      </c>
      <c r="T2" s="8">
        <v>44075</v>
      </c>
      <c r="U2" s="8">
        <v>44105</v>
      </c>
      <c r="V2" s="8">
        <v>44136</v>
      </c>
      <c r="W2" s="8">
        <v>44166</v>
      </c>
      <c r="X2" s="8">
        <v>44197</v>
      </c>
      <c r="Y2" s="8">
        <v>44228</v>
      </c>
      <c r="Z2" s="8">
        <v>44256</v>
      </c>
      <c r="AA2" s="8">
        <v>44287</v>
      </c>
      <c r="AB2" s="8">
        <v>44317</v>
      </c>
      <c r="AC2" s="8">
        <v>44348</v>
      </c>
      <c r="AD2" s="8">
        <v>44378</v>
      </c>
      <c r="AE2" s="8">
        <v>44409</v>
      </c>
      <c r="AF2" s="8">
        <v>44440</v>
      </c>
      <c r="AG2" s="8">
        <v>44470</v>
      </c>
      <c r="AH2" s="8">
        <v>44501</v>
      </c>
      <c r="AI2" s="8">
        <v>44531</v>
      </c>
      <c r="AJ2" s="8">
        <v>44562</v>
      </c>
      <c r="AK2" s="8">
        <v>44593</v>
      </c>
      <c r="AL2" s="8">
        <v>44621</v>
      </c>
      <c r="AM2" s="8">
        <v>44652</v>
      </c>
      <c r="AN2" s="8">
        <v>44682</v>
      </c>
      <c r="AO2" s="8">
        <v>44713</v>
      </c>
      <c r="AP2" s="8">
        <v>44743</v>
      </c>
      <c r="AQ2" s="8">
        <v>44774</v>
      </c>
      <c r="AR2" s="8">
        <v>44805</v>
      </c>
      <c r="AS2" s="8">
        <v>44835</v>
      </c>
      <c r="AT2" s="8">
        <v>44866</v>
      </c>
      <c r="AU2" s="8">
        <v>44896</v>
      </c>
      <c r="AV2" s="8">
        <v>44927</v>
      </c>
      <c r="AW2" s="8">
        <v>44958</v>
      </c>
      <c r="AX2" s="8">
        <v>44986</v>
      </c>
      <c r="AY2" s="8">
        <v>45017</v>
      </c>
      <c r="AZ2" s="8">
        <v>45047</v>
      </c>
      <c r="BA2" s="8">
        <v>45078</v>
      </c>
      <c r="BB2" s="8">
        <v>45108</v>
      </c>
      <c r="BC2" s="8">
        <v>45139</v>
      </c>
      <c r="BD2" s="8">
        <v>45170</v>
      </c>
      <c r="BE2" s="8">
        <v>45200</v>
      </c>
      <c r="BF2" s="8">
        <v>45231</v>
      </c>
      <c r="BG2" s="8">
        <v>45261</v>
      </c>
      <c r="BH2" s="8">
        <v>45292</v>
      </c>
      <c r="BI2" s="8">
        <v>45323</v>
      </c>
      <c r="BJ2" s="8">
        <v>45352</v>
      </c>
      <c r="BK2" s="8">
        <v>45383</v>
      </c>
      <c r="BL2" s="8">
        <v>45413</v>
      </c>
      <c r="BM2" s="8">
        <v>45444</v>
      </c>
      <c r="BN2" s="8">
        <v>45474</v>
      </c>
    </row>
    <row r="3" spans="1:66" ht="306.75" customHeight="1">
      <c r="A3" s="9" t="s">
        <v>24</v>
      </c>
      <c r="B3" s="9" t="s">
        <v>25</v>
      </c>
      <c r="C3" s="10" t="s">
        <v>1038</v>
      </c>
      <c r="D3" s="11" t="s">
        <v>1039</v>
      </c>
      <c r="E3" s="12" t="s">
        <v>1040</v>
      </c>
      <c r="F3" s="13" t="s">
        <v>1041</v>
      </c>
      <c r="G3" s="14" t="s">
        <v>1042</v>
      </c>
      <c r="H3" s="14" t="s">
        <v>1043</v>
      </c>
      <c r="I3" s="14" t="s">
        <v>1044</v>
      </c>
      <c r="J3" s="15" t="s">
        <v>1045</v>
      </c>
      <c r="K3" s="15" t="s">
        <v>1046</v>
      </c>
      <c r="L3" s="15" t="s">
        <v>1047</v>
      </c>
      <c r="M3" s="15" t="s">
        <v>1048</v>
      </c>
      <c r="N3" s="15" t="s">
        <v>1049</v>
      </c>
      <c r="O3" s="15" t="s">
        <v>1050</v>
      </c>
      <c r="P3" s="15" t="s">
        <v>1051</v>
      </c>
      <c r="Q3" s="44" t="s">
        <v>1052</v>
      </c>
      <c r="R3" s="18" t="s">
        <v>1053</v>
      </c>
      <c r="S3" s="15" t="s">
        <v>1054</v>
      </c>
      <c r="T3" s="15" t="s">
        <v>1055</v>
      </c>
      <c r="U3" s="15" t="s">
        <v>1056</v>
      </c>
      <c r="V3" s="15" t="s">
        <v>1057</v>
      </c>
      <c r="W3" s="14" t="s">
        <v>1058</v>
      </c>
      <c r="X3" s="15" t="s">
        <v>1059</v>
      </c>
      <c r="Y3" s="15" t="s">
        <v>1060</v>
      </c>
      <c r="Z3" s="15" t="s">
        <v>1061</v>
      </c>
      <c r="AA3" s="15" t="s">
        <v>1062</v>
      </c>
      <c r="AB3" s="15" t="s">
        <v>1063</v>
      </c>
      <c r="AC3" s="14" t="s">
        <v>1064</v>
      </c>
      <c r="AD3" s="14" t="s">
        <v>1065</v>
      </c>
      <c r="AE3" s="30" t="s">
        <v>1066</v>
      </c>
      <c r="AF3" s="30" t="s">
        <v>1067</v>
      </c>
      <c r="AG3" s="30" t="s">
        <v>1068</v>
      </c>
      <c r="AH3" s="30" t="s">
        <v>1069</v>
      </c>
      <c r="AI3" s="30" t="s">
        <v>1070</v>
      </c>
      <c r="AJ3" s="60" t="s">
        <v>1071</v>
      </c>
      <c r="AK3" s="64" t="s">
        <v>1072</v>
      </c>
      <c r="AL3" s="64" t="s">
        <v>1073</v>
      </c>
      <c r="AM3" s="67" t="s">
        <v>1074</v>
      </c>
      <c r="AN3" s="60" t="s">
        <v>1075</v>
      </c>
      <c r="AO3" s="64" t="s">
        <v>1076</v>
      </c>
      <c r="AP3" s="60" t="s">
        <v>1077</v>
      </c>
      <c r="AQ3" s="60" t="s">
        <v>1078</v>
      </c>
      <c r="AR3" s="60" t="s">
        <v>1079</v>
      </c>
      <c r="AS3" s="60" t="s">
        <v>1080</v>
      </c>
      <c r="AT3" s="60" t="s">
        <v>1081</v>
      </c>
      <c r="AU3" s="60" t="s">
        <v>1082</v>
      </c>
      <c r="AV3" s="60" t="s">
        <v>1083</v>
      </c>
      <c r="AW3" s="60" t="s">
        <v>1084</v>
      </c>
      <c r="AX3" s="64" t="s">
        <v>1085</v>
      </c>
      <c r="AY3" s="60" t="s">
        <v>1085</v>
      </c>
      <c r="AZ3" s="64" t="s">
        <v>1086</v>
      </c>
      <c r="BA3" s="64" t="s">
        <v>1087</v>
      </c>
      <c r="BB3" s="64" t="s">
        <v>1088</v>
      </c>
      <c r="BC3" s="60" t="s">
        <v>1089</v>
      </c>
      <c r="BD3" s="60" t="s">
        <v>1090</v>
      </c>
      <c r="BE3" s="60" t="s">
        <v>1091</v>
      </c>
      <c r="BF3" s="64" t="s">
        <v>1092</v>
      </c>
      <c r="BG3" s="60" t="s">
        <v>1093</v>
      </c>
      <c r="BH3" s="60" t="s">
        <v>1094</v>
      </c>
      <c r="BI3" s="60" t="s">
        <v>1094</v>
      </c>
      <c r="BJ3" s="60" t="s">
        <v>1095</v>
      </c>
      <c r="BK3" s="60" t="s">
        <v>1096</v>
      </c>
      <c r="BL3" s="60" t="s">
        <v>1097</v>
      </c>
      <c r="BM3" s="60" t="s">
        <v>1098</v>
      </c>
      <c r="BN3" s="60" t="s">
        <v>1099</v>
      </c>
    </row>
    <row r="4" spans="1:66" ht="231" customHeight="1">
      <c r="A4" s="9" t="s">
        <v>24</v>
      </c>
      <c r="B4" s="9" t="s">
        <v>47</v>
      </c>
      <c r="C4" s="15" t="s">
        <v>1100</v>
      </c>
      <c r="D4" s="11" t="s">
        <v>1101</v>
      </c>
      <c r="E4" s="12" t="s">
        <v>1102</v>
      </c>
      <c r="F4" s="16" t="s">
        <v>1103</v>
      </c>
      <c r="G4" s="15" t="s">
        <v>1104</v>
      </c>
      <c r="H4" s="15" t="s">
        <v>1105</v>
      </c>
      <c r="I4" s="15" t="s">
        <v>1106</v>
      </c>
      <c r="J4" s="15" t="s">
        <v>1107</v>
      </c>
      <c r="K4" s="17" t="s">
        <v>1108</v>
      </c>
      <c r="L4" s="15" t="s">
        <v>1109</v>
      </c>
      <c r="M4" s="15" t="s">
        <v>1110</v>
      </c>
      <c r="N4" s="18" t="s">
        <v>1111</v>
      </c>
      <c r="O4" s="15" t="s">
        <v>1112</v>
      </c>
      <c r="P4" s="18" t="s">
        <v>1113</v>
      </c>
      <c r="Q4" s="44" t="s">
        <v>1114</v>
      </c>
      <c r="R4" s="18" t="s">
        <v>1115</v>
      </c>
      <c r="S4" s="28" t="s">
        <v>1116</v>
      </c>
      <c r="T4" s="28" t="s">
        <v>1117</v>
      </c>
      <c r="U4" s="28" t="s">
        <v>1118</v>
      </c>
      <c r="V4" s="28" t="s">
        <v>1117</v>
      </c>
      <c r="W4" s="14" t="s">
        <v>1119</v>
      </c>
      <c r="X4" s="46" t="s">
        <v>1120</v>
      </c>
      <c r="Y4" s="15" t="s">
        <v>1121</v>
      </c>
      <c r="Z4" s="15" t="s">
        <v>1122</v>
      </c>
      <c r="AA4" s="14" t="s">
        <v>1123</v>
      </c>
      <c r="AB4" s="49" t="s">
        <v>1124</v>
      </c>
      <c r="AC4" s="49" t="s">
        <v>1125</v>
      </c>
      <c r="AD4" s="14" t="s">
        <v>1126</v>
      </c>
      <c r="AE4" s="30" t="s">
        <v>1127</v>
      </c>
      <c r="AF4" s="15" t="s">
        <v>1128</v>
      </c>
      <c r="AG4" s="15" t="s">
        <v>1129</v>
      </c>
      <c r="AH4" s="15" t="s">
        <v>1130</v>
      </c>
      <c r="AI4" s="60" t="s">
        <v>1131</v>
      </c>
      <c r="AJ4" s="60" t="s">
        <v>1132</v>
      </c>
      <c r="AK4" s="60" t="s">
        <v>1133</v>
      </c>
      <c r="AL4" s="60" t="s">
        <v>1134</v>
      </c>
      <c r="AM4" s="63" t="s">
        <v>1135</v>
      </c>
      <c r="AN4" s="64" t="s">
        <v>1136</v>
      </c>
      <c r="AO4" s="64" t="s">
        <v>1136</v>
      </c>
      <c r="AP4" s="60" t="s">
        <v>1137</v>
      </c>
      <c r="AQ4" s="60" t="s">
        <v>1138</v>
      </c>
      <c r="AR4" s="60" t="s">
        <v>1139</v>
      </c>
      <c r="AS4" s="60" t="s">
        <v>1140</v>
      </c>
      <c r="AT4" s="60" t="s">
        <v>1141</v>
      </c>
      <c r="AU4" s="60" t="s">
        <v>1142</v>
      </c>
      <c r="AV4" s="60" t="s">
        <v>1143</v>
      </c>
      <c r="AW4" s="60" t="s">
        <v>1144</v>
      </c>
      <c r="AX4" s="64" t="s">
        <v>1145</v>
      </c>
      <c r="AY4" s="60" t="s">
        <v>1146</v>
      </c>
      <c r="AZ4" s="60" t="s">
        <v>1147</v>
      </c>
      <c r="BA4" s="60" t="s">
        <v>1148</v>
      </c>
      <c r="BB4" s="60" t="s">
        <v>1149</v>
      </c>
      <c r="BC4" s="60" t="s">
        <v>1150</v>
      </c>
      <c r="BD4" s="60" t="s">
        <v>1151</v>
      </c>
      <c r="BE4" s="60" t="s">
        <v>1152</v>
      </c>
      <c r="BF4" s="64" t="s">
        <v>1153</v>
      </c>
      <c r="BG4" s="60" t="s">
        <v>1154</v>
      </c>
      <c r="BH4" s="60" t="s">
        <v>1154</v>
      </c>
      <c r="BI4" s="60" t="s">
        <v>1155</v>
      </c>
      <c r="BJ4" s="60" t="s">
        <v>1156</v>
      </c>
      <c r="BK4" s="60" t="s">
        <v>1157</v>
      </c>
      <c r="BL4" s="60" t="s">
        <v>1158</v>
      </c>
      <c r="BM4" s="60" t="s">
        <v>1159</v>
      </c>
      <c r="BN4" s="60" t="s">
        <v>1160</v>
      </c>
    </row>
    <row r="5" spans="1:66" ht="200.1" customHeight="1">
      <c r="A5" s="9" t="s">
        <v>53</v>
      </c>
      <c r="B5" s="9" t="s">
        <v>54</v>
      </c>
      <c r="C5" s="14" t="s">
        <v>1161</v>
      </c>
      <c r="D5" s="11" t="s">
        <v>1162</v>
      </c>
      <c r="E5" s="12" t="s">
        <v>1163</v>
      </c>
      <c r="F5" s="19" t="s">
        <v>1164</v>
      </c>
      <c r="G5" s="15" t="s">
        <v>1165</v>
      </c>
      <c r="H5" s="15" t="s">
        <v>1166</v>
      </c>
      <c r="I5" s="15" t="s">
        <v>1167</v>
      </c>
      <c r="J5" s="20" t="s">
        <v>1168</v>
      </c>
      <c r="K5" s="15" t="s">
        <v>1169</v>
      </c>
      <c r="L5" s="15" t="s">
        <v>1170</v>
      </c>
      <c r="M5" s="15" t="s">
        <v>1171</v>
      </c>
      <c r="N5" s="15" t="s">
        <v>1172</v>
      </c>
      <c r="O5" s="15" t="s">
        <v>1173</v>
      </c>
      <c r="P5" s="15" t="s">
        <v>1174</v>
      </c>
      <c r="Q5" s="43" t="s">
        <v>1175</v>
      </c>
      <c r="R5" s="15" t="s">
        <v>1176</v>
      </c>
      <c r="S5" s="15" t="s">
        <v>1176</v>
      </c>
      <c r="T5" s="15" t="s">
        <v>1177</v>
      </c>
      <c r="U5" s="15" t="s">
        <v>1178</v>
      </c>
      <c r="V5" s="15" t="s">
        <v>1179</v>
      </c>
      <c r="W5" s="14" t="s">
        <v>1180</v>
      </c>
      <c r="X5" s="15" t="s">
        <v>1181</v>
      </c>
      <c r="Y5" s="15" t="s">
        <v>1182</v>
      </c>
      <c r="Z5" s="15" t="s">
        <v>1183</v>
      </c>
      <c r="AA5" s="15" t="s">
        <v>1184</v>
      </c>
      <c r="AB5" s="15" t="s">
        <v>1185</v>
      </c>
      <c r="AC5" s="14" t="s">
        <v>1186</v>
      </c>
      <c r="AD5" s="14" t="s">
        <v>1187</v>
      </c>
      <c r="AE5" s="30" t="s">
        <v>1188</v>
      </c>
      <c r="AF5" s="30" t="s">
        <v>1189</v>
      </c>
      <c r="AG5" s="30" t="s">
        <v>1190</v>
      </c>
      <c r="AH5" s="30" t="s">
        <v>1191</v>
      </c>
      <c r="AI5" s="58" t="s">
        <v>1192</v>
      </c>
      <c r="AJ5" s="60" t="s">
        <v>1193</v>
      </c>
      <c r="AK5" s="60" t="s">
        <v>1193</v>
      </c>
      <c r="AL5" s="60" t="s">
        <v>1193</v>
      </c>
      <c r="AM5" s="63" t="s">
        <v>1194</v>
      </c>
      <c r="AN5" s="60" t="s">
        <v>1195</v>
      </c>
      <c r="AO5" s="60" t="s">
        <v>1195</v>
      </c>
      <c r="AP5" s="60" t="s">
        <v>1196</v>
      </c>
      <c r="AQ5" s="60" t="s">
        <v>1197</v>
      </c>
      <c r="AR5" s="60" t="s">
        <v>1198</v>
      </c>
      <c r="AS5" s="60" t="s">
        <v>1198</v>
      </c>
      <c r="AT5" s="60" t="s">
        <v>1198</v>
      </c>
      <c r="AU5" s="60" t="s">
        <v>1198</v>
      </c>
      <c r="AV5" s="60" t="s">
        <v>1199</v>
      </c>
      <c r="AW5" s="60" t="s">
        <v>1199</v>
      </c>
      <c r="AX5" s="64" t="s">
        <v>1200</v>
      </c>
      <c r="AY5" s="60" t="s">
        <v>1201</v>
      </c>
      <c r="AZ5" s="60" t="s">
        <v>1202</v>
      </c>
      <c r="BA5" s="60" t="s">
        <v>1203</v>
      </c>
      <c r="BB5" s="60" t="s">
        <v>1204</v>
      </c>
      <c r="BC5" s="60" t="s">
        <v>1205</v>
      </c>
      <c r="BD5" s="60" t="s">
        <v>1206</v>
      </c>
      <c r="BE5" s="60" t="s">
        <v>1207</v>
      </c>
      <c r="BF5" s="64" t="s">
        <v>1208</v>
      </c>
      <c r="BG5" s="60" t="s">
        <v>1207</v>
      </c>
      <c r="BH5" s="60" t="s">
        <v>1209</v>
      </c>
      <c r="BI5" s="60" t="s">
        <v>1210</v>
      </c>
      <c r="BJ5" s="60" t="s">
        <v>1210</v>
      </c>
      <c r="BK5" s="60" t="s">
        <v>1210</v>
      </c>
      <c r="BL5" s="60" t="s">
        <v>1210</v>
      </c>
      <c r="BM5" s="60" t="s">
        <v>1211</v>
      </c>
      <c r="BN5" s="60" t="s">
        <v>3746</v>
      </c>
    </row>
    <row r="6" spans="1:66" ht="312.75" customHeight="1">
      <c r="A6" s="9" t="s">
        <v>24</v>
      </c>
      <c r="B6" s="9" t="s">
        <v>58</v>
      </c>
      <c r="C6" s="15" t="s">
        <v>1212</v>
      </c>
      <c r="D6" s="11" t="s">
        <v>1213</v>
      </c>
      <c r="E6" s="21" t="s">
        <v>1214</v>
      </c>
      <c r="F6" s="22" t="s">
        <v>1215</v>
      </c>
      <c r="G6" s="15" t="s">
        <v>1216</v>
      </c>
      <c r="H6" s="15" t="s">
        <v>1217</v>
      </c>
      <c r="I6" s="15" t="s">
        <v>1218</v>
      </c>
      <c r="J6" s="15" t="s">
        <v>1219</v>
      </c>
      <c r="K6" s="15" t="s">
        <v>1220</v>
      </c>
      <c r="L6" s="15" t="s">
        <v>1221</v>
      </c>
      <c r="M6" s="15" t="s">
        <v>1222</v>
      </c>
      <c r="N6" s="15" t="s">
        <v>1223</v>
      </c>
      <c r="O6" s="15" t="s">
        <v>1224</v>
      </c>
      <c r="P6" s="15" t="s">
        <v>1225</v>
      </c>
      <c r="Q6" s="44" t="s">
        <v>1226</v>
      </c>
      <c r="R6" s="15" t="s">
        <v>1227</v>
      </c>
      <c r="S6" s="15" t="s">
        <v>1228</v>
      </c>
      <c r="T6" s="15" t="s">
        <v>1229</v>
      </c>
      <c r="U6" s="15" t="s">
        <v>1230</v>
      </c>
      <c r="V6" s="15" t="s">
        <v>1231</v>
      </c>
      <c r="W6" s="14" t="s">
        <v>1232</v>
      </c>
      <c r="X6" s="14" t="s">
        <v>1233</v>
      </c>
      <c r="Y6" s="15" t="s">
        <v>1234</v>
      </c>
      <c r="Z6" s="14" t="s">
        <v>1235</v>
      </c>
      <c r="AA6" s="14" t="s">
        <v>1236</v>
      </c>
      <c r="AB6" s="14" t="s">
        <v>1237</v>
      </c>
      <c r="AC6" s="14" t="s">
        <v>1238</v>
      </c>
      <c r="AD6" s="54" t="s">
        <v>1239</v>
      </c>
      <c r="AE6" s="30" t="s">
        <v>1240</v>
      </c>
      <c r="AF6" s="30" t="s">
        <v>1241</v>
      </c>
      <c r="AG6" s="18" t="s">
        <v>1242</v>
      </c>
      <c r="AH6" s="30" t="s">
        <v>1243</v>
      </c>
      <c r="AI6" s="30" t="s">
        <v>1244</v>
      </c>
      <c r="AJ6" s="60" t="s">
        <v>1245</v>
      </c>
      <c r="AK6" s="60" t="s">
        <v>1246</v>
      </c>
      <c r="AL6" s="60" t="s">
        <v>1247</v>
      </c>
      <c r="AM6" s="63" t="s">
        <v>1248</v>
      </c>
      <c r="AN6" s="60" t="s">
        <v>1249</v>
      </c>
      <c r="AO6" s="60" t="s">
        <v>1250</v>
      </c>
      <c r="AP6" s="60" t="s">
        <v>1251</v>
      </c>
      <c r="AQ6" s="60" t="s">
        <v>1252</v>
      </c>
      <c r="AR6" s="60" t="s">
        <v>1253</v>
      </c>
      <c r="AS6" s="60" t="s">
        <v>1254</v>
      </c>
      <c r="AT6" s="60" t="s">
        <v>1255</v>
      </c>
      <c r="AU6" s="60" t="s">
        <v>1256</v>
      </c>
      <c r="AV6" s="64" t="s">
        <v>1257</v>
      </c>
      <c r="AW6" s="60" t="s">
        <v>1258</v>
      </c>
      <c r="AX6" s="64" t="s">
        <v>1259</v>
      </c>
      <c r="AY6" s="60" t="s">
        <v>1260</v>
      </c>
      <c r="AZ6" s="60" t="s">
        <v>1261</v>
      </c>
      <c r="BA6" s="60" t="s">
        <v>1262</v>
      </c>
      <c r="BB6" s="60" t="s">
        <v>1263</v>
      </c>
      <c r="BC6" s="60" t="s">
        <v>1264</v>
      </c>
      <c r="BD6" s="60" t="s">
        <v>1265</v>
      </c>
      <c r="BE6" s="60" t="s">
        <v>1266</v>
      </c>
      <c r="BF6" s="64" t="s">
        <v>1267</v>
      </c>
      <c r="BG6" s="60" t="s">
        <v>1268</v>
      </c>
      <c r="BH6" s="60" t="s">
        <v>1269</v>
      </c>
      <c r="BI6" s="60" t="s">
        <v>1270</v>
      </c>
      <c r="BJ6" s="60" t="s">
        <v>1271</v>
      </c>
      <c r="BK6" s="60" t="s">
        <v>1272</v>
      </c>
      <c r="BL6" s="60" t="s">
        <v>1273</v>
      </c>
      <c r="BM6" s="60" t="s">
        <v>1274</v>
      </c>
      <c r="BN6" s="60" t="s">
        <v>1275</v>
      </c>
    </row>
    <row r="7" spans="1:66" ht="409.5">
      <c r="A7" s="23" t="s">
        <v>24</v>
      </c>
      <c r="B7" s="9" t="s">
        <v>67</v>
      </c>
      <c r="C7" s="15" t="s">
        <v>1276</v>
      </c>
      <c r="D7" s="11" t="s">
        <v>1277</v>
      </c>
      <c r="E7" s="22" t="s">
        <v>1278</v>
      </c>
      <c r="F7" s="24" t="s">
        <v>1279</v>
      </c>
      <c r="G7" s="15" t="s">
        <v>1280</v>
      </c>
      <c r="H7" s="15" t="s">
        <v>1281</v>
      </c>
      <c r="I7" s="15" t="s">
        <v>1282</v>
      </c>
      <c r="J7" s="15" t="s">
        <v>1283</v>
      </c>
      <c r="K7" s="15" t="s">
        <v>1284</v>
      </c>
      <c r="L7" s="15" t="s">
        <v>1285</v>
      </c>
      <c r="M7" s="15" t="s">
        <v>1286</v>
      </c>
      <c r="N7" s="15" t="s">
        <v>1287</v>
      </c>
      <c r="O7" s="15" t="s">
        <v>1288</v>
      </c>
      <c r="P7" s="18" t="s">
        <v>1289</v>
      </c>
      <c r="Q7" s="44" t="s">
        <v>1290</v>
      </c>
      <c r="R7" s="46" t="s">
        <v>1291</v>
      </c>
      <c r="S7" s="46" t="s">
        <v>1292</v>
      </c>
      <c r="T7" s="46" t="s">
        <v>1292</v>
      </c>
      <c r="U7" s="28" t="s">
        <v>1293</v>
      </c>
      <c r="V7" s="15" t="s">
        <v>1294</v>
      </c>
      <c r="W7" s="14" t="s">
        <v>1295</v>
      </c>
      <c r="X7" s="18" t="s">
        <v>1296</v>
      </c>
      <c r="Y7" s="15" t="s">
        <v>1297</v>
      </c>
      <c r="Z7" s="18" t="s">
        <v>1298</v>
      </c>
      <c r="AA7" s="15" t="s">
        <v>1299</v>
      </c>
      <c r="AB7" s="49" t="s">
        <v>1300</v>
      </c>
      <c r="AC7" s="49" t="s">
        <v>1301</v>
      </c>
      <c r="AD7" s="14" t="s">
        <v>1302</v>
      </c>
      <c r="AE7" s="30" t="s">
        <v>1303</v>
      </c>
      <c r="AF7" s="15" t="s">
        <v>1304</v>
      </c>
      <c r="AG7" s="14" t="s">
        <v>1305</v>
      </c>
      <c r="AH7" s="15" t="s">
        <v>1306</v>
      </c>
      <c r="AI7" s="60" t="s">
        <v>1307</v>
      </c>
      <c r="AJ7" s="60" t="s">
        <v>1308</v>
      </c>
      <c r="AK7" s="60" t="s">
        <v>1309</v>
      </c>
      <c r="AL7" s="60" t="s">
        <v>1310</v>
      </c>
      <c r="AM7" s="63" t="s">
        <v>1311</v>
      </c>
      <c r="AN7" s="60" t="s">
        <v>1312</v>
      </c>
      <c r="AO7" s="64" t="s">
        <v>1313</v>
      </c>
      <c r="AP7" s="60" t="s">
        <v>1314</v>
      </c>
      <c r="AQ7" s="60" t="s">
        <v>1315</v>
      </c>
      <c r="AR7" s="60" t="s">
        <v>1316</v>
      </c>
      <c r="AS7" s="44" t="s">
        <v>1317</v>
      </c>
      <c r="AT7" s="44" t="s">
        <v>1317</v>
      </c>
      <c r="AU7" s="44" t="s">
        <v>1318</v>
      </c>
      <c r="AV7" s="60" t="s">
        <v>1319</v>
      </c>
      <c r="AW7" s="60" t="s">
        <v>1320</v>
      </c>
      <c r="AX7" s="64" t="s">
        <v>1321</v>
      </c>
      <c r="AY7" s="60" t="s">
        <v>1322</v>
      </c>
      <c r="AZ7" s="60" t="s">
        <v>1323</v>
      </c>
      <c r="BA7" s="60" t="s">
        <v>1324</v>
      </c>
      <c r="BB7" s="60" t="s">
        <v>1325</v>
      </c>
      <c r="BC7" s="60" t="s">
        <v>1326</v>
      </c>
      <c r="BD7" s="60" t="s">
        <v>1327</v>
      </c>
      <c r="BE7" s="60" t="s">
        <v>1328</v>
      </c>
      <c r="BF7" s="64" t="s">
        <v>1329</v>
      </c>
      <c r="BG7" s="60" t="s">
        <v>1330</v>
      </c>
      <c r="BH7" s="60" t="s">
        <v>1331</v>
      </c>
      <c r="BI7" s="60" t="s">
        <v>1332</v>
      </c>
      <c r="BJ7" s="60" t="s">
        <v>1333</v>
      </c>
      <c r="BK7" s="60" t="s">
        <v>1334</v>
      </c>
      <c r="BL7" s="60" t="s">
        <v>1335</v>
      </c>
      <c r="BM7" s="60" t="s">
        <v>1336</v>
      </c>
      <c r="BN7" s="60" t="s">
        <v>1337</v>
      </c>
    </row>
    <row r="8" spans="1:66" ht="300.75" customHeight="1">
      <c r="A8" s="9" t="s">
        <v>24</v>
      </c>
      <c r="B8" s="9" t="s">
        <v>77</v>
      </c>
      <c r="C8" s="15" t="s">
        <v>1338</v>
      </c>
      <c r="D8" s="11" t="s">
        <v>1339</v>
      </c>
      <c r="E8" s="21" t="s">
        <v>1340</v>
      </c>
      <c r="F8" s="16" t="s">
        <v>1341</v>
      </c>
      <c r="G8" s="15" t="s">
        <v>1342</v>
      </c>
      <c r="H8" s="15" t="s">
        <v>1343</v>
      </c>
      <c r="I8" s="15" t="s">
        <v>1344</v>
      </c>
      <c r="J8" s="15" t="s">
        <v>1345</v>
      </c>
      <c r="K8" s="15" t="s">
        <v>1346</v>
      </c>
      <c r="L8" s="15" t="s">
        <v>1347</v>
      </c>
      <c r="M8" s="18" t="s">
        <v>1348</v>
      </c>
      <c r="N8" s="15" t="s">
        <v>1349</v>
      </c>
      <c r="O8" s="18" t="s">
        <v>1350</v>
      </c>
      <c r="P8" s="18" t="s">
        <v>1351</v>
      </c>
      <c r="Q8" s="44" t="s">
        <v>1352</v>
      </c>
      <c r="R8" s="15" t="s">
        <v>1353</v>
      </c>
      <c r="S8" s="18" t="s">
        <v>1354</v>
      </c>
      <c r="T8" s="18" t="s">
        <v>1355</v>
      </c>
      <c r="U8" s="15" t="s">
        <v>1356</v>
      </c>
      <c r="V8" s="15" t="s">
        <v>1356</v>
      </c>
      <c r="W8" s="14" t="s">
        <v>1357</v>
      </c>
      <c r="X8" s="14" t="s">
        <v>1358</v>
      </c>
      <c r="Y8" s="15" t="s">
        <v>1359</v>
      </c>
      <c r="Z8" s="14" t="s">
        <v>1360</v>
      </c>
      <c r="AA8" s="14" t="s">
        <v>1361</v>
      </c>
      <c r="AB8" s="14" t="s">
        <v>1362</v>
      </c>
      <c r="AC8" s="53" t="s">
        <v>1363</v>
      </c>
      <c r="AD8" s="14" t="s">
        <v>1364</v>
      </c>
      <c r="AE8" s="18" t="s">
        <v>1365</v>
      </c>
      <c r="AF8" s="18" t="s">
        <v>1366</v>
      </c>
      <c r="AG8" s="18" t="s">
        <v>1367</v>
      </c>
      <c r="AH8" s="15" t="s">
        <v>1368</v>
      </c>
      <c r="AI8" s="60" t="s">
        <v>1369</v>
      </c>
      <c r="AJ8" s="60" t="s">
        <v>1370</v>
      </c>
      <c r="AK8" s="60" t="s">
        <v>1371</v>
      </c>
      <c r="AL8" s="60" t="s">
        <v>1372</v>
      </c>
      <c r="AM8" s="63" t="s">
        <v>1373</v>
      </c>
      <c r="AN8" s="60" t="s">
        <v>1374</v>
      </c>
      <c r="AO8" s="60" t="s">
        <v>1375</v>
      </c>
      <c r="AP8" s="60" t="s">
        <v>1376</v>
      </c>
      <c r="AQ8" s="60" t="s">
        <v>1377</v>
      </c>
      <c r="AR8" s="60" t="s">
        <v>1378</v>
      </c>
      <c r="AS8" s="60" t="s">
        <v>1379</v>
      </c>
      <c r="AT8" s="60" t="s">
        <v>1380</v>
      </c>
      <c r="AU8" s="60" t="s">
        <v>1381</v>
      </c>
      <c r="AV8" s="60" t="s">
        <v>1382</v>
      </c>
      <c r="AW8" s="60" t="s">
        <v>1383</v>
      </c>
      <c r="AX8" s="64" t="s">
        <v>1384</v>
      </c>
      <c r="AY8" s="60" t="s">
        <v>1385</v>
      </c>
      <c r="AZ8" s="60" t="s">
        <v>1386</v>
      </c>
      <c r="BA8" s="60" t="s">
        <v>1387</v>
      </c>
      <c r="BB8" s="60" t="s">
        <v>1388</v>
      </c>
      <c r="BC8" s="60" t="s">
        <v>1389</v>
      </c>
      <c r="BD8" s="60" t="s">
        <v>1390</v>
      </c>
      <c r="BE8" s="60" t="s">
        <v>1391</v>
      </c>
      <c r="BF8" s="64" t="s">
        <v>1392</v>
      </c>
      <c r="BG8" s="60" t="s">
        <v>1393</v>
      </c>
      <c r="BH8" s="60" t="s">
        <v>1394</v>
      </c>
      <c r="BI8" s="60" t="s">
        <v>1395</v>
      </c>
      <c r="BJ8" s="60" t="s">
        <v>1396</v>
      </c>
      <c r="BK8" s="60" t="s">
        <v>1397</v>
      </c>
      <c r="BL8" s="60" t="s">
        <v>1398</v>
      </c>
      <c r="BM8" s="60" t="s">
        <v>1399</v>
      </c>
      <c r="BN8" s="60" t="s">
        <v>3763</v>
      </c>
    </row>
    <row r="9" spans="1:66" ht="251.1" customHeight="1">
      <c r="A9" s="9" t="s">
        <v>24</v>
      </c>
      <c r="B9" s="9" t="s">
        <v>83</v>
      </c>
      <c r="C9" s="15" t="s">
        <v>1400</v>
      </c>
      <c r="D9" s="22" t="s">
        <v>1401</v>
      </c>
      <c r="E9" s="25" t="s">
        <v>1402</v>
      </c>
      <c r="F9" s="22" t="s">
        <v>1403</v>
      </c>
      <c r="G9" s="15" t="s">
        <v>1404</v>
      </c>
      <c r="H9" s="15" t="s">
        <v>1405</v>
      </c>
      <c r="I9" s="15" t="s">
        <v>1406</v>
      </c>
      <c r="J9" s="15" t="s">
        <v>1407</v>
      </c>
      <c r="K9" s="15" t="s">
        <v>1408</v>
      </c>
      <c r="L9" s="15" t="s">
        <v>1409</v>
      </c>
      <c r="M9" s="15" t="s">
        <v>1410</v>
      </c>
      <c r="N9" s="15" t="s">
        <v>1411</v>
      </c>
      <c r="O9" s="15" t="s">
        <v>1412</v>
      </c>
      <c r="P9" s="18" t="s">
        <v>1413</v>
      </c>
      <c r="Q9" s="44" t="s">
        <v>1414</v>
      </c>
      <c r="R9" s="15" t="s">
        <v>1415</v>
      </c>
      <c r="S9" s="15" t="s">
        <v>1416</v>
      </c>
      <c r="T9" s="15" t="s">
        <v>1417</v>
      </c>
      <c r="U9" s="15" t="s">
        <v>1418</v>
      </c>
      <c r="V9" s="15" t="s">
        <v>1419</v>
      </c>
      <c r="W9" s="14" t="s">
        <v>1420</v>
      </c>
      <c r="X9" s="15" t="s">
        <v>1421</v>
      </c>
      <c r="Y9" s="15" t="s">
        <v>1422</v>
      </c>
      <c r="Z9" s="15" t="s">
        <v>1423</v>
      </c>
      <c r="AA9" s="15" t="s">
        <v>1424</v>
      </c>
      <c r="AB9" s="15" t="s">
        <v>1425</v>
      </c>
      <c r="AC9" s="15" t="s">
        <v>1426</v>
      </c>
      <c r="AD9" s="14" t="s">
        <v>1427</v>
      </c>
      <c r="AE9" s="30" t="s">
        <v>1428</v>
      </c>
      <c r="AF9" s="30" t="s">
        <v>1429</v>
      </c>
      <c r="AG9" s="15" t="s">
        <v>1430</v>
      </c>
      <c r="AH9" s="15" t="s">
        <v>1431</v>
      </c>
      <c r="AI9" s="61" t="s">
        <v>1432</v>
      </c>
      <c r="AJ9" s="60" t="s">
        <v>1433</v>
      </c>
      <c r="AK9" s="60" t="s">
        <v>1434</v>
      </c>
      <c r="AL9" s="60" t="s">
        <v>1435</v>
      </c>
      <c r="AM9" s="68" t="s">
        <v>1436</v>
      </c>
      <c r="AN9" s="60" t="s">
        <v>1437</v>
      </c>
      <c r="AO9" s="60" t="s">
        <v>1438</v>
      </c>
      <c r="AP9" s="60" t="s">
        <v>1439</v>
      </c>
      <c r="AQ9" s="60" t="s">
        <v>1440</v>
      </c>
      <c r="AR9" s="60" t="s">
        <v>1441</v>
      </c>
      <c r="AS9" s="60" t="s">
        <v>1442</v>
      </c>
      <c r="AT9" s="60" t="s">
        <v>1443</v>
      </c>
      <c r="AU9" s="60" t="s">
        <v>1444</v>
      </c>
      <c r="AV9" s="64" t="s">
        <v>1445</v>
      </c>
      <c r="AW9" s="60" t="s">
        <v>1446</v>
      </c>
      <c r="AX9" s="64" t="s">
        <v>1447</v>
      </c>
      <c r="AY9" s="60" t="s">
        <v>1448</v>
      </c>
      <c r="AZ9" s="60" t="s">
        <v>1449</v>
      </c>
      <c r="BA9" s="60" t="s">
        <v>1450</v>
      </c>
      <c r="BB9" s="60" t="s">
        <v>1451</v>
      </c>
      <c r="BC9" s="60" t="s">
        <v>1452</v>
      </c>
      <c r="BD9" s="60" t="s">
        <v>1453</v>
      </c>
      <c r="BE9" s="60" t="s">
        <v>1454</v>
      </c>
      <c r="BF9" s="64" t="s">
        <v>1455</v>
      </c>
      <c r="BG9" s="60" t="s">
        <v>1456</v>
      </c>
      <c r="BH9" s="60" t="s">
        <v>1457</v>
      </c>
      <c r="BI9" s="60" t="s">
        <v>1458</v>
      </c>
      <c r="BJ9" s="60" t="s">
        <v>1459</v>
      </c>
      <c r="BK9" s="60" t="s">
        <v>1460</v>
      </c>
      <c r="BL9" s="60" t="s">
        <v>1461</v>
      </c>
      <c r="BM9" s="60" t="s">
        <v>1462</v>
      </c>
      <c r="BN9" s="60" t="s">
        <v>3764</v>
      </c>
    </row>
    <row r="10" spans="1:66" ht="210" customHeight="1">
      <c r="A10" s="9" t="s">
        <v>24</v>
      </c>
      <c r="B10" s="9" t="s">
        <v>87</v>
      </c>
      <c r="C10" s="15" t="s">
        <v>1463</v>
      </c>
      <c r="D10" s="11" t="s">
        <v>1464</v>
      </c>
      <c r="E10" s="21" t="s">
        <v>1465</v>
      </c>
      <c r="F10" s="22" t="s">
        <v>1466</v>
      </c>
      <c r="G10" s="15" t="s">
        <v>1467</v>
      </c>
      <c r="H10" s="15" t="s">
        <v>1468</v>
      </c>
      <c r="I10" s="15" t="s">
        <v>1469</v>
      </c>
      <c r="J10" s="15" t="s">
        <v>1470</v>
      </c>
      <c r="K10" s="15" t="s">
        <v>1471</v>
      </c>
      <c r="L10" s="15" t="s">
        <v>1472</v>
      </c>
      <c r="M10" s="15" t="s">
        <v>1473</v>
      </c>
      <c r="N10" s="15" t="s">
        <v>1474</v>
      </c>
      <c r="O10" s="15" t="s">
        <v>1475</v>
      </c>
      <c r="P10" s="18" t="s">
        <v>1476</v>
      </c>
      <c r="Q10" s="43" t="s">
        <v>1477</v>
      </c>
      <c r="R10" s="15" t="s">
        <v>1478</v>
      </c>
      <c r="S10" s="15" t="s">
        <v>1479</v>
      </c>
      <c r="T10" s="15" t="s">
        <v>1480</v>
      </c>
      <c r="U10" s="15" t="s">
        <v>1481</v>
      </c>
      <c r="V10" s="15" t="s">
        <v>1482</v>
      </c>
      <c r="W10" s="14" t="s">
        <v>1483</v>
      </c>
      <c r="X10" s="14" t="s">
        <v>1484</v>
      </c>
      <c r="Y10" s="15" t="s">
        <v>1485</v>
      </c>
      <c r="Z10" s="15" t="s">
        <v>1486</v>
      </c>
      <c r="AA10" s="15" t="s">
        <v>1487</v>
      </c>
      <c r="AB10" s="15" t="s">
        <v>1488</v>
      </c>
      <c r="AC10" s="15" t="s">
        <v>1489</v>
      </c>
      <c r="AD10" s="14" t="s">
        <v>1490</v>
      </c>
      <c r="AE10" s="30" t="s">
        <v>1491</v>
      </c>
      <c r="AF10" s="15" t="s">
        <v>1492</v>
      </c>
      <c r="AG10" s="15" t="s">
        <v>1493</v>
      </c>
      <c r="AH10" s="15" t="s">
        <v>1494</v>
      </c>
      <c r="AI10" s="15" t="s">
        <v>1495</v>
      </c>
      <c r="AJ10" s="60" t="s">
        <v>1496</v>
      </c>
      <c r="AK10" s="60" t="s">
        <v>1497</v>
      </c>
      <c r="AL10" s="60" t="s">
        <v>1498</v>
      </c>
      <c r="AM10" s="69" t="s">
        <v>1499</v>
      </c>
      <c r="AN10" s="60" t="s">
        <v>1500</v>
      </c>
      <c r="AO10" s="60" t="s">
        <v>1500</v>
      </c>
      <c r="AP10" s="60" t="s">
        <v>1501</v>
      </c>
      <c r="AQ10" s="60" t="s">
        <v>1502</v>
      </c>
      <c r="AR10" s="60" t="s">
        <v>1503</v>
      </c>
      <c r="AS10" s="60" t="s">
        <v>1504</v>
      </c>
      <c r="AT10" s="60" t="s">
        <v>1505</v>
      </c>
      <c r="AU10" s="60" t="s">
        <v>1506</v>
      </c>
      <c r="AV10" s="60" t="s">
        <v>1507</v>
      </c>
      <c r="AW10" s="60" t="s">
        <v>1508</v>
      </c>
      <c r="AX10" s="64" t="s">
        <v>1508</v>
      </c>
      <c r="AY10" s="60" t="s">
        <v>1509</v>
      </c>
      <c r="AZ10" s="60" t="s">
        <v>1510</v>
      </c>
      <c r="BA10" s="60" t="s">
        <v>1509</v>
      </c>
      <c r="BB10" s="60" t="s">
        <v>1511</v>
      </c>
      <c r="BC10" s="60" t="s">
        <v>1512</v>
      </c>
      <c r="BD10" s="60" t="s">
        <v>1513</v>
      </c>
      <c r="BE10" s="60" t="s">
        <v>1514</v>
      </c>
      <c r="BF10" s="124" t="s">
        <v>1515</v>
      </c>
      <c r="BG10" s="124" t="s">
        <v>1516</v>
      </c>
      <c r="BH10" s="124" t="s">
        <v>1517</v>
      </c>
      <c r="BI10" s="124" t="s">
        <v>1518</v>
      </c>
      <c r="BJ10" s="124" t="s">
        <v>1519</v>
      </c>
      <c r="BK10" s="60" t="s">
        <v>1520</v>
      </c>
      <c r="BL10" s="60" t="s">
        <v>1521</v>
      </c>
      <c r="BM10" s="60" t="s">
        <v>1522</v>
      </c>
      <c r="BN10" s="60" t="s">
        <v>3748</v>
      </c>
    </row>
    <row r="11" spans="1:66" ht="387.6" customHeight="1">
      <c r="A11" s="9" t="s">
        <v>53</v>
      </c>
      <c r="B11" s="9" t="s">
        <v>93</v>
      </c>
      <c r="C11" s="14" t="s">
        <v>1523</v>
      </c>
      <c r="D11" s="11" t="s">
        <v>1524</v>
      </c>
      <c r="E11" s="12" t="s">
        <v>1525</v>
      </c>
      <c r="F11" s="16" t="s">
        <v>1526</v>
      </c>
      <c r="G11" s="26" t="s">
        <v>1527</v>
      </c>
      <c r="H11" s="26" t="s">
        <v>1528</v>
      </c>
      <c r="I11" s="27" t="s">
        <v>1529</v>
      </c>
      <c r="J11" s="27" t="s">
        <v>1530</v>
      </c>
      <c r="K11" s="27" t="s">
        <v>1531</v>
      </c>
      <c r="L11" s="28" t="s">
        <v>1532</v>
      </c>
      <c r="M11" s="28" t="s">
        <v>1533</v>
      </c>
      <c r="N11" s="18" t="s">
        <v>1534</v>
      </c>
      <c r="O11" s="15" t="s">
        <v>1535</v>
      </c>
      <c r="P11" s="18" t="s">
        <v>1536</v>
      </c>
      <c r="Q11" s="44" t="s">
        <v>1537</v>
      </c>
      <c r="R11" s="18" t="s">
        <v>1538</v>
      </c>
      <c r="S11" s="18" t="s">
        <v>1539</v>
      </c>
      <c r="T11" s="18" t="s">
        <v>1539</v>
      </c>
      <c r="U11" s="15" t="s">
        <v>1540</v>
      </c>
      <c r="V11" s="15" t="s">
        <v>1541</v>
      </c>
      <c r="W11" s="14" t="s">
        <v>1542</v>
      </c>
      <c r="X11" s="30" t="s">
        <v>1543</v>
      </c>
      <c r="Y11" s="15" t="s">
        <v>1544</v>
      </c>
      <c r="Z11" s="14" t="s">
        <v>1545</v>
      </c>
      <c r="AA11" s="14" t="s">
        <v>1546</v>
      </c>
      <c r="AB11" s="18" t="s">
        <v>1547</v>
      </c>
      <c r="AC11" s="15" t="s">
        <v>1548</v>
      </c>
      <c r="AD11" s="14" t="s">
        <v>1549</v>
      </c>
      <c r="AE11" s="18" t="s">
        <v>1550</v>
      </c>
      <c r="AF11" s="18" t="s">
        <v>1551</v>
      </c>
      <c r="AG11" s="18" t="s">
        <v>1552</v>
      </c>
      <c r="AH11" s="18" t="s">
        <v>1553</v>
      </c>
      <c r="AI11" s="62" t="s">
        <v>1554</v>
      </c>
      <c r="AJ11" s="60" t="s">
        <v>1555</v>
      </c>
      <c r="AK11" s="60" t="s">
        <v>1556</v>
      </c>
      <c r="AL11" s="60" t="s">
        <v>1557</v>
      </c>
      <c r="AM11" s="63" t="s">
        <v>1558</v>
      </c>
      <c r="AN11" s="60" t="s">
        <v>1559</v>
      </c>
      <c r="AO11" s="64" t="s">
        <v>1560</v>
      </c>
      <c r="AP11" s="60" t="s">
        <v>1561</v>
      </c>
      <c r="AQ11" s="60" t="s">
        <v>1562</v>
      </c>
      <c r="AR11" s="60" t="s">
        <v>1563</v>
      </c>
      <c r="AS11" s="60" t="s">
        <v>1564</v>
      </c>
      <c r="AT11" s="60" t="s">
        <v>1565</v>
      </c>
      <c r="AU11" s="60" t="s">
        <v>1566</v>
      </c>
      <c r="AV11" s="60" t="s">
        <v>1567</v>
      </c>
      <c r="AW11" s="60" t="s">
        <v>1568</v>
      </c>
      <c r="AX11" s="64" t="s">
        <v>1569</v>
      </c>
      <c r="AY11" s="60" t="s">
        <v>1570</v>
      </c>
      <c r="AZ11" s="60" t="s">
        <v>1571</v>
      </c>
      <c r="BA11" s="60" t="s">
        <v>1572</v>
      </c>
      <c r="BB11" s="60" t="s">
        <v>1573</v>
      </c>
      <c r="BC11" s="60" t="s">
        <v>1574</v>
      </c>
      <c r="BD11" s="60" t="s">
        <v>1575</v>
      </c>
      <c r="BE11" s="60" t="s">
        <v>1576</v>
      </c>
      <c r="BF11" s="129" t="s">
        <v>1577</v>
      </c>
      <c r="BG11" s="125" t="s">
        <v>1578</v>
      </c>
      <c r="BH11" s="125" t="s">
        <v>1579</v>
      </c>
      <c r="BI11" s="125" t="s">
        <v>1580</v>
      </c>
      <c r="BJ11" s="125" t="s">
        <v>1581</v>
      </c>
      <c r="BK11" s="60" t="s">
        <v>1582</v>
      </c>
      <c r="BL11" s="60" t="s">
        <v>1583</v>
      </c>
      <c r="BM11" s="60" t="s">
        <v>1584</v>
      </c>
      <c r="BN11" s="60" t="s">
        <v>1585</v>
      </c>
    </row>
    <row r="12" spans="1:66" ht="273.75" customHeight="1">
      <c r="A12" s="9" t="s">
        <v>24</v>
      </c>
      <c r="B12" s="9" t="s">
        <v>136</v>
      </c>
      <c r="C12" s="15" t="s">
        <v>1586</v>
      </c>
      <c r="D12" s="11" t="s">
        <v>1587</v>
      </c>
      <c r="E12" s="12" t="s">
        <v>1588</v>
      </c>
      <c r="F12" s="16" t="s">
        <v>1589</v>
      </c>
      <c r="G12" s="15" t="s">
        <v>1590</v>
      </c>
      <c r="H12" s="15" t="s">
        <v>1591</v>
      </c>
      <c r="I12" s="15" t="s">
        <v>1592</v>
      </c>
      <c r="J12" s="15" t="s">
        <v>1593</v>
      </c>
      <c r="K12" s="15" t="s">
        <v>1594</v>
      </c>
      <c r="L12" s="15" t="s">
        <v>1595</v>
      </c>
      <c r="M12" s="15" t="s">
        <v>1596</v>
      </c>
      <c r="N12" s="15" t="s">
        <v>1597</v>
      </c>
      <c r="O12" s="15" t="s">
        <v>1598</v>
      </c>
      <c r="P12" s="15" t="s">
        <v>1599</v>
      </c>
      <c r="Q12" s="44" t="s">
        <v>1600</v>
      </c>
      <c r="R12" s="15" t="s">
        <v>1601</v>
      </c>
      <c r="S12" s="44" t="s">
        <v>1600</v>
      </c>
      <c r="T12" s="44" t="s">
        <v>1602</v>
      </c>
      <c r="U12" s="15" t="s">
        <v>1603</v>
      </c>
      <c r="V12" s="15" t="s">
        <v>1604</v>
      </c>
      <c r="W12" s="14" t="s">
        <v>1605</v>
      </c>
      <c r="X12" s="18" t="s">
        <v>1606</v>
      </c>
      <c r="Y12" s="15" t="s">
        <v>1607</v>
      </c>
      <c r="Z12" s="15" t="s">
        <v>1608</v>
      </c>
      <c r="AA12" s="15" t="s">
        <v>1609</v>
      </c>
      <c r="AB12" s="15" t="s">
        <v>1610</v>
      </c>
      <c r="AC12" s="15" t="s">
        <v>1611</v>
      </c>
      <c r="AD12" s="14" t="s">
        <v>1612</v>
      </c>
      <c r="AE12" s="18" t="s">
        <v>1613</v>
      </c>
      <c r="AF12" s="18" t="s">
        <v>1614</v>
      </c>
      <c r="AG12" s="18" t="s">
        <v>1615</v>
      </c>
      <c r="AH12" s="18" t="s">
        <v>1616</v>
      </c>
      <c r="AI12" s="18" t="s">
        <v>1616</v>
      </c>
      <c r="AJ12" s="60" t="s">
        <v>1617</v>
      </c>
      <c r="AK12" s="60" t="s">
        <v>1618</v>
      </c>
      <c r="AL12" s="60" t="s">
        <v>1619</v>
      </c>
      <c r="AM12" s="63" t="s">
        <v>1620</v>
      </c>
      <c r="AN12" s="60" t="s">
        <v>1621</v>
      </c>
      <c r="AO12" s="64" t="s">
        <v>1622</v>
      </c>
      <c r="AP12" s="60" t="s">
        <v>1623</v>
      </c>
      <c r="AQ12" s="60" t="s">
        <v>1624</v>
      </c>
      <c r="AR12" s="60" t="s">
        <v>1624</v>
      </c>
      <c r="AS12" s="60" t="s">
        <v>1625</v>
      </c>
      <c r="AT12" s="60" t="s">
        <v>1626</v>
      </c>
      <c r="AU12" s="60" t="s">
        <v>1627</v>
      </c>
      <c r="AV12" s="60" t="s">
        <v>1627</v>
      </c>
      <c r="AW12" s="60" t="s">
        <v>1628</v>
      </c>
      <c r="AX12" s="64" t="s">
        <v>1628</v>
      </c>
      <c r="AY12" s="60" t="s">
        <v>1629</v>
      </c>
      <c r="AZ12" s="60" t="s">
        <v>1630</v>
      </c>
      <c r="BA12" s="60" t="s">
        <v>1631</v>
      </c>
      <c r="BB12" s="60" t="s">
        <v>1632</v>
      </c>
      <c r="BC12" s="60" t="s">
        <v>1633</v>
      </c>
      <c r="BD12" s="60" t="s">
        <v>1634</v>
      </c>
      <c r="BE12" s="60" t="s">
        <v>1635</v>
      </c>
      <c r="BF12" s="129" t="s">
        <v>1636</v>
      </c>
      <c r="BG12" s="125" t="s">
        <v>1637</v>
      </c>
      <c r="BH12" s="125" t="s">
        <v>1638</v>
      </c>
      <c r="BI12" s="125" t="s">
        <v>1639</v>
      </c>
      <c r="BJ12" s="125" t="s">
        <v>1640</v>
      </c>
      <c r="BK12" s="60" t="s">
        <v>1641</v>
      </c>
      <c r="BL12" s="60" t="s">
        <v>1642</v>
      </c>
      <c r="BM12" s="60" t="s">
        <v>1643</v>
      </c>
      <c r="BN12" s="60" t="s">
        <v>3740</v>
      </c>
    </row>
    <row r="13" spans="1:66" ht="213" customHeight="1">
      <c r="A13" s="9" t="s">
        <v>24</v>
      </c>
      <c r="B13" s="9" t="s">
        <v>141</v>
      </c>
      <c r="C13" s="15" t="s">
        <v>1644</v>
      </c>
      <c r="D13" s="11" t="s">
        <v>1645</v>
      </c>
      <c r="E13" s="25" t="s">
        <v>1646</v>
      </c>
      <c r="F13" s="16" t="s">
        <v>1647</v>
      </c>
      <c r="G13" s="15" t="s">
        <v>1648</v>
      </c>
      <c r="H13" s="15" t="s">
        <v>1649</v>
      </c>
      <c r="I13" s="15" t="s">
        <v>1650</v>
      </c>
      <c r="J13" s="15" t="s">
        <v>1651</v>
      </c>
      <c r="K13" s="15" t="s">
        <v>1652</v>
      </c>
      <c r="L13" s="15" t="s">
        <v>1653</v>
      </c>
      <c r="M13" s="15" t="s">
        <v>1654</v>
      </c>
      <c r="N13" s="18" t="s">
        <v>1655</v>
      </c>
      <c r="O13" s="18" t="s">
        <v>1656</v>
      </c>
      <c r="P13" s="18" t="s">
        <v>1657</v>
      </c>
      <c r="Q13" s="43" t="s">
        <v>1658</v>
      </c>
      <c r="R13" s="15" t="s">
        <v>1659</v>
      </c>
      <c r="S13" s="18" t="s">
        <v>1660</v>
      </c>
      <c r="T13" s="18" t="s">
        <v>1661</v>
      </c>
      <c r="U13" s="15" t="s">
        <v>1662</v>
      </c>
      <c r="V13" s="15" t="s">
        <v>1663</v>
      </c>
      <c r="W13" s="14" t="s">
        <v>1664</v>
      </c>
      <c r="X13" s="14" t="s">
        <v>1665</v>
      </c>
      <c r="Y13" s="15" t="s">
        <v>1666</v>
      </c>
      <c r="Z13" s="15" t="s">
        <v>1667</v>
      </c>
      <c r="AA13" s="14" t="s">
        <v>1668</v>
      </c>
      <c r="AB13" s="15" t="s">
        <v>1669</v>
      </c>
      <c r="AC13" s="51" t="s">
        <v>1670</v>
      </c>
      <c r="AD13" s="14" t="s">
        <v>1671</v>
      </c>
      <c r="AE13" s="30" t="s">
        <v>1672</v>
      </c>
      <c r="AF13" s="30" t="s">
        <v>1673</v>
      </c>
      <c r="AG13" s="30" t="s">
        <v>1674</v>
      </c>
      <c r="AH13" s="30" t="s">
        <v>1675</v>
      </c>
      <c r="AI13" s="30" t="s">
        <v>1676</v>
      </c>
      <c r="AJ13" s="60" t="s">
        <v>1677</v>
      </c>
      <c r="AK13" s="60" t="s">
        <v>1678</v>
      </c>
      <c r="AL13" s="60" t="s">
        <v>1679</v>
      </c>
      <c r="AM13" s="63" t="s">
        <v>1680</v>
      </c>
      <c r="AN13" s="60" t="s">
        <v>1681</v>
      </c>
      <c r="AO13" s="60" t="s">
        <v>1682</v>
      </c>
      <c r="AP13" s="60" t="s">
        <v>1683</v>
      </c>
      <c r="AQ13" s="60" t="s">
        <v>1684</v>
      </c>
      <c r="AR13" s="60" t="s">
        <v>1685</v>
      </c>
      <c r="AS13" s="60" t="s">
        <v>1686</v>
      </c>
      <c r="AT13" s="60" t="s">
        <v>1687</v>
      </c>
      <c r="AU13" s="60" t="s">
        <v>1688</v>
      </c>
      <c r="AV13" s="60" t="s">
        <v>1689</v>
      </c>
      <c r="AW13" s="60" t="s">
        <v>1690</v>
      </c>
      <c r="AX13" s="64" t="s">
        <v>1691</v>
      </c>
      <c r="AY13" s="60" t="s">
        <v>1692</v>
      </c>
      <c r="AZ13" s="60" t="s">
        <v>1693</v>
      </c>
      <c r="BA13" s="60" t="s">
        <v>1694</v>
      </c>
      <c r="BB13" s="60" t="s">
        <v>1695</v>
      </c>
      <c r="BC13" s="60" t="s">
        <v>1696</v>
      </c>
      <c r="BD13" s="60" t="s">
        <v>1697</v>
      </c>
      <c r="BE13" s="60" t="s">
        <v>1698</v>
      </c>
      <c r="BF13" s="129" t="s">
        <v>1699</v>
      </c>
      <c r="BG13" s="125" t="s">
        <v>1700</v>
      </c>
      <c r="BH13" s="125" t="s">
        <v>1701</v>
      </c>
      <c r="BI13" s="125" t="s">
        <v>1702</v>
      </c>
      <c r="BJ13" s="125" t="s">
        <v>1703</v>
      </c>
      <c r="BK13" s="60" t="s">
        <v>1704</v>
      </c>
      <c r="BL13" s="60" t="s">
        <v>1705</v>
      </c>
      <c r="BM13" s="60" t="s">
        <v>1705</v>
      </c>
      <c r="BN13" s="60" t="s">
        <v>1705</v>
      </c>
    </row>
    <row r="14" spans="1:66" ht="285.75" customHeight="1">
      <c r="A14" s="23" t="s">
        <v>24</v>
      </c>
      <c r="B14" s="9" t="s">
        <v>146</v>
      </c>
      <c r="C14" s="15" t="s">
        <v>1706</v>
      </c>
      <c r="D14" s="11" t="s">
        <v>1707</v>
      </c>
      <c r="E14" s="21" t="s">
        <v>1708</v>
      </c>
      <c r="F14" s="16" t="s">
        <v>1709</v>
      </c>
      <c r="G14" s="14" t="s">
        <v>1710</v>
      </c>
      <c r="H14" s="14" t="s">
        <v>1711</v>
      </c>
      <c r="I14" s="14" t="s">
        <v>1712</v>
      </c>
      <c r="J14" s="15" t="s">
        <v>1713</v>
      </c>
      <c r="K14" s="15" t="s">
        <v>1714</v>
      </c>
      <c r="L14" s="14" t="s">
        <v>1715</v>
      </c>
      <c r="M14" s="14" t="s">
        <v>1716</v>
      </c>
      <c r="N14" s="15" t="s">
        <v>1717</v>
      </c>
      <c r="O14" s="15" t="s">
        <v>1718</v>
      </c>
      <c r="P14" s="18" t="s">
        <v>1719</v>
      </c>
      <c r="Q14" s="43" t="s">
        <v>1720</v>
      </c>
      <c r="R14" s="18" t="s">
        <v>1721</v>
      </c>
      <c r="S14" s="18" t="s">
        <v>1722</v>
      </c>
      <c r="T14" s="18" t="s">
        <v>1723</v>
      </c>
      <c r="U14" s="15" t="s">
        <v>1724</v>
      </c>
      <c r="V14" s="15" t="s">
        <v>1725</v>
      </c>
      <c r="W14" s="14" t="s">
        <v>1726</v>
      </c>
      <c r="X14" s="15" t="s">
        <v>1727</v>
      </c>
      <c r="Y14" s="15" t="s">
        <v>1728</v>
      </c>
      <c r="Z14" s="15" t="s">
        <v>1729</v>
      </c>
      <c r="AA14" s="15" t="s">
        <v>1730</v>
      </c>
      <c r="AB14" s="15" t="s">
        <v>1731</v>
      </c>
      <c r="AC14" s="15" t="s">
        <v>1732</v>
      </c>
      <c r="AD14" s="14" t="s">
        <v>1733</v>
      </c>
      <c r="AE14" s="18" t="s">
        <v>1734</v>
      </c>
      <c r="AF14" s="18" t="s">
        <v>1735</v>
      </c>
      <c r="AG14" s="18" t="s">
        <v>1736</v>
      </c>
      <c r="AH14" s="30" t="s">
        <v>1737</v>
      </c>
      <c r="AI14" s="62" t="s">
        <v>1738</v>
      </c>
      <c r="AJ14" s="60" t="s">
        <v>1739</v>
      </c>
      <c r="AK14" s="64" t="s">
        <v>1740</v>
      </c>
      <c r="AL14" s="64" t="s">
        <v>1741</v>
      </c>
      <c r="AM14" s="63" t="s">
        <v>1742</v>
      </c>
      <c r="AN14" s="60" t="s">
        <v>1743</v>
      </c>
      <c r="AO14" s="64" t="s">
        <v>1744</v>
      </c>
      <c r="AP14" s="60" t="s">
        <v>1745</v>
      </c>
      <c r="AQ14" s="60" t="s">
        <v>1746</v>
      </c>
      <c r="AR14" s="60" t="s">
        <v>1747</v>
      </c>
      <c r="AS14" s="60" t="s">
        <v>1748</v>
      </c>
      <c r="AT14" s="60" t="s">
        <v>1749</v>
      </c>
      <c r="AU14" s="60" t="s">
        <v>1750</v>
      </c>
      <c r="AV14" s="64" t="s">
        <v>1751</v>
      </c>
      <c r="AW14" s="60" t="s">
        <v>1752</v>
      </c>
      <c r="AX14" s="64" t="s">
        <v>1753</v>
      </c>
      <c r="AY14" s="60" t="s">
        <v>1754</v>
      </c>
      <c r="AZ14" s="60" t="s">
        <v>1755</v>
      </c>
      <c r="BA14" s="60" t="s">
        <v>1756</v>
      </c>
      <c r="BB14" s="60" t="s">
        <v>1757</v>
      </c>
      <c r="BC14" s="60" t="s">
        <v>1758</v>
      </c>
      <c r="BD14" s="60" t="s">
        <v>1759</v>
      </c>
      <c r="BE14" s="60" t="s">
        <v>1760</v>
      </c>
      <c r="BF14" s="124" t="s">
        <v>1761</v>
      </c>
      <c r="BG14" s="124" t="s">
        <v>1762</v>
      </c>
      <c r="BH14" s="124" t="s">
        <v>1763</v>
      </c>
      <c r="BI14" s="124" t="s">
        <v>1764</v>
      </c>
      <c r="BJ14" s="124" t="s">
        <v>1765</v>
      </c>
      <c r="BK14" s="60" t="s">
        <v>1766</v>
      </c>
      <c r="BL14" s="60" t="s">
        <v>1767</v>
      </c>
      <c r="BM14" s="60" t="s">
        <v>1768</v>
      </c>
      <c r="BN14" s="60" t="s">
        <v>1769</v>
      </c>
    </row>
    <row r="15" spans="1:66" ht="217.5" customHeight="1">
      <c r="A15" s="9" t="s">
        <v>24</v>
      </c>
      <c r="B15" s="9" t="s">
        <v>149</v>
      </c>
      <c r="C15" s="15" t="s">
        <v>1770</v>
      </c>
      <c r="D15" s="11" t="s">
        <v>1771</v>
      </c>
      <c r="E15" s="25" t="s">
        <v>1772</v>
      </c>
      <c r="F15" s="16" t="s">
        <v>1773</v>
      </c>
      <c r="G15" s="15" t="s">
        <v>1774</v>
      </c>
      <c r="H15" s="15" t="s">
        <v>1775</v>
      </c>
      <c r="I15" s="15" t="s">
        <v>1776</v>
      </c>
      <c r="J15" s="15" t="s">
        <v>1777</v>
      </c>
      <c r="K15" s="15" t="s">
        <v>1778</v>
      </c>
      <c r="L15" s="15" t="s">
        <v>1779</v>
      </c>
      <c r="M15" s="15" t="s">
        <v>1780</v>
      </c>
      <c r="N15" s="15" t="s">
        <v>1781</v>
      </c>
      <c r="O15" s="18" t="s">
        <v>1782</v>
      </c>
      <c r="P15" s="18" t="s">
        <v>1783</v>
      </c>
      <c r="Q15" s="43" t="s">
        <v>1784</v>
      </c>
      <c r="R15" s="15" t="s">
        <v>1784</v>
      </c>
      <c r="S15" s="15" t="s">
        <v>1785</v>
      </c>
      <c r="T15" s="15" t="s">
        <v>1786</v>
      </c>
      <c r="U15" s="15" t="s">
        <v>1787</v>
      </c>
      <c r="V15" s="15" t="s">
        <v>1788</v>
      </c>
      <c r="W15" s="14" t="s">
        <v>1789</v>
      </c>
      <c r="X15" s="14" t="s">
        <v>1789</v>
      </c>
      <c r="Y15" s="14" t="s">
        <v>1789</v>
      </c>
      <c r="Z15" s="14" t="s">
        <v>1790</v>
      </c>
      <c r="AA15" s="14" t="s">
        <v>1791</v>
      </c>
      <c r="AB15" s="14" t="s">
        <v>1791</v>
      </c>
      <c r="AC15" s="49" t="s">
        <v>1792</v>
      </c>
      <c r="AD15" s="14" t="s">
        <v>1793</v>
      </c>
      <c r="AE15" s="15" t="s">
        <v>1794</v>
      </c>
      <c r="AF15" s="15" t="s">
        <v>1795</v>
      </c>
      <c r="AG15" s="15" t="s">
        <v>1796</v>
      </c>
      <c r="AH15" s="15" t="s">
        <v>1797</v>
      </c>
      <c r="AI15" s="15" t="s">
        <v>1798</v>
      </c>
      <c r="AJ15" s="60" t="s">
        <v>1799</v>
      </c>
      <c r="AK15" s="60" t="s">
        <v>1800</v>
      </c>
      <c r="AL15" s="60" t="s">
        <v>1801</v>
      </c>
      <c r="AM15" s="63" t="s">
        <v>1802</v>
      </c>
      <c r="AN15" s="60" t="s">
        <v>1803</v>
      </c>
      <c r="AO15" s="60" t="s">
        <v>1804</v>
      </c>
      <c r="AP15" s="60" t="s">
        <v>1805</v>
      </c>
      <c r="AQ15" s="60" t="s">
        <v>1806</v>
      </c>
      <c r="AR15" s="60" t="s">
        <v>1807</v>
      </c>
      <c r="AS15" s="60" t="s">
        <v>1808</v>
      </c>
      <c r="AT15" s="60" t="s">
        <v>1809</v>
      </c>
      <c r="AU15" s="60" t="s">
        <v>1810</v>
      </c>
      <c r="AV15" s="64" t="s">
        <v>1811</v>
      </c>
      <c r="AW15" s="60" t="s">
        <v>1812</v>
      </c>
      <c r="AX15" s="64" t="s">
        <v>1813</v>
      </c>
      <c r="AY15" s="60" t="s">
        <v>1812</v>
      </c>
      <c r="AZ15" s="60" t="s">
        <v>1814</v>
      </c>
      <c r="BA15" s="60" t="s">
        <v>1815</v>
      </c>
      <c r="BB15" s="60" t="s">
        <v>1815</v>
      </c>
      <c r="BC15" s="60" t="s">
        <v>1816</v>
      </c>
      <c r="BD15" s="60" t="s">
        <v>1817</v>
      </c>
      <c r="BE15" s="60" t="s">
        <v>1818</v>
      </c>
      <c r="BF15" s="130" t="s">
        <v>1819</v>
      </c>
      <c r="BG15" s="126" t="s">
        <v>1820</v>
      </c>
      <c r="BH15" s="126" t="s">
        <v>1821</v>
      </c>
      <c r="BI15" s="126" t="s">
        <v>1822</v>
      </c>
      <c r="BJ15" s="126" t="s">
        <v>1823</v>
      </c>
      <c r="BK15" s="60" t="s">
        <v>1824</v>
      </c>
      <c r="BL15" s="60" t="s">
        <v>1825</v>
      </c>
      <c r="BM15" s="60" t="s">
        <v>1826</v>
      </c>
      <c r="BN15" s="60" t="s">
        <v>1827</v>
      </c>
    </row>
    <row r="16" spans="1:66" ht="321" customHeight="1">
      <c r="A16" s="9" t="s">
        <v>24</v>
      </c>
      <c r="B16" s="9" t="s">
        <v>160</v>
      </c>
      <c r="C16" s="15" t="s">
        <v>1828</v>
      </c>
      <c r="D16" s="11" t="s">
        <v>1829</v>
      </c>
      <c r="E16" s="21" t="s">
        <v>1830</v>
      </c>
      <c r="F16" s="16" t="s">
        <v>1831</v>
      </c>
      <c r="G16" s="15" t="s">
        <v>1832</v>
      </c>
      <c r="H16" s="15" t="s">
        <v>1833</v>
      </c>
      <c r="I16" s="15" t="s">
        <v>1834</v>
      </c>
      <c r="J16" s="15" t="s">
        <v>1835</v>
      </c>
      <c r="K16" s="15" t="s">
        <v>1836</v>
      </c>
      <c r="L16" s="15" t="s">
        <v>1837</v>
      </c>
      <c r="M16" s="15" t="s">
        <v>1838</v>
      </c>
      <c r="N16" s="15" t="s">
        <v>1839</v>
      </c>
      <c r="O16" s="15" t="s">
        <v>1840</v>
      </c>
      <c r="P16" s="15" t="s">
        <v>1841</v>
      </c>
      <c r="Q16" s="44" t="s">
        <v>1842</v>
      </c>
      <c r="R16" s="15" t="s">
        <v>1843</v>
      </c>
      <c r="S16" s="15" t="s">
        <v>1844</v>
      </c>
      <c r="T16" s="15" t="s">
        <v>1845</v>
      </c>
      <c r="U16" s="15" t="s">
        <v>1845</v>
      </c>
      <c r="V16" s="15" t="s">
        <v>1846</v>
      </c>
      <c r="W16" s="14" t="s">
        <v>1847</v>
      </c>
      <c r="X16" s="15" t="s">
        <v>1848</v>
      </c>
      <c r="Y16" s="15" t="s">
        <v>1849</v>
      </c>
      <c r="Z16" s="15" t="s">
        <v>1848</v>
      </c>
      <c r="AA16" s="15" t="s">
        <v>1848</v>
      </c>
      <c r="AB16" s="14" t="s">
        <v>1850</v>
      </c>
      <c r="AC16" s="15" t="s">
        <v>1851</v>
      </c>
      <c r="AD16" s="54" t="s">
        <v>1852</v>
      </c>
      <c r="AE16" s="30" t="s">
        <v>1853</v>
      </c>
      <c r="AF16" s="18" t="s">
        <v>1854</v>
      </c>
      <c r="AG16" s="15" t="s">
        <v>1855</v>
      </c>
      <c r="AH16" s="18" t="s">
        <v>1856</v>
      </c>
      <c r="AI16" s="61" t="s">
        <v>1857</v>
      </c>
      <c r="AJ16" s="60" t="s">
        <v>1858</v>
      </c>
      <c r="AK16" s="60" t="s">
        <v>1859</v>
      </c>
      <c r="AL16" s="60" t="s">
        <v>1860</v>
      </c>
      <c r="AM16" s="69" t="s">
        <v>1861</v>
      </c>
      <c r="AN16" s="60" t="s">
        <v>1862</v>
      </c>
      <c r="AO16" s="60" t="s">
        <v>1863</v>
      </c>
      <c r="AP16" s="60" t="s">
        <v>1864</v>
      </c>
      <c r="AQ16" s="60" t="s">
        <v>1865</v>
      </c>
      <c r="AR16" s="60" t="s">
        <v>1866</v>
      </c>
      <c r="AS16" s="60" t="s">
        <v>1867</v>
      </c>
      <c r="AT16" s="60" t="s">
        <v>1867</v>
      </c>
      <c r="AU16" s="60" t="s">
        <v>1868</v>
      </c>
      <c r="AV16" s="60" t="s">
        <v>1869</v>
      </c>
      <c r="AW16" s="60" t="s">
        <v>1870</v>
      </c>
      <c r="AX16" s="64" t="s">
        <v>1871</v>
      </c>
      <c r="AY16" s="60" t="s">
        <v>1872</v>
      </c>
      <c r="AZ16" s="60" t="s">
        <v>1873</v>
      </c>
      <c r="BA16" s="60" t="s">
        <v>1874</v>
      </c>
      <c r="BB16" s="60" t="s">
        <v>1875</v>
      </c>
      <c r="BC16" s="60" t="s">
        <v>1876</v>
      </c>
      <c r="BD16" s="60" t="s">
        <v>1877</v>
      </c>
      <c r="BE16" s="60" t="s">
        <v>1878</v>
      </c>
      <c r="BF16" s="129" t="s">
        <v>1879</v>
      </c>
      <c r="BG16" s="125" t="s">
        <v>1880</v>
      </c>
      <c r="BH16" s="125" t="s">
        <v>1881</v>
      </c>
      <c r="BI16" s="125" t="s">
        <v>1882</v>
      </c>
      <c r="BJ16" s="125" t="s">
        <v>1883</v>
      </c>
      <c r="BK16" s="60" t="s">
        <v>1884</v>
      </c>
      <c r="BL16" s="60" t="s">
        <v>1885</v>
      </c>
      <c r="BM16" s="60" t="s">
        <v>1886</v>
      </c>
      <c r="BN16" s="60" t="s">
        <v>3750</v>
      </c>
    </row>
    <row r="17" spans="1:66" ht="363" customHeight="1">
      <c r="A17" s="9" t="s">
        <v>24</v>
      </c>
      <c r="B17" s="9" t="s">
        <v>169</v>
      </c>
      <c r="C17" s="15" t="s">
        <v>1887</v>
      </c>
      <c r="D17" s="11" t="s">
        <v>1888</v>
      </c>
      <c r="E17" s="19" t="s">
        <v>1889</v>
      </c>
      <c r="F17" s="16" t="s">
        <v>1890</v>
      </c>
      <c r="G17" s="15" t="s">
        <v>1891</v>
      </c>
      <c r="H17" s="15" t="s">
        <v>1892</v>
      </c>
      <c r="I17" s="15" t="s">
        <v>1893</v>
      </c>
      <c r="J17" s="15" t="s">
        <v>1894</v>
      </c>
      <c r="K17" s="15" t="s">
        <v>1895</v>
      </c>
      <c r="L17" s="15" t="s">
        <v>1896</v>
      </c>
      <c r="M17" s="15" t="s">
        <v>1897</v>
      </c>
      <c r="N17" s="18" t="s">
        <v>1898</v>
      </c>
      <c r="O17" s="15" t="s">
        <v>1899</v>
      </c>
      <c r="P17" s="18" t="s">
        <v>1900</v>
      </c>
      <c r="Q17" s="43" t="s">
        <v>1901</v>
      </c>
      <c r="R17" s="15" t="s">
        <v>1902</v>
      </c>
      <c r="S17" s="18" t="s">
        <v>1903</v>
      </c>
      <c r="T17" s="18" t="s">
        <v>1904</v>
      </c>
      <c r="U17" s="15" t="s">
        <v>1905</v>
      </c>
      <c r="V17" s="15" t="s">
        <v>1906</v>
      </c>
      <c r="W17" s="14" t="s">
        <v>1907</v>
      </c>
      <c r="X17" s="15" t="s">
        <v>1908</v>
      </c>
      <c r="Y17" s="18" t="s">
        <v>1909</v>
      </c>
      <c r="Z17" s="18" t="s">
        <v>1910</v>
      </c>
      <c r="AA17" s="18" t="s">
        <v>1911</v>
      </c>
      <c r="AB17" s="49" t="s">
        <v>1912</v>
      </c>
      <c r="AC17" s="15" t="s">
        <v>1913</v>
      </c>
      <c r="AD17" s="14" t="s">
        <v>1914</v>
      </c>
      <c r="AE17" s="30" t="s">
        <v>1915</v>
      </c>
      <c r="AF17" s="15" t="s">
        <v>1916</v>
      </c>
      <c r="AG17" s="15" t="s">
        <v>1917</v>
      </c>
      <c r="AH17" s="14" t="s">
        <v>1918</v>
      </c>
      <c r="AI17" s="15" t="s">
        <v>1919</v>
      </c>
      <c r="AJ17" s="60" t="s">
        <v>1920</v>
      </c>
      <c r="AK17" s="60" t="s">
        <v>1921</v>
      </c>
      <c r="AL17" s="60" t="s">
        <v>1922</v>
      </c>
      <c r="AM17" s="63" t="s">
        <v>1923</v>
      </c>
      <c r="AN17" s="63" t="s">
        <v>1924</v>
      </c>
      <c r="AO17" s="63" t="s">
        <v>1925</v>
      </c>
      <c r="AP17" s="60" t="s">
        <v>1926</v>
      </c>
      <c r="AQ17" s="60" t="s">
        <v>1927</v>
      </c>
      <c r="AR17" s="70" t="s">
        <v>1928</v>
      </c>
      <c r="AS17" s="60" t="s">
        <v>1929</v>
      </c>
      <c r="AT17" s="60" t="s">
        <v>1930</v>
      </c>
      <c r="AU17" s="60" t="s">
        <v>1931</v>
      </c>
      <c r="AV17" s="60" t="s">
        <v>1932</v>
      </c>
      <c r="AW17" s="60" t="s">
        <v>1933</v>
      </c>
      <c r="AX17" s="64" t="s">
        <v>1934</v>
      </c>
      <c r="AY17" s="60" t="s">
        <v>1935</v>
      </c>
      <c r="AZ17" s="60" t="s">
        <v>1936</v>
      </c>
      <c r="BA17" s="60" t="s">
        <v>1937</v>
      </c>
      <c r="BB17" s="60" t="s">
        <v>1938</v>
      </c>
      <c r="BC17" s="60" t="s">
        <v>1939</v>
      </c>
      <c r="BD17" s="60" t="s">
        <v>1940</v>
      </c>
      <c r="BE17" s="60" t="s">
        <v>1941</v>
      </c>
      <c r="BF17" s="124" t="s">
        <v>1942</v>
      </c>
      <c r="BG17" s="124" t="s">
        <v>1943</v>
      </c>
      <c r="BH17" s="124" t="s">
        <v>1944</v>
      </c>
      <c r="BI17" s="124" t="s">
        <v>1945</v>
      </c>
      <c r="BJ17" s="124" t="s">
        <v>1946</v>
      </c>
      <c r="BK17" s="60" t="s">
        <v>1947</v>
      </c>
      <c r="BL17" s="60" t="s">
        <v>1948</v>
      </c>
      <c r="BM17" s="60" t="s">
        <v>1949</v>
      </c>
      <c r="BN17" s="60" t="s">
        <v>1950</v>
      </c>
    </row>
    <row r="18" spans="1:66" ht="201.75" customHeight="1">
      <c r="A18" s="9" t="s">
        <v>24</v>
      </c>
      <c r="B18" s="9" t="s">
        <v>193</v>
      </c>
      <c r="C18" s="15" t="s">
        <v>1951</v>
      </c>
      <c r="D18" s="11" t="s">
        <v>1952</v>
      </c>
      <c r="E18" s="25" t="s">
        <v>1953</v>
      </c>
      <c r="F18" s="22" t="s">
        <v>1954</v>
      </c>
      <c r="G18" s="15" t="s">
        <v>1955</v>
      </c>
      <c r="H18" s="15" t="s">
        <v>1956</v>
      </c>
      <c r="I18" s="15" t="s">
        <v>1957</v>
      </c>
      <c r="J18" s="15" t="s">
        <v>1958</v>
      </c>
      <c r="K18" s="15" t="s">
        <v>1959</v>
      </c>
      <c r="L18" s="15" t="s">
        <v>1960</v>
      </c>
      <c r="M18" s="15" t="s">
        <v>1961</v>
      </c>
      <c r="N18" s="15" t="s">
        <v>1962</v>
      </c>
      <c r="O18" s="18" t="s">
        <v>1963</v>
      </c>
      <c r="P18" s="18" t="s">
        <v>1964</v>
      </c>
      <c r="Q18" s="43" t="s">
        <v>1965</v>
      </c>
      <c r="R18" s="15" t="s">
        <v>1966</v>
      </c>
      <c r="S18" s="18" t="s">
        <v>1967</v>
      </c>
      <c r="T18" s="18" t="s">
        <v>1968</v>
      </c>
      <c r="U18" s="15" t="s">
        <v>1969</v>
      </c>
      <c r="V18" s="15" t="s">
        <v>1970</v>
      </c>
      <c r="W18" s="14" t="s">
        <v>1971</v>
      </c>
      <c r="X18" s="14" t="s">
        <v>1972</v>
      </c>
      <c r="Y18" s="14" t="s">
        <v>1973</v>
      </c>
      <c r="Z18" s="14" t="s">
        <v>1974</v>
      </c>
      <c r="AA18" s="14" t="s">
        <v>1975</v>
      </c>
      <c r="AB18" s="15" t="s">
        <v>1976</v>
      </c>
      <c r="AC18" s="14" t="s">
        <v>1977</v>
      </c>
      <c r="AD18" s="14" t="s">
        <v>1978</v>
      </c>
      <c r="AE18" s="30" t="s">
        <v>1979</v>
      </c>
      <c r="AF18" s="30" t="s">
        <v>1980</v>
      </c>
      <c r="AG18" s="30" t="s">
        <v>1981</v>
      </c>
      <c r="AH18" s="30" t="s">
        <v>1982</v>
      </c>
      <c r="AI18" s="63" t="s">
        <v>1983</v>
      </c>
      <c r="AJ18" s="60" t="s">
        <v>1984</v>
      </c>
      <c r="AK18" s="64" t="s">
        <v>1985</v>
      </c>
      <c r="AL18" s="64" t="s">
        <v>1986</v>
      </c>
      <c r="AM18" s="63" t="s">
        <v>1987</v>
      </c>
      <c r="AN18" s="60" t="s">
        <v>1988</v>
      </c>
      <c r="AO18" s="64" t="s">
        <v>1989</v>
      </c>
      <c r="AP18" s="60" t="s">
        <v>1990</v>
      </c>
      <c r="AQ18" s="60" t="s">
        <v>1991</v>
      </c>
      <c r="AR18" s="60" t="s">
        <v>1992</v>
      </c>
      <c r="AS18" s="60" t="s">
        <v>1993</v>
      </c>
      <c r="AT18" s="60" t="s">
        <v>1994</v>
      </c>
      <c r="AU18" s="60" t="s">
        <v>1995</v>
      </c>
      <c r="AV18" s="64" t="s">
        <v>1996</v>
      </c>
      <c r="AW18" s="60" t="s">
        <v>1997</v>
      </c>
      <c r="AX18" s="64" t="s">
        <v>1998</v>
      </c>
      <c r="AY18" s="60" t="s">
        <v>1999</v>
      </c>
      <c r="AZ18" s="60" t="s">
        <v>2000</v>
      </c>
      <c r="BA18" s="60" t="s">
        <v>2001</v>
      </c>
      <c r="BB18" s="60" t="s">
        <v>2002</v>
      </c>
      <c r="BC18" s="60" t="s">
        <v>2003</v>
      </c>
      <c r="BD18" s="60" t="s">
        <v>2004</v>
      </c>
      <c r="BE18" s="60" t="s">
        <v>2005</v>
      </c>
      <c r="BF18" s="64" t="s">
        <v>2006</v>
      </c>
      <c r="BG18" s="60" t="s">
        <v>2007</v>
      </c>
      <c r="BH18" s="60" t="s">
        <v>2008</v>
      </c>
      <c r="BI18" s="60" t="s">
        <v>2009</v>
      </c>
      <c r="BJ18" s="60" t="s">
        <v>2010</v>
      </c>
      <c r="BK18" s="60" t="s">
        <v>2010</v>
      </c>
      <c r="BL18" s="60" t="s">
        <v>2010</v>
      </c>
      <c r="BM18" s="60" t="s">
        <v>2010</v>
      </c>
      <c r="BN18" s="60" t="s">
        <v>2011</v>
      </c>
    </row>
    <row r="19" spans="1:66" ht="409.5" customHeight="1">
      <c r="A19" s="9" t="s">
        <v>24</v>
      </c>
      <c r="B19" s="9" t="s">
        <v>200</v>
      </c>
      <c r="C19" s="15" t="s">
        <v>2012</v>
      </c>
      <c r="D19" s="11" t="s">
        <v>2013</v>
      </c>
      <c r="E19" s="25" t="s">
        <v>1402</v>
      </c>
      <c r="F19" s="22" t="s">
        <v>2014</v>
      </c>
      <c r="G19" s="15" t="s">
        <v>2015</v>
      </c>
      <c r="H19" s="15" t="s">
        <v>2016</v>
      </c>
      <c r="I19" s="15" t="s">
        <v>2017</v>
      </c>
      <c r="J19" s="15" t="s">
        <v>2018</v>
      </c>
      <c r="K19" s="15" t="s">
        <v>2019</v>
      </c>
      <c r="L19" s="15" t="s">
        <v>2020</v>
      </c>
      <c r="M19" s="15" t="s">
        <v>2021</v>
      </c>
      <c r="N19" s="15" t="s">
        <v>2022</v>
      </c>
      <c r="O19" s="15" t="s">
        <v>2023</v>
      </c>
      <c r="P19" s="18" t="s">
        <v>2024</v>
      </c>
      <c r="Q19" s="43" t="s">
        <v>2025</v>
      </c>
      <c r="R19" s="18" t="s">
        <v>2026</v>
      </c>
      <c r="S19" s="18" t="s">
        <v>2027</v>
      </c>
      <c r="T19" s="18" t="s">
        <v>2028</v>
      </c>
      <c r="U19" s="15" t="s">
        <v>2029</v>
      </c>
      <c r="V19" s="15" t="s">
        <v>2030</v>
      </c>
      <c r="W19" s="14" t="s">
        <v>2031</v>
      </c>
      <c r="X19" s="18" t="s">
        <v>2032</v>
      </c>
      <c r="Y19" s="15" t="s">
        <v>2033</v>
      </c>
      <c r="Z19" s="15" t="s">
        <v>2034</v>
      </c>
      <c r="AA19" s="15" t="s">
        <v>2035</v>
      </c>
      <c r="AB19" s="15" t="s">
        <v>2036</v>
      </c>
      <c r="AC19" s="14" t="s">
        <v>2037</v>
      </c>
      <c r="AD19" s="14" t="s">
        <v>2038</v>
      </c>
      <c r="AE19" s="30" t="s">
        <v>2039</v>
      </c>
      <c r="AF19" s="30" t="s">
        <v>2040</v>
      </c>
      <c r="AG19" s="30" t="s">
        <v>2041</v>
      </c>
      <c r="AH19" s="15" t="s">
        <v>2042</v>
      </c>
      <c r="AI19" s="58" t="s">
        <v>2043</v>
      </c>
      <c r="AJ19" s="60" t="s">
        <v>2044</v>
      </c>
      <c r="AK19" s="60" t="s">
        <v>2045</v>
      </c>
      <c r="AL19" s="60" t="s">
        <v>2046</v>
      </c>
      <c r="AM19" s="69" t="s">
        <v>2047</v>
      </c>
      <c r="AN19" s="60" t="s">
        <v>2048</v>
      </c>
      <c r="AO19" s="64" t="s">
        <v>2049</v>
      </c>
      <c r="AP19" s="60" t="s">
        <v>2050</v>
      </c>
      <c r="AQ19" s="60" t="s">
        <v>2051</v>
      </c>
      <c r="AR19" s="60" t="s">
        <v>2052</v>
      </c>
      <c r="AS19" s="60" t="s">
        <v>2053</v>
      </c>
      <c r="AT19" s="60" t="s">
        <v>2054</v>
      </c>
      <c r="AU19" s="60" t="s">
        <v>2055</v>
      </c>
      <c r="AV19" s="64" t="s">
        <v>2056</v>
      </c>
      <c r="AW19" s="60" t="s">
        <v>2057</v>
      </c>
      <c r="AX19" s="64" t="s">
        <v>2058</v>
      </c>
      <c r="AY19" s="60" t="s">
        <v>2059</v>
      </c>
      <c r="AZ19" s="60" t="s">
        <v>2060</v>
      </c>
      <c r="BA19" s="60" t="s">
        <v>2061</v>
      </c>
      <c r="BB19" s="60" t="s">
        <v>2062</v>
      </c>
      <c r="BC19" s="60" t="s">
        <v>2063</v>
      </c>
      <c r="BD19" s="60" t="s">
        <v>2064</v>
      </c>
      <c r="BE19" s="60" t="s">
        <v>2065</v>
      </c>
      <c r="BF19" s="64" t="s">
        <v>2066</v>
      </c>
      <c r="BG19" s="60" t="s">
        <v>2067</v>
      </c>
      <c r="BH19" s="60" t="s">
        <v>2068</v>
      </c>
      <c r="BI19" s="60" t="s">
        <v>2069</v>
      </c>
      <c r="BJ19" s="60" t="s">
        <v>2070</v>
      </c>
      <c r="BK19" s="60" t="s">
        <v>2071</v>
      </c>
      <c r="BL19" s="60" t="s">
        <v>2072</v>
      </c>
      <c r="BM19" s="60" t="s">
        <v>3741</v>
      </c>
      <c r="BN19" s="60" t="s">
        <v>3742</v>
      </c>
    </row>
    <row r="20" spans="1:66" ht="335.25" customHeight="1">
      <c r="A20" s="9" t="s">
        <v>24</v>
      </c>
      <c r="B20" s="9" t="s">
        <v>205</v>
      </c>
      <c r="C20" s="15" t="s">
        <v>2073</v>
      </c>
      <c r="D20" s="11" t="s">
        <v>2074</v>
      </c>
      <c r="E20" s="19" t="s">
        <v>2075</v>
      </c>
      <c r="F20" s="16" t="s">
        <v>2076</v>
      </c>
      <c r="G20" s="15" t="s">
        <v>2077</v>
      </c>
      <c r="H20" s="15" t="s">
        <v>2078</v>
      </c>
      <c r="I20" s="15" t="s">
        <v>2079</v>
      </c>
      <c r="J20" s="15" t="s">
        <v>2080</v>
      </c>
      <c r="K20" s="15" t="s">
        <v>2081</v>
      </c>
      <c r="L20" s="15" t="s">
        <v>2082</v>
      </c>
      <c r="M20" s="15" t="s">
        <v>2083</v>
      </c>
      <c r="N20" s="15" t="s">
        <v>2084</v>
      </c>
      <c r="O20" s="15" t="s">
        <v>2085</v>
      </c>
      <c r="P20" s="18" t="s">
        <v>2086</v>
      </c>
      <c r="Q20" s="43" t="s">
        <v>2087</v>
      </c>
      <c r="R20" s="18" t="s">
        <v>2088</v>
      </c>
      <c r="S20" s="18" t="s">
        <v>2089</v>
      </c>
      <c r="T20" s="18" t="s">
        <v>2090</v>
      </c>
      <c r="U20" s="15" t="s">
        <v>2091</v>
      </c>
      <c r="V20" s="15" t="s">
        <v>2091</v>
      </c>
      <c r="W20" s="14" t="s">
        <v>2092</v>
      </c>
      <c r="X20" s="15" t="s">
        <v>2093</v>
      </c>
      <c r="Y20" s="15" t="s">
        <v>2094</v>
      </c>
      <c r="Z20" s="14" t="s">
        <v>2095</v>
      </c>
      <c r="AA20" s="14" t="s">
        <v>2096</v>
      </c>
      <c r="AB20" s="14" t="s">
        <v>2097</v>
      </c>
      <c r="AC20" s="18" t="s">
        <v>2098</v>
      </c>
      <c r="AD20" s="30" t="s">
        <v>2099</v>
      </c>
      <c r="AE20" s="18" t="s">
        <v>2100</v>
      </c>
      <c r="AF20" s="18" t="s">
        <v>2101</v>
      </c>
      <c r="AG20" s="18" t="s">
        <v>2102</v>
      </c>
      <c r="AH20" s="18" t="s">
        <v>2103</v>
      </c>
      <c r="AI20" s="62" t="s">
        <v>2104</v>
      </c>
      <c r="AJ20" s="60" t="s">
        <v>2105</v>
      </c>
      <c r="AK20" s="60" t="s">
        <v>2106</v>
      </c>
      <c r="AL20" s="60" t="s">
        <v>2107</v>
      </c>
      <c r="AM20" s="63" t="s">
        <v>2108</v>
      </c>
      <c r="AN20" s="60" t="s">
        <v>2109</v>
      </c>
      <c r="AO20" s="60" t="s">
        <v>2110</v>
      </c>
      <c r="AP20" s="60" t="s">
        <v>2111</v>
      </c>
      <c r="AQ20" s="60" t="s">
        <v>2112</v>
      </c>
      <c r="AR20" s="60" t="s">
        <v>2113</v>
      </c>
      <c r="AS20" s="60" t="s">
        <v>2114</v>
      </c>
      <c r="AT20" s="60" t="s">
        <v>2115</v>
      </c>
      <c r="AU20" s="60" t="s">
        <v>2116</v>
      </c>
      <c r="AV20" s="60" t="s">
        <v>2117</v>
      </c>
      <c r="AW20" s="60" t="s">
        <v>2118</v>
      </c>
      <c r="AX20" s="64" t="s">
        <v>2119</v>
      </c>
      <c r="AY20" s="60" t="s">
        <v>2120</v>
      </c>
      <c r="AZ20" s="60" t="s">
        <v>2121</v>
      </c>
      <c r="BA20" s="60" t="s">
        <v>2122</v>
      </c>
      <c r="BB20" s="60" t="s">
        <v>2123</v>
      </c>
      <c r="BC20" s="60" t="s">
        <v>2124</v>
      </c>
      <c r="BD20" s="60" t="s">
        <v>2125</v>
      </c>
      <c r="BE20" s="60" t="s">
        <v>2126</v>
      </c>
      <c r="BF20" s="131" t="s">
        <v>2127</v>
      </c>
      <c r="BG20" s="127" t="s">
        <v>2128</v>
      </c>
      <c r="BH20" s="127" t="s">
        <v>2129</v>
      </c>
      <c r="BI20" s="127" t="s">
        <v>2130</v>
      </c>
      <c r="BJ20" s="127" t="s">
        <v>2131</v>
      </c>
      <c r="BK20" s="60" t="s">
        <v>2132</v>
      </c>
      <c r="BL20" s="60" t="s">
        <v>2133</v>
      </c>
      <c r="BM20" s="60" t="s">
        <v>2134</v>
      </c>
      <c r="BN20" s="60" t="s">
        <v>2135</v>
      </c>
    </row>
    <row r="21" spans="1:66" ht="208.5" customHeight="1">
      <c r="A21" s="9" t="s">
        <v>24</v>
      </c>
      <c r="B21" s="9" t="s">
        <v>212</v>
      </c>
      <c r="C21" s="15" t="s">
        <v>2136</v>
      </c>
      <c r="D21" s="11" t="s">
        <v>2137</v>
      </c>
      <c r="E21" s="12" t="s">
        <v>2138</v>
      </c>
      <c r="F21" s="16" t="s">
        <v>2139</v>
      </c>
      <c r="G21" s="14" t="s">
        <v>2140</v>
      </c>
      <c r="H21" s="14" t="s">
        <v>2141</v>
      </c>
      <c r="I21" s="14" t="s">
        <v>2142</v>
      </c>
      <c r="J21" s="15" t="s">
        <v>2143</v>
      </c>
      <c r="K21" s="15" t="s">
        <v>2144</v>
      </c>
      <c r="L21" s="15" t="s">
        <v>2145</v>
      </c>
      <c r="M21" s="15" t="s">
        <v>2146</v>
      </c>
      <c r="N21" s="15" t="s">
        <v>2147</v>
      </c>
      <c r="O21" s="15" t="s">
        <v>2148</v>
      </c>
      <c r="P21" s="18" t="s">
        <v>2149</v>
      </c>
      <c r="Q21" s="43" t="s">
        <v>2150</v>
      </c>
      <c r="R21" s="18" t="s">
        <v>2151</v>
      </c>
      <c r="S21" s="18" t="s">
        <v>2152</v>
      </c>
      <c r="T21" s="15" t="s">
        <v>2153</v>
      </c>
      <c r="U21" s="15" t="s">
        <v>2154</v>
      </c>
      <c r="V21" s="15" t="s">
        <v>2155</v>
      </c>
      <c r="W21" s="14" t="s">
        <v>2156</v>
      </c>
      <c r="X21" s="14" t="s">
        <v>2157</v>
      </c>
      <c r="Y21" s="14" t="s">
        <v>2158</v>
      </c>
      <c r="Z21" s="14" t="s">
        <v>2159</v>
      </c>
      <c r="AA21" s="14" t="s">
        <v>2160</v>
      </c>
      <c r="AB21" s="14" t="s">
        <v>2161</v>
      </c>
      <c r="AC21" s="15" t="s">
        <v>2162</v>
      </c>
      <c r="AD21" s="14" t="s">
        <v>2163</v>
      </c>
      <c r="AE21" s="18" t="s">
        <v>2164</v>
      </c>
      <c r="AF21" s="18" t="s">
        <v>2165</v>
      </c>
      <c r="AG21" s="15" t="s">
        <v>2166</v>
      </c>
      <c r="AH21" s="15" t="s">
        <v>2167</v>
      </c>
      <c r="AI21" s="15" t="s">
        <v>2168</v>
      </c>
      <c r="AJ21" s="60" t="s">
        <v>2169</v>
      </c>
      <c r="AK21" s="60" t="s">
        <v>2170</v>
      </c>
      <c r="AL21" s="60" t="s">
        <v>2171</v>
      </c>
      <c r="AM21" s="69" t="s">
        <v>2172</v>
      </c>
      <c r="AN21" s="60" t="s">
        <v>2173</v>
      </c>
      <c r="AO21" s="64" t="s">
        <v>2174</v>
      </c>
      <c r="AP21" s="60" t="s">
        <v>2175</v>
      </c>
      <c r="AQ21" s="60" t="s">
        <v>2176</v>
      </c>
      <c r="AR21" s="60" t="s">
        <v>2177</v>
      </c>
      <c r="AS21" s="60" t="s">
        <v>2178</v>
      </c>
      <c r="AT21" s="60" t="s">
        <v>2179</v>
      </c>
      <c r="AU21" s="60" t="s">
        <v>2180</v>
      </c>
      <c r="AV21" s="60" t="s">
        <v>2180</v>
      </c>
      <c r="AW21" s="60" t="s">
        <v>2180</v>
      </c>
      <c r="AX21" s="64" t="s">
        <v>2181</v>
      </c>
      <c r="AY21" s="60" t="s">
        <v>2182</v>
      </c>
      <c r="AZ21" s="60" t="s">
        <v>2183</v>
      </c>
      <c r="BA21" s="60" t="s">
        <v>2184</v>
      </c>
      <c r="BB21" s="60" t="s">
        <v>2185</v>
      </c>
      <c r="BC21" s="60" t="s">
        <v>2186</v>
      </c>
      <c r="BD21" s="60" t="s">
        <v>2187</v>
      </c>
      <c r="BE21" s="60" t="s">
        <v>2188</v>
      </c>
      <c r="BF21" s="64" t="s">
        <v>2189</v>
      </c>
      <c r="BG21" s="60" t="s">
        <v>2188</v>
      </c>
      <c r="BH21" s="60" t="s">
        <v>2190</v>
      </c>
      <c r="BI21" s="60" t="s">
        <v>2191</v>
      </c>
      <c r="BJ21" s="60" t="s">
        <v>2192</v>
      </c>
      <c r="BK21" s="60" t="s">
        <v>2192</v>
      </c>
      <c r="BL21" s="60" t="s">
        <v>2193</v>
      </c>
      <c r="BM21" s="60" t="s">
        <v>2194</v>
      </c>
      <c r="BN21" s="60" t="s">
        <v>2195</v>
      </c>
    </row>
    <row r="22" spans="1:66" ht="409.5">
      <c r="A22" s="9" t="s">
        <v>53</v>
      </c>
      <c r="B22" s="9" t="s">
        <v>218</v>
      </c>
      <c r="C22" s="14" t="s">
        <v>2196</v>
      </c>
      <c r="D22" s="11" t="s">
        <v>2197</v>
      </c>
      <c r="E22" s="19" t="s">
        <v>2198</v>
      </c>
      <c r="F22" s="29" t="s">
        <v>2199</v>
      </c>
      <c r="G22" s="14" t="s">
        <v>2200</v>
      </c>
      <c r="H22" s="14" t="s">
        <v>2201</v>
      </c>
      <c r="I22" s="14" t="s">
        <v>2202</v>
      </c>
      <c r="J22" s="14" t="s">
        <v>2203</v>
      </c>
      <c r="K22" s="17" t="s">
        <v>2204</v>
      </c>
      <c r="L22" s="30" t="s">
        <v>2205</v>
      </c>
      <c r="M22" s="30" t="s">
        <v>2206</v>
      </c>
      <c r="N22" s="18" t="s">
        <v>2207</v>
      </c>
      <c r="O22" s="15" t="s">
        <v>2208</v>
      </c>
      <c r="P22" s="18" t="s">
        <v>2209</v>
      </c>
      <c r="Q22" s="44" t="s">
        <v>2210</v>
      </c>
      <c r="R22" s="15" t="s">
        <v>2211</v>
      </c>
      <c r="S22" s="15" t="s">
        <v>2212</v>
      </c>
      <c r="T22" s="15" t="s">
        <v>2213</v>
      </c>
      <c r="U22" s="15" t="s">
        <v>2214</v>
      </c>
      <c r="V22" s="15" t="s">
        <v>2215</v>
      </c>
      <c r="W22" s="14" t="s">
        <v>2216</v>
      </c>
      <c r="X22" s="15" t="s">
        <v>2217</v>
      </c>
      <c r="Y22" s="15" t="s">
        <v>2218</v>
      </c>
      <c r="Z22" s="15" t="s">
        <v>2219</v>
      </c>
      <c r="AA22" s="15" t="s">
        <v>2220</v>
      </c>
      <c r="AB22" s="15" t="s">
        <v>2221</v>
      </c>
      <c r="AC22" s="52" t="s">
        <v>2222</v>
      </c>
      <c r="AD22" s="14" t="s">
        <v>2223</v>
      </c>
      <c r="AE22" s="14" t="s">
        <v>2224</v>
      </c>
      <c r="AF22" s="14" t="s">
        <v>2225</v>
      </c>
      <c r="AG22" s="14" t="s">
        <v>2226</v>
      </c>
      <c r="AH22" s="14" t="s">
        <v>2227</v>
      </c>
      <c r="AI22" s="64" t="s">
        <v>2228</v>
      </c>
      <c r="AJ22" s="60" t="s">
        <v>2229</v>
      </c>
      <c r="AK22" s="60" t="s">
        <v>2230</v>
      </c>
      <c r="AL22" s="60" t="s">
        <v>2231</v>
      </c>
      <c r="AM22" s="63" t="s">
        <v>2232</v>
      </c>
      <c r="AN22" s="60" t="s">
        <v>2233</v>
      </c>
      <c r="AO22" s="60" t="s">
        <v>2234</v>
      </c>
      <c r="AP22" s="60" t="s">
        <v>2235</v>
      </c>
      <c r="AQ22" s="60" t="s">
        <v>2236</v>
      </c>
      <c r="AR22" s="60" t="s">
        <v>2237</v>
      </c>
      <c r="AS22" s="60" t="s">
        <v>2237</v>
      </c>
      <c r="AT22" s="60" t="s">
        <v>2237</v>
      </c>
      <c r="AU22" s="60" t="s">
        <v>2237</v>
      </c>
      <c r="AV22" s="60" t="s">
        <v>2238</v>
      </c>
      <c r="AW22" s="60" t="s">
        <v>2238</v>
      </c>
      <c r="AX22" s="64" t="s">
        <v>2238</v>
      </c>
      <c r="AY22" s="60" t="s">
        <v>2238</v>
      </c>
      <c r="AZ22" s="60" t="s">
        <v>2239</v>
      </c>
      <c r="BA22" s="60" t="s">
        <v>2240</v>
      </c>
      <c r="BB22" s="60" t="s">
        <v>2241</v>
      </c>
      <c r="BC22" s="60" t="s">
        <v>2242</v>
      </c>
      <c r="BD22" s="60" t="s">
        <v>2243</v>
      </c>
      <c r="BE22" s="60" t="s">
        <v>2244</v>
      </c>
      <c r="BF22" s="16" t="s">
        <v>2245</v>
      </c>
      <c r="BG22" s="16" t="s">
        <v>2246</v>
      </c>
      <c r="BH22" s="14" t="s">
        <v>2247</v>
      </c>
      <c r="BI22" s="14" t="s">
        <v>2248</v>
      </c>
      <c r="BJ22" s="14" t="s">
        <v>2249</v>
      </c>
      <c r="BK22" s="60" t="s">
        <v>2250</v>
      </c>
      <c r="BL22" s="60" t="s">
        <v>2251</v>
      </c>
      <c r="BM22" s="60" t="s">
        <v>2252</v>
      </c>
      <c r="BN22" s="60" t="s">
        <v>2253</v>
      </c>
    </row>
    <row r="23" spans="1:66" ht="258" customHeight="1">
      <c r="A23" s="9" t="s">
        <v>24</v>
      </c>
      <c r="B23" s="9" t="s">
        <v>232</v>
      </c>
      <c r="C23" s="15" t="s">
        <v>2254</v>
      </c>
      <c r="D23" s="11" t="s">
        <v>2255</v>
      </c>
      <c r="E23" s="19" t="s">
        <v>2256</v>
      </c>
      <c r="F23" s="22" t="s">
        <v>2257</v>
      </c>
      <c r="G23" s="15" t="s">
        <v>2258</v>
      </c>
      <c r="H23" s="15" t="s">
        <v>2259</v>
      </c>
      <c r="I23" s="15" t="s">
        <v>2260</v>
      </c>
      <c r="J23" s="15" t="s">
        <v>2261</v>
      </c>
      <c r="K23" s="15" t="s">
        <v>2262</v>
      </c>
      <c r="L23" s="15" t="s">
        <v>2263</v>
      </c>
      <c r="M23" s="15" t="s">
        <v>2264</v>
      </c>
      <c r="N23" s="15" t="s">
        <v>2265</v>
      </c>
      <c r="O23" s="15" t="s">
        <v>2266</v>
      </c>
      <c r="P23" s="15" t="s">
        <v>2267</v>
      </c>
      <c r="Q23" s="44" t="s">
        <v>2268</v>
      </c>
      <c r="R23" s="15" t="s">
        <v>2269</v>
      </c>
      <c r="S23" s="15" t="s">
        <v>2270</v>
      </c>
      <c r="T23" s="15" t="s">
        <v>2270</v>
      </c>
      <c r="U23" s="15" t="s">
        <v>2271</v>
      </c>
      <c r="V23" s="15" t="s">
        <v>2272</v>
      </c>
      <c r="W23" s="14" t="s">
        <v>2273</v>
      </c>
      <c r="X23" s="15" t="s">
        <v>2274</v>
      </c>
      <c r="Y23" s="15" t="s">
        <v>2275</v>
      </c>
      <c r="Z23" s="15" t="s">
        <v>2276</v>
      </c>
      <c r="AA23" s="15" t="s">
        <v>2277</v>
      </c>
      <c r="AB23" s="15" t="s">
        <v>2278</v>
      </c>
      <c r="AC23" s="14" t="s">
        <v>2279</v>
      </c>
      <c r="AD23" s="14" t="s">
        <v>2280</v>
      </c>
      <c r="AE23" s="18" t="s">
        <v>2281</v>
      </c>
      <c r="AF23" s="18" t="s">
        <v>2282</v>
      </c>
      <c r="AG23" s="18" t="s">
        <v>2283</v>
      </c>
      <c r="AH23" s="18" t="s">
        <v>2284</v>
      </c>
      <c r="AI23" s="62" t="s">
        <v>2285</v>
      </c>
      <c r="AJ23" s="60" t="s">
        <v>2286</v>
      </c>
      <c r="AK23" s="60" t="s">
        <v>2287</v>
      </c>
      <c r="AL23" s="60" t="s">
        <v>2288</v>
      </c>
      <c r="AM23" s="63" t="s">
        <v>2289</v>
      </c>
      <c r="AN23" s="60" t="s">
        <v>2290</v>
      </c>
      <c r="AO23" s="64" t="s">
        <v>2291</v>
      </c>
      <c r="AP23" s="60" t="s">
        <v>2292</v>
      </c>
      <c r="AQ23" s="60" t="s">
        <v>2293</v>
      </c>
      <c r="AR23" s="60" t="s">
        <v>2294</v>
      </c>
      <c r="AS23" s="60" t="s">
        <v>2295</v>
      </c>
      <c r="AT23" s="60" t="s">
        <v>2296</v>
      </c>
      <c r="AU23" s="60" t="s">
        <v>2297</v>
      </c>
      <c r="AV23" s="64" t="s">
        <v>2298</v>
      </c>
      <c r="AW23" s="60" t="s">
        <v>2299</v>
      </c>
      <c r="AX23" s="64" t="s">
        <v>2300</v>
      </c>
      <c r="AY23" s="60" t="s">
        <v>2301</v>
      </c>
      <c r="AZ23" s="60" t="s">
        <v>2302</v>
      </c>
      <c r="BA23" s="60" t="s">
        <v>2303</v>
      </c>
      <c r="BB23" s="60" t="s">
        <v>2304</v>
      </c>
      <c r="BC23" s="60" t="s">
        <v>2305</v>
      </c>
      <c r="BD23" s="60" t="s">
        <v>2306</v>
      </c>
      <c r="BE23" s="60" t="s">
        <v>2307</v>
      </c>
      <c r="BF23" s="64" t="s">
        <v>2308</v>
      </c>
      <c r="BG23" s="60" t="s">
        <v>2309</v>
      </c>
      <c r="BH23" s="60" t="s">
        <v>2310</v>
      </c>
      <c r="BI23" s="60" t="s">
        <v>2311</v>
      </c>
      <c r="BJ23" s="60" t="s">
        <v>2312</v>
      </c>
      <c r="BK23" s="60" t="s">
        <v>2313</v>
      </c>
      <c r="BL23" s="60" t="s">
        <v>2314</v>
      </c>
      <c r="BM23" s="60" t="s">
        <v>2315</v>
      </c>
      <c r="BN23" s="60" t="s">
        <v>3765</v>
      </c>
    </row>
    <row r="24" spans="1:66" ht="239.25" customHeight="1">
      <c r="A24" s="9" t="s">
        <v>53</v>
      </c>
      <c r="B24" s="9" t="s">
        <v>240</v>
      </c>
      <c r="C24" s="14" t="s">
        <v>2316</v>
      </c>
      <c r="D24" s="11" t="s">
        <v>2317</v>
      </c>
      <c r="E24" s="19" t="s">
        <v>2318</v>
      </c>
      <c r="F24" s="16" t="s">
        <v>2319</v>
      </c>
      <c r="G24" s="14" t="s">
        <v>2320</v>
      </c>
      <c r="H24" s="14" t="s">
        <v>2321</v>
      </c>
      <c r="I24" s="14" t="s">
        <v>2322</v>
      </c>
      <c r="J24" s="14" t="s">
        <v>2323</v>
      </c>
      <c r="K24" s="14" t="s">
        <v>2324</v>
      </c>
      <c r="L24" s="14" t="s">
        <v>2325</v>
      </c>
      <c r="M24" s="14" t="s">
        <v>2326</v>
      </c>
      <c r="N24" s="18" t="s">
        <v>2327</v>
      </c>
      <c r="O24" s="15" t="s">
        <v>2328</v>
      </c>
      <c r="P24" s="18" t="s">
        <v>2329</v>
      </c>
      <c r="Q24" s="43" t="s">
        <v>2330</v>
      </c>
      <c r="R24" s="15" t="s">
        <v>2331</v>
      </c>
      <c r="S24" s="18" t="s">
        <v>2332</v>
      </c>
      <c r="T24" s="18" t="s">
        <v>2333</v>
      </c>
      <c r="U24" s="15" t="s">
        <v>2334</v>
      </c>
      <c r="V24" s="15" t="s">
        <v>2335</v>
      </c>
      <c r="W24" s="14" t="s">
        <v>2336</v>
      </c>
      <c r="X24" s="18" t="s">
        <v>2337</v>
      </c>
      <c r="Y24" s="18" t="s">
        <v>2338</v>
      </c>
      <c r="Z24" s="14" t="s">
        <v>2339</v>
      </c>
      <c r="AA24" s="14" t="s">
        <v>2340</v>
      </c>
      <c r="AB24" s="15" t="s">
        <v>2341</v>
      </c>
      <c r="AC24" s="15" t="s">
        <v>2342</v>
      </c>
      <c r="AD24" s="14" t="s">
        <v>2343</v>
      </c>
      <c r="AE24" s="18" t="s">
        <v>2344</v>
      </c>
      <c r="AF24" s="18" t="s">
        <v>2345</v>
      </c>
      <c r="AG24" s="18" t="s">
        <v>2346</v>
      </c>
      <c r="AH24" s="18" t="s">
        <v>2347</v>
      </c>
      <c r="AI24" s="18" t="s">
        <v>2348</v>
      </c>
      <c r="AJ24" s="60" t="s">
        <v>2346</v>
      </c>
      <c r="AK24" s="60" t="s">
        <v>2349</v>
      </c>
      <c r="AL24" s="60" t="s">
        <v>2350</v>
      </c>
      <c r="AM24" s="63" t="s">
        <v>2351</v>
      </c>
      <c r="AN24" s="63" t="s">
        <v>2352</v>
      </c>
      <c r="AO24" s="63" t="s">
        <v>2353</v>
      </c>
      <c r="AP24" s="60" t="s">
        <v>2354</v>
      </c>
      <c r="AQ24" s="60" t="s">
        <v>2355</v>
      </c>
      <c r="AR24" s="60" t="s">
        <v>2356</v>
      </c>
      <c r="AS24" s="60" t="s">
        <v>2356</v>
      </c>
      <c r="AT24" s="60" t="s">
        <v>2356</v>
      </c>
      <c r="AU24" s="60" t="s">
        <v>2357</v>
      </c>
      <c r="AV24" s="60" t="s">
        <v>2357</v>
      </c>
      <c r="AW24" s="60" t="s">
        <v>2357</v>
      </c>
      <c r="AX24" s="64" t="s">
        <v>2357</v>
      </c>
      <c r="AY24" s="60" t="s">
        <v>2357</v>
      </c>
      <c r="AZ24" s="60" t="s">
        <v>2357</v>
      </c>
      <c r="BA24" s="60" t="s">
        <v>2358</v>
      </c>
      <c r="BB24" s="60" t="s">
        <v>2359</v>
      </c>
      <c r="BC24" s="60" t="s">
        <v>2360</v>
      </c>
      <c r="BD24" s="60" t="s">
        <v>2361</v>
      </c>
      <c r="BE24" s="60" t="s">
        <v>2362</v>
      </c>
      <c r="BF24" s="64" t="s">
        <v>2363</v>
      </c>
      <c r="BG24" s="60" t="s">
        <v>2364</v>
      </c>
      <c r="BH24" s="60" t="s">
        <v>2365</v>
      </c>
      <c r="BI24" s="60" t="s">
        <v>2366</v>
      </c>
      <c r="BJ24" s="60" t="s">
        <v>2367</v>
      </c>
      <c r="BK24" s="60" t="s">
        <v>2368</v>
      </c>
      <c r="BL24" s="60" t="s">
        <v>2369</v>
      </c>
      <c r="BM24" s="60" t="s">
        <v>2370</v>
      </c>
      <c r="BN24" s="60" t="s">
        <v>3743</v>
      </c>
    </row>
    <row r="25" spans="1:66" ht="242.25" customHeight="1">
      <c r="A25" s="9" t="s">
        <v>24</v>
      </c>
      <c r="B25" s="9" t="s">
        <v>248</v>
      </c>
      <c r="C25" s="15" t="s">
        <v>2371</v>
      </c>
      <c r="D25" s="11" t="s">
        <v>2372</v>
      </c>
      <c r="E25" s="12" t="s">
        <v>2373</v>
      </c>
      <c r="F25" s="31" t="s">
        <v>2374</v>
      </c>
      <c r="G25" s="15" t="s">
        <v>2375</v>
      </c>
      <c r="H25" s="15" t="s">
        <v>2376</v>
      </c>
      <c r="I25" s="15" t="s">
        <v>2377</v>
      </c>
      <c r="J25" s="15" t="s">
        <v>2378</v>
      </c>
      <c r="K25" s="15" t="s">
        <v>2379</v>
      </c>
      <c r="L25" s="15" t="s">
        <v>2380</v>
      </c>
      <c r="M25" s="15" t="s">
        <v>2381</v>
      </c>
      <c r="N25" s="15" t="s">
        <v>2382</v>
      </c>
      <c r="O25" s="15" t="s">
        <v>2383</v>
      </c>
      <c r="P25" s="18" t="s">
        <v>2384</v>
      </c>
      <c r="Q25" s="44" t="s">
        <v>2385</v>
      </c>
      <c r="R25" s="15" t="s">
        <v>2386</v>
      </c>
      <c r="S25" s="18" t="s">
        <v>2387</v>
      </c>
      <c r="T25" s="18" t="s">
        <v>2388</v>
      </c>
      <c r="U25" s="15" t="s">
        <v>2389</v>
      </c>
      <c r="V25" s="15" t="s">
        <v>2390</v>
      </c>
      <c r="W25" s="14" t="s">
        <v>2391</v>
      </c>
      <c r="X25" s="15" t="s">
        <v>2392</v>
      </c>
      <c r="Y25" s="15" t="s">
        <v>2393</v>
      </c>
      <c r="Z25" s="15" t="s">
        <v>2394</v>
      </c>
      <c r="AA25" s="15" t="s">
        <v>2395</v>
      </c>
      <c r="AB25" s="49" t="s">
        <v>2396</v>
      </c>
      <c r="AC25" s="49" t="s">
        <v>2397</v>
      </c>
      <c r="AD25" s="14" t="s">
        <v>2398</v>
      </c>
      <c r="AE25" s="30" t="s">
        <v>2399</v>
      </c>
      <c r="AF25" s="15" t="s">
        <v>2400</v>
      </c>
      <c r="AG25" s="15" t="s">
        <v>2401</v>
      </c>
      <c r="AH25" s="15" t="s">
        <v>2402</v>
      </c>
      <c r="AI25" s="60" t="s">
        <v>2403</v>
      </c>
      <c r="AJ25" s="60" t="s">
        <v>2404</v>
      </c>
      <c r="AK25" s="64" t="s">
        <v>2405</v>
      </c>
      <c r="AL25" s="64" t="s">
        <v>2406</v>
      </c>
      <c r="AM25" s="63" t="s">
        <v>2407</v>
      </c>
      <c r="AN25" s="60" t="s">
        <v>2408</v>
      </c>
      <c r="AO25" s="60" t="s">
        <v>2409</v>
      </c>
      <c r="AP25" s="60" t="s">
        <v>2410</v>
      </c>
      <c r="AQ25" s="60" t="s">
        <v>2411</v>
      </c>
      <c r="AR25" s="60" t="s">
        <v>2412</v>
      </c>
      <c r="AS25" s="60" t="s">
        <v>2413</v>
      </c>
      <c r="AT25" s="60" t="s">
        <v>2414</v>
      </c>
      <c r="AU25" s="60" t="s">
        <v>2415</v>
      </c>
      <c r="AV25" s="64" t="s">
        <v>2416</v>
      </c>
      <c r="AW25" s="60" t="s">
        <v>2417</v>
      </c>
      <c r="AX25" s="64" t="s">
        <v>2418</v>
      </c>
      <c r="AY25" s="60" t="s">
        <v>2419</v>
      </c>
      <c r="AZ25" s="60" t="s">
        <v>2420</v>
      </c>
      <c r="BA25" s="60" t="s">
        <v>2421</v>
      </c>
      <c r="BB25" s="60" t="s">
        <v>2422</v>
      </c>
      <c r="BC25" s="60" t="s">
        <v>2423</v>
      </c>
      <c r="BD25" s="60" t="s">
        <v>2424</v>
      </c>
      <c r="BE25" s="60" t="s">
        <v>2425</v>
      </c>
      <c r="BF25" s="64" t="s">
        <v>2426</v>
      </c>
      <c r="BG25" s="60" t="s">
        <v>2427</v>
      </c>
      <c r="BH25" s="60" t="s">
        <v>2428</v>
      </c>
      <c r="BI25" s="60" t="s">
        <v>2429</v>
      </c>
      <c r="BJ25" s="60" t="s">
        <v>2430</v>
      </c>
      <c r="BK25" s="60" t="s">
        <v>2431</v>
      </c>
      <c r="BL25" s="60" t="s">
        <v>2432</v>
      </c>
      <c r="BM25" s="60" t="s">
        <v>2433</v>
      </c>
      <c r="BN25" s="60" t="s">
        <v>2434</v>
      </c>
    </row>
    <row r="26" spans="1:66" ht="216.75" customHeight="1">
      <c r="A26" s="23" t="s">
        <v>24</v>
      </c>
      <c r="B26" s="9" t="s">
        <v>254</v>
      </c>
      <c r="C26" s="15" t="s">
        <v>2435</v>
      </c>
      <c r="D26" s="32" t="s">
        <v>2436</v>
      </c>
      <c r="E26" s="33" t="s">
        <v>2437</v>
      </c>
      <c r="F26" s="22" t="s">
        <v>2438</v>
      </c>
      <c r="G26" s="15" t="s">
        <v>2439</v>
      </c>
      <c r="H26" s="15" t="s">
        <v>2440</v>
      </c>
      <c r="I26" s="15" t="s">
        <v>2441</v>
      </c>
      <c r="J26" s="15" t="s">
        <v>2442</v>
      </c>
      <c r="K26" s="15" t="s">
        <v>2443</v>
      </c>
      <c r="L26" s="15" t="s">
        <v>2444</v>
      </c>
      <c r="M26" s="15" t="s">
        <v>2445</v>
      </c>
      <c r="N26" s="15" t="s">
        <v>2446</v>
      </c>
      <c r="O26" s="15" t="s">
        <v>2447</v>
      </c>
      <c r="P26" s="15" t="s">
        <v>2448</v>
      </c>
      <c r="Q26" s="44" t="s">
        <v>2449</v>
      </c>
      <c r="R26" s="15" t="s">
        <v>2450</v>
      </c>
      <c r="S26" s="15" t="s">
        <v>2451</v>
      </c>
      <c r="T26" s="15" t="s">
        <v>2452</v>
      </c>
      <c r="U26" s="15" t="s">
        <v>2453</v>
      </c>
      <c r="V26" s="15" t="s">
        <v>2454</v>
      </c>
      <c r="W26" s="14" t="s">
        <v>2455</v>
      </c>
      <c r="X26" s="14" t="s">
        <v>2456</v>
      </c>
      <c r="Y26" s="14" t="s">
        <v>2457</v>
      </c>
      <c r="Z26" s="14" t="s">
        <v>2458</v>
      </c>
      <c r="AA26" s="14" t="s">
        <v>2459</v>
      </c>
      <c r="AB26" s="49" t="s">
        <v>2460</v>
      </c>
      <c r="AC26" s="49" t="s">
        <v>2461</v>
      </c>
      <c r="AD26" s="54" t="s">
        <v>2462</v>
      </c>
      <c r="AE26" s="18" t="s">
        <v>2463</v>
      </c>
      <c r="AF26" s="15" t="s">
        <v>2464</v>
      </c>
      <c r="AG26" s="15" t="s">
        <v>2465</v>
      </c>
      <c r="AH26" s="15" t="s">
        <v>2466</v>
      </c>
      <c r="AI26" s="15" t="s">
        <v>2467</v>
      </c>
      <c r="AJ26" s="60" t="s">
        <v>2468</v>
      </c>
      <c r="AK26" s="60" t="s">
        <v>2469</v>
      </c>
      <c r="AL26" s="60" t="s">
        <v>2470</v>
      </c>
      <c r="AM26" s="63" t="s">
        <v>2471</v>
      </c>
      <c r="AN26" s="60" t="s">
        <v>2472</v>
      </c>
      <c r="AO26" s="64" t="s">
        <v>2473</v>
      </c>
      <c r="AP26" s="60" t="s">
        <v>2474</v>
      </c>
      <c r="AQ26" s="60" t="s">
        <v>2475</v>
      </c>
      <c r="AR26" s="60" t="s">
        <v>2476</v>
      </c>
      <c r="AS26" s="60" t="s">
        <v>2477</v>
      </c>
      <c r="AT26" s="60" t="s">
        <v>2478</v>
      </c>
      <c r="AU26" s="60" t="s">
        <v>2479</v>
      </c>
      <c r="AV26" s="60" t="s">
        <v>2480</v>
      </c>
      <c r="AW26" s="60" t="s">
        <v>2481</v>
      </c>
      <c r="AX26" s="64" t="s">
        <v>2482</v>
      </c>
      <c r="AY26" s="60" t="s">
        <v>2483</v>
      </c>
      <c r="AZ26" s="60" t="s">
        <v>2484</v>
      </c>
      <c r="BA26" s="60" t="s">
        <v>2485</v>
      </c>
      <c r="BB26" s="60" t="s">
        <v>2486</v>
      </c>
      <c r="BC26" s="60" t="s">
        <v>2487</v>
      </c>
      <c r="BD26" s="60" t="s">
        <v>2488</v>
      </c>
      <c r="BE26" s="60" t="s">
        <v>2489</v>
      </c>
      <c r="BF26" s="64" t="s">
        <v>2490</v>
      </c>
      <c r="BG26" s="60" t="s">
        <v>2491</v>
      </c>
      <c r="BH26" s="60" t="s">
        <v>2492</v>
      </c>
      <c r="BI26" s="60" t="s">
        <v>2493</v>
      </c>
      <c r="BJ26" s="60" t="s">
        <v>2494</v>
      </c>
      <c r="BK26" s="60" t="s">
        <v>2495</v>
      </c>
      <c r="BL26" s="60" t="s">
        <v>2496</v>
      </c>
      <c r="BM26" s="60" t="s">
        <v>2497</v>
      </c>
      <c r="BN26" s="60" t="s">
        <v>2498</v>
      </c>
    </row>
    <row r="27" spans="1:66" ht="226.5" customHeight="1">
      <c r="A27" s="9" t="s">
        <v>24</v>
      </c>
      <c r="B27" s="9" t="s">
        <v>265</v>
      </c>
      <c r="C27" s="15" t="s">
        <v>2499</v>
      </c>
      <c r="D27" s="32" t="s">
        <v>2500</v>
      </c>
      <c r="E27" s="34" t="s">
        <v>2501</v>
      </c>
      <c r="F27" s="22" t="s">
        <v>2502</v>
      </c>
      <c r="G27" s="15" t="s">
        <v>2503</v>
      </c>
      <c r="H27" s="15" t="s">
        <v>2504</v>
      </c>
      <c r="I27" s="15" t="s">
        <v>2505</v>
      </c>
      <c r="J27" s="15" t="s">
        <v>2506</v>
      </c>
      <c r="K27" s="15" t="s">
        <v>2507</v>
      </c>
      <c r="L27" s="15" t="s">
        <v>2508</v>
      </c>
      <c r="M27" s="15" t="s">
        <v>2509</v>
      </c>
      <c r="N27" s="15" t="s">
        <v>2510</v>
      </c>
      <c r="O27" s="15" t="s">
        <v>2511</v>
      </c>
      <c r="P27" s="15" t="s">
        <v>2512</v>
      </c>
      <c r="Q27" s="43" t="s">
        <v>2513</v>
      </c>
      <c r="R27" s="15" t="s">
        <v>2514</v>
      </c>
      <c r="S27" s="18" t="s">
        <v>2515</v>
      </c>
      <c r="T27" s="15" t="s">
        <v>2516</v>
      </c>
      <c r="U27" s="15" t="s">
        <v>2517</v>
      </c>
      <c r="V27" s="15" t="s">
        <v>2518</v>
      </c>
      <c r="W27" s="14" t="s">
        <v>2519</v>
      </c>
      <c r="X27" s="14" t="s">
        <v>2520</v>
      </c>
      <c r="Y27" s="14" t="s">
        <v>2521</v>
      </c>
      <c r="Z27" s="14" t="s">
        <v>2522</v>
      </c>
      <c r="AA27" s="14" t="s">
        <v>2523</v>
      </c>
      <c r="AB27" s="44" t="s">
        <v>2524</v>
      </c>
      <c r="AC27" s="44" t="s">
        <v>2525</v>
      </c>
      <c r="AD27" s="54" t="s">
        <v>2526</v>
      </c>
      <c r="AE27" s="43" t="s">
        <v>2527</v>
      </c>
      <c r="AF27" s="15" t="s">
        <v>2528</v>
      </c>
      <c r="AG27" s="15" t="s">
        <v>2529</v>
      </c>
      <c r="AH27" s="14" t="s">
        <v>2530</v>
      </c>
      <c r="AI27" s="15" t="s">
        <v>2531</v>
      </c>
      <c r="AJ27" s="60" t="s">
        <v>2532</v>
      </c>
      <c r="AK27" s="60" t="s">
        <v>2533</v>
      </c>
      <c r="AL27" s="60" t="s">
        <v>2534</v>
      </c>
      <c r="AM27" s="63" t="s">
        <v>2535</v>
      </c>
      <c r="AN27" s="60" t="s">
        <v>2536</v>
      </c>
      <c r="AO27" s="64" t="s">
        <v>2537</v>
      </c>
      <c r="AP27" s="60" t="s">
        <v>2538</v>
      </c>
      <c r="AQ27" s="60" t="s">
        <v>2539</v>
      </c>
      <c r="AR27" s="60" t="s">
        <v>2540</v>
      </c>
      <c r="AS27" s="60" t="s">
        <v>2541</v>
      </c>
      <c r="AT27" s="60" t="s">
        <v>2542</v>
      </c>
      <c r="AU27" s="60" t="s">
        <v>2543</v>
      </c>
      <c r="AV27" s="60" t="s">
        <v>2544</v>
      </c>
      <c r="AW27" s="60" t="s">
        <v>2545</v>
      </c>
      <c r="AX27" s="64" t="s">
        <v>2546</v>
      </c>
      <c r="AY27" s="60" t="s">
        <v>2547</v>
      </c>
      <c r="AZ27" s="64" t="s">
        <v>2548</v>
      </c>
      <c r="BA27" s="60" t="s">
        <v>2549</v>
      </c>
      <c r="BB27" s="60" t="s">
        <v>2550</v>
      </c>
      <c r="BC27" s="60" t="s">
        <v>2551</v>
      </c>
      <c r="BD27" s="60" t="s">
        <v>2552</v>
      </c>
      <c r="BE27" s="60" t="s">
        <v>2553</v>
      </c>
      <c r="BF27" s="64" t="s">
        <v>2554</v>
      </c>
      <c r="BG27" s="60" t="s">
        <v>2555</v>
      </c>
      <c r="BH27" s="60" t="s">
        <v>2556</v>
      </c>
      <c r="BI27" s="60" t="s">
        <v>2557</v>
      </c>
      <c r="BJ27" s="60" t="s">
        <v>2558</v>
      </c>
      <c r="BK27" s="60" t="s">
        <v>2559</v>
      </c>
      <c r="BL27" s="60" t="s">
        <v>2560</v>
      </c>
      <c r="BM27" s="60" t="s">
        <v>2561</v>
      </c>
      <c r="BN27" s="60" t="s">
        <v>3747</v>
      </c>
    </row>
    <row r="28" spans="1:66" ht="190.35" customHeight="1">
      <c r="A28" s="23" t="s">
        <v>24</v>
      </c>
      <c r="B28" s="9" t="s">
        <v>2562</v>
      </c>
      <c r="C28" s="15" t="s">
        <v>2563</v>
      </c>
      <c r="D28" s="11" t="s">
        <v>2564</v>
      </c>
      <c r="E28" s="21" t="s">
        <v>2565</v>
      </c>
      <c r="F28" s="16" t="s">
        <v>2566</v>
      </c>
      <c r="G28" s="15" t="s">
        <v>2567</v>
      </c>
      <c r="H28" s="15" t="s">
        <v>2568</v>
      </c>
      <c r="I28" s="15" t="s">
        <v>2569</v>
      </c>
      <c r="J28" s="15" t="s">
        <v>2570</v>
      </c>
      <c r="K28" s="15" t="s">
        <v>2571</v>
      </c>
      <c r="L28" s="15" t="s">
        <v>2572</v>
      </c>
      <c r="M28" s="15" t="s">
        <v>2573</v>
      </c>
      <c r="N28" s="15" t="s">
        <v>2574</v>
      </c>
      <c r="O28" s="15" t="s">
        <v>2575</v>
      </c>
      <c r="P28" s="18" t="s">
        <v>2576</v>
      </c>
      <c r="Q28" s="44" t="s">
        <v>2577</v>
      </c>
      <c r="R28" s="15" t="s">
        <v>2578</v>
      </c>
      <c r="S28" s="18" t="s">
        <v>2579</v>
      </c>
      <c r="T28" s="18" t="s">
        <v>2580</v>
      </c>
      <c r="U28" s="15" t="s">
        <v>2581</v>
      </c>
      <c r="V28" s="15" t="s">
        <v>2582</v>
      </c>
      <c r="W28" s="14" t="s">
        <v>2583</v>
      </c>
      <c r="X28" s="14" t="s">
        <v>2583</v>
      </c>
      <c r="Y28" s="14" t="s">
        <v>2584</v>
      </c>
      <c r="Z28" s="14" t="s">
        <v>2585</v>
      </c>
      <c r="AA28" s="14" t="s">
        <v>2586</v>
      </c>
      <c r="AB28" s="14" t="s">
        <v>2587</v>
      </c>
      <c r="AC28" s="54" t="s">
        <v>2588</v>
      </c>
      <c r="AD28" s="54" t="s">
        <v>2589</v>
      </c>
      <c r="AE28" s="18" t="s">
        <v>2590</v>
      </c>
      <c r="AF28" s="15" t="s">
        <v>2591</v>
      </c>
      <c r="AG28" s="15" t="s">
        <v>2592</v>
      </c>
      <c r="AH28" s="14" t="s">
        <v>2593</v>
      </c>
      <c r="AI28" s="60" t="s">
        <v>2594</v>
      </c>
      <c r="AJ28" s="60" t="s">
        <v>2595</v>
      </c>
      <c r="AK28" s="64" t="s">
        <v>2596</v>
      </c>
      <c r="AL28" s="64" t="s">
        <v>2597</v>
      </c>
      <c r="AM28" s="63" t="s">
        <v>2598</v>
      </c>
      <c r="AN28" s="60" t="s">
        <v>2599</v>
      </c>
      <c r="AO28" s="60" t="s">
        <v>2600</v>
      </c>
      <c r="AP28" s="60" t="s">
        <v>2601</v>
      </c>
      <c r="AQ28" s="60" t="s">
        <v>2602</v>
      </c>
      <c r="AR28" s="60" t="s">
        <v>2602</v>
      </c>
      <c r="AS28" s="60" t="s">
        <v>2602</v>
      </c>
      <c r="AT28" s="60" t="s">
        <v>2602</v>
      </c>
      <c r="AU28" s="60" t="s">
        <v>2603</v>
      </c>
      <c r="AV28" s="64" t="s">
        <v>2604</v>
      </c>
      <c r="AW28" s="60" t="s">
        <v>2605</v>
      </c>
      <c r="AX28" s="64" t="s">
        <v>2606</v>
      </c>
      <c r="AY28" s="60" t="s">
        <v>2607</v>
      </c>
      <c r="AZ28" s="60" t="s">
        <v>2608</v>
      </c>
      <c r="BA28" s="60" t="s">
        <v>2609</v>
      </c>
      <c r="BB28" s="60" t="s">
        <v>2610</v>
      </c>
      <c r="BC28" s="60" t="s">
        <v>2611</v>
      </c>
      <c r="BD28" s="60" t="s">
        <v>2612</v>
      </c>
      <c r="BE28" s="60" t="s">
        <v>2613</v>
      </c>
      <c r="BF28" s="64" t="s">
        <v>2614</v>
      </c>
      <c r="BG28" s="60" t="s">
        <v>2615</v>
      </c>
      <c r="BH28" s="60" t="s">
        <v>2616</v>
      </c>
      <c r="BI28" s="60" t="s">
        <v>2617</v>
      </c>
      <c r="BJ28" s="60" t="s">
        <v>2618</v>
      </c>
      <c r="BK28" s="60" t="s">
        <v>2619</v>
      </c>
      <c r="BL28" s="60" t="s">
        <v>2620</v>
      </c>
      <c r="BM28" s="60" t="s">
        <v>2621</v>
      </c>
      <c r="BN28" s="60" t="s">
        <v>3744</v>
      </c>
    </row>
    <row r="29" spans="1:66" ht="249.75" customHeight="1">
      <c r="A29" s="9" t="s">
        <v>24</v>
      </c>
      <c r="B29" s="9" t="s">
        <v>273</v>
      </c>
      <c r="C29" s="15" t="s">
        <v>2622</v>
      </c>
      <c r="D29" s="11" t="s">
        <v>2623</v>
      </c>
      <c r="E29" s="25" t="s">
        <v>2624</v>
      </c>
      <c r="F29" s="22" t="s">
        <v>2625</v>
      </c>
      <c r="G29" s="14" t="s">
        <v>2626</v>
      </c>
      <c r="H29" s="14" t="s">
        <v>2627</v>
      </c>
      <c r="I29" s="14" t="s">
        <v>2628</v>
      </c>
      <c r="J29" s="15" t="s">
        <v>2629</v>
      </c>
      <c r="K29" s="15" t="s">
        <v>2630</v>
      </c>
      <c r="L29" s="15" t="s">
        <v>2631</v>
      </c>
      <c r="M29" s="15" t="s">
        <v>2632</v>
      </c>
      <c r="N29" s="15" t="s">
        <v>2633</v>
      </c>
      <c r="O29" s="15" t="s">
        <v>2634</v>
      </c>
      <c r="P29" s="15" t="s">
        <v>2635</v>
      </c>
      <c r="Q29" s="43" t="s">
        <v>2636</v>
      </c>
      <c r="R29" s="18" t="s">
        <v>2637</v>
      </c>
      <c r="S29" s="18" t="s">
        <v>2638</v>
      </c>
      <c r="T29" s="18" t="s">
        <v>2639</v>
      </c>
      <c r="U29" s="15" t="s">
        <v>2640</v>
      </c>
      <c r="V29" s="15" t="s">
        <v>2641</v>
      </c>
      <c r="W29" s="14" t="s">
        <v>2641</v>
      </c>
      <c r="X29" s="14" t="s">
        <v>2642</v>
      </c>
      <c r="Y29" s="14" t="s">
        <v>2643</v>
      </c>
      <c r="Z29" s="14" t="s">
        <v>2644</v>
      </c>
      <c r="AA29" s="14" t="s">
        <v>2645</v>
      </c>
      <c r="AB29" s="18" t="s">
        <v>2646</v>
      </c>
      <c r="AC29" s="15" t="s">
        <v>2647</v>
      </c>
      <c r="AD29" s="54" t="s">
        <v>2648</v>
      </c>
      <c r="AE29" s="30" t="s">
        <v>2649</v>
      </c>
      <c r="AF29" s="30" t="s">
        <v>2650</v>
      </c>
      <c r="AG29" s="30" t="s">
        <v>2651</v>
      </c>
      <c r="AH29" s="30" t="s">
        <v>2652</v>
      </c>
      <c r="AI29" s="63" t="s">
        <v>2653</v>
      </c>
      <c r="AJ29" s="60" t="s">
        <v>2654</v>
      </c>
      <c r="AK29" s="64" t="s">
        <v>2655</v>
      </c>
      <c r="AL29" s="64" t="s">
        <v>2656</v>
      </c>
      <c r="AM29" s="63" t="s">
        <v>2657</v>
      </c>
      <c r="AN29" s="60" t="s">
        <v>2658</v>
      </c>
      <c r="AO29" s="64" t="s">
        <v>2659</v>
      </c>
      <c r="AP29" s="60" t="s">
        <v>2660</v>
      </c>
      <c r="AQ29" s="60" t="s">
        <v>2661</v>
      </c>
      <c r="AR29" s="60" t="s">
        <v>2662</v>
      </c>
      <c r="AS29" s="60" t="s">
        <v>2663</v>
      </c>
      <c r="AT29" s="60" t="s">
        <v>2664</v>
      </c>
      <c r="AU29" s="60" t="s">
        <v>2665</v>
      </c>
      <c r="AV29" s="64" t="s">
        <v>2666</v>
      </c>
      <c r="AW29" s="60" t="s">
        <v>2667</v>
      </c>
      <c r="AX29" s="64" t="s">
        <v>2668</v>
      </c>
      <c r="AY29" s="60" t="s">
        <v>2669</v>
      </c>
      <c r="AZ29" s="64" t="s">
        <v>2670</v>
      </c>
      <c r="BA29" s="60" t="s">
        <v>2671</v>
      </c>
      <c r="BB29" s="60" t="s">
        <v>2672</v>
      </c>
      <c r="BC29" s="60" t="s">
        <v>2673</v>
      </c>
      <c r="BD29" s="60" t="s">
        <v>2674</v>
      </c>
      <c r="BE29" s="60" t="s">
        <v>2675</v>
      </c>
      <c r="BF29" s="64" t="s">
        <v>2676</v>
      </c>
      <c r="BG29" s="60" t="s">
        <v>2677</v>
      </c>
      <c r="BH29" s="60" t="s">
        <v>2678</v>
      </c>
      <c r="BI29" s="60" t="s">
        <v>2679</v>
      </c>
      <c r="BJ29" s="60" t="s">
        <v>2680</v>
      </c>
      <c r="BK29" s="60" t="s">
        <v>2681</v>
      </c>
      <c r="BL29" s="60" t="s">
        <v>2682</v>
      </c>
      <c r="BM29" s="60" t="s">
        <v>2683</v>
      </c>
      <c r="BN29" s="60" t="s">
        <v>3767</v>
      </c>
    </row>
    <row r="30" spans="1:66" ht="142.5" customHeight="1">
      <c r="A30" s="9" t="s">
        <v>24</v>
      </c>
      <c r="B30" s="9" t="s">
        <v>2684</v>
      </c>
      <c r="C30" s="15" t="s">
        <v>2685</v>
      </c>
      <c r="D30" s="11" t="s">
        <v>2686</v>
      </c>
      <c r="E30" s="34" t="s">
        <v>2687</v>
      </c>
      <c r="F30" s="16" t="s">
        <v>2688</v>
      </c>
      <c r="G30" s="14" t="s">
        <v>2689</v>
      </c>
      <c r="H30" s="14" t="s">
        <v>2690</v>
      </c>
      <c r="I30" s="14" t="s">
        <v>2691</v>
      </c>
      <c r="J30" s="15" t="s">
        <v>2692</v>
      </c>
      <c r="K30" s="15" t="s">
        <v>2693</v>
      </c>
      <c r="L30" s="15" t="s">
        <v>2694</v>
      </c>
      <c r="M30" s="15" t="s">
        <v>2695</v>
      </c>
      <c r="N30" s="15" t="s">
        <v>2696</v>
      </c>
      <c r="O30" s="15" t="s">
        <v>2697</v>
      </c>
      <c r="P30" s="15" t="s">
        <v>2698</v>
      </c>
      <c r="Q30" s="44" t="s">
        <v>2696</v>
      </c>
      <c r="R30" s="44" t="s">
        <v>2696</v>
      </c>
      <c r="S30" s="15" t="s">
        <v>2699</v>
      </c>
      <c r="T30" s="15" t="s">
        <v>2700</v>
      </c>
      <c r="V30" s="15" t="s">
        <v>2701</v>
      </c>
      <c r="W30" s="14" t="s">
        <v>2702</v>
      </c>
      <c r="X30" s="15" t="s">
        <v>2703</v>
      </c>
      <c r="Y30" s="15" t="s">
        <v>2704</v>
      </c>
      <c r="Z30" s="15" t="s">
        <v>2704</v>
      </c>
      <c r="AA30" s="15" t="s">
        <v>2704</v>
      </c>
      <c r="AB30" s="15" t="s">
        <v>2705</v>
      </c>
      <c r="AC30" s="15" t="s">
        <v>2704</v>
      </c>
      <c r="AD30" s="14" t="s">
        <v>2704</v>
      </c>
      <c r="AE30" s="30" t="s">
        <v>2706</v>
      </c>
      <c r="AF30" s="30" t="s">
        <v>2706</v>
      </c>
      <c r="AG30" s="15" t="s">
        <v>2707</v>
      </c>
      <c r="AH30" s="15" t="s">
        <v>2708</v>
      </c>
      <c r="AI30" s="15" t="s">
        <v>2709</v>
      </c>
      <c r="AJ30" s="60" t="s">
        <v>2710</v>
      </c>
      <c r="AK30" s="60" t="s">
        <v>2711</v>
      </c>
      <c r="AL30" s="60" t="s">
        <v>2712</v>
      </c>
      <c r="AM30" s="69" t="s">
        <v>2713</v>
      </c>
      <c r="AN30" s="60" t="s">
        <v>2714</v>
      </c>
      <c r="AO30" s="60" t="s">
        <v>2715</v>
      </c>
      <c r="AP30" s="60" t="s">
        <v>2716</v>
      </c>
      <c r="AQ30" s="60" t="s">
        <v>2717</v>
      </c>
      <c r="AR30" s="60" t="s">
        <v>2718</v>
      </c>
      <c r="AS30" s="60" t="s">
        <v>2719</v>
      </c>
      <c r="AT30" s="60" t="s">
        <v>2720</v>
      </c>
      <c r="AU30" s="60" t="s">
        <v>2721</v>
      </c>
      <c r="AV30" s="60" t="s">
        <v>2722</v>
      </c>
      <c r="AW30" s="60" t="s">
        <v>2722</v>
      </c>
      <c r="AX30" s="64" t="s">
        <v>2723</v>
      </c>
      <c r="AY30" s="60" t="s">
        <v>2724</v>
      </c>
      <c r="AZ30" s="60" t="s">
        <v>2725</v>
      </c>
      <c r="BA30" s="60" t="s">
        <v>2726</v>
      </c>
      <c r="BB30" s="60" t="s">
        <v>2727</v>
      </c>
      <c r="BC30" s="60" t="s">
        <v>2728</v>
      </c>
      <c r="BD30" s="60" t="s">
        <v>2729</v>
      </c>
      <c r="BE30" s="60" t="s">
        <v>2730</v>
      </c>
      <c r="BF30" s="64" t="s">
        <v>2730</v>
      </c>
      <c r="BG30" s="60" t="s">
        <v>2731</v>
      </c>
      <c r="BH30" s="60" t="s">
        <v>2732</v>
      </c>
      <c r="BI30" s="60" t="s">
        <v>2730</v>
      </c>
      <c r="BJ30" s="60" t="s">
        <v>2733</v>
      </c>
      <c r="BK30" s="60" t="s">
        <v>2734</v>
      </c>
      <c r="BL30" s="60" t="s">
        <v>2734</v>
      </c>
      <c r="BM30" s="60" t="s">
        <v>2735</v>
      </c>
      <c r="BN30" s="60" t="s">
        <v>2735</v>
      </c>
    </row>
    <row r="31" spans="1:66" ht="301.5" customHeight="1">
      <c r="A31" s="9" t="s">
        <v>24</v>
      </c>
      <c r="B31" s="9" t="s">
        <v>279</v>
      </c>
      <c r="C31" s="15" t="s">
        <v>2736</v>
      </c>
      <c r="D31" s="11" t="s">
        <v>2737</v>
      </c>
      <c r="E31" s="25" t="s">
        <v>2738</v>
      </c>
      <c r="F31" s="22" t="s">
        <v>2739</v>
      </c>
      <c r="G31" s="15" t="s">
        <v>2740</v>
      </c>
      <c r="H31" s="15" t="s">
        <v>2741</v>
      </c>
      <c r="I31" s="15" t="s">
        <v>2742</v>
      </c>
      <c r="J31" s="15" t="s">
        <v>2743</v>
      </c>
      <c r="K31" s="15" t="s">
        <v>2744</v>
      </c>
      <c r="L31" s="15" t="s">
        <v>2745</v>
      </c>
      <c r="M31" s="15" t="s">
        <v>2746</v>
      </c>
      <c r="N31" s="15" t="s">
        <v>2747</v>
      </c>
      <c r="O31" s="15" t="s">
        <v>2748</v>
      </c>
      <c r="P31" s="15" t="s">
        <v>2749</v>
      </c>
      <c r="Q31" s="44" t="s">
        <v>2750</v>
      </c>
      <c r="R31" s="15" t="s">
        <v>2751</v>
      </c>
      <c r="S31" s="18" t="s">
        <v>2752</v>
      </c>
      <c r="T31" s="18" t="s">
        <v>2753</v>
      </c>
      <c r="U31" s="14" t="s">
        <v>2754</v>
      </c>
      <c r="V31" s="15" t="s">
        <v>2755</v>
      </c>
      <c r="W31" s="14" t="s">
        <v>2756</v>
      </c>
      <c r="X31" s="14" t="s">
        <v>2757</v>
      </c>
      <c r="Y31" s="14" t="s">
        <v>2757</v>
      </c>
      <c r="Z31" s="14" t="s">
        <v>2758</v>
      </c>
      <c r="AA31" s="14" t="s">
        <v>2759</v>
      </c>
      <c r="AB31" s="15" t="s">
        <v>2760</v>
      </c>
      <c r="AC31" s="14" t="s">
        <v>2761</v>
      </c>
      <c r="AD31" s="14" t="s">
        <v>2762</v>
      </c>
      <c r="AE31" s="18" t="s">
        <v>2763</v>
      </c>
      <c r="AF31" s="18" t="s">
        <v>2764</v>
      </c>
      <c r="AG31" s="18" t="s">
        <v>2765</v>
      </c>
      <c r="AH31" s="18" t="s">
        <v>2766</v>
      </c>
      <c r="AI31" s="62" t="s">
        <v>2767</v>
      </c>
      <c r="AJ31" s="60" t="s">
        <v>2768</v>
      </c>
      <c r="AK31" s="60" t="s">
        <v>2769</v>
      </c>
      <c r="AL31" s="60" t="s">
        <v>2770</v>
      </c>
      <c r="AM31" s="63" t="s">
        <v>2771</v>
      </c>
      <c r="AN31" s="60" t="s">
        <v>2772</v>
      </c>
      <c r="AO31" s="64" t="s">
        <v>2773</v>
      </c>
      <c r="AP31" s="60" t="s">
        <v>2774</v>
      </c>
      <c r="AQ31" s="60" t="s">
        <v>2775</v>
      </c>
      <c r="AR31" s="60" t="s">
        <v>2776</v>
      </c>
      <c r="AS31" s="60" t="s">
        <v>2777</v>
      </c>
      <c r="AT31" s="60" t="s">
        <v>2778</v>
      </c>
      <c r="AU31" s="60" t="s">
        <v>2779</v>
      </c>
      <c r="AV31" s="60" t="s">
        <v>2780</v>
      </c>
      <c r="AW31" s="60" t="s">
        <v>2781</v>
      </c>
      <c r="AX31" s="64" t="s">
        <v>2782</v>
      </c>
      <c r="AY31" s="60" t="s">
        <v>2783</v>
      </c>
      <c r="AZ31" s="60" t="s">
        <v>2784</v>
      </c>
      <c r="BA31" s="60" t="s">
        <v>2785</v>
      </c>
      <c r="BB31" s="60" t="s">
        <v>2786</v>
      </c>
      <c r="BC31" s="60" t="s">
        <v>2787</v>
      </c>
      <c r="BD31" s="60" t="s">
        <v>2788</v>
      </c>
      <c r="BE31" s="60" t="s">
        <v>2789</v>
      </c>
      <c r="BF31" s="64" t="s">
        <v>2790</v>
      </c>
      <c r="BG31" s="60" t="s">
        <v>2791</v>
      </c>
      <c r="BH31" s="60" t="s">
        <v>2792</v>
      </c>
      <c r="BI31" s="60" t="s">
        <v>2793</v>
      </c>
      <c r="BJ31" s="60" t="s">
        <v>2794</v>
      </c>
      <c r="BK31" s="60" t="s">
        <v>2795</v>
      </c>
      <c r="BL31" s="60" t="s">
        <v>2796</v>
      </c>
      <c r="BM31" s="60" t="s">
        <v>2797</v>
      </c>
      <c r="BN31" s="60" t="s">
        <v>3766</v>
      </c>
    </row>
    <row r="32" spans="1:66" ht="318.75" customHeight="1">
      <c r="A32" s="9" t="s">
        <v>24</v>
      </c>
      <c r="B32" s="9" t="s">
        <v>291</v>
      </c>
      <c r="C32" s="15" t="s">
        <v>2798</v>
      </c>
      <c r="D32" s="11" t="s">
        <v>2799</v>
      </c>
      <c r="E32" s="12" t="s">
        <v>2800</v>
      </c>
      <c r="F32" s="22" t="s">
        <v>2801</v>
      </c>
      <c r="G32" s="15" t="s">
        <v>2802</v>
      </c>
      <c r="H32" s="15" t="s">
        <v>2803</v>
      </c>
      <c r="I32" s="15" t="s">
        <v>2804</v>
      </c>
      <c r="J32" s="15" t="s">
        <v>2805</v>
      </c>
      <c r="K32" s="15" t="s">
        <v>2806</v>
      </c>
      <c r="L32" s="15" t="s">
        <v>2807</v>
      </c>
      <c r="M32" s="15" t="s">
        <v>2808</v>
      </c>
      <c r="N32" s="15" t="s">
        <v>2809</v>
      </c>
      <c r="O32" s="15" t="s">
        <v>2810</v>
      </c>
      <c r="P32" s="15" t="s">
        <v>2811</v>
      </c>
      <c r="Q32" s="44" t="s">
        <v>2812</v>
      </c>
      <c r="R32" s="44" t="s">
        <v>2812</v>
      </c>
      <c r="S32" s="15" t="s">
        <v>2813</v>
      </c>
      <c r="T32" s="15" t="s">
        <v>2814</v>
      </c>
      <c r="U32" s="15" t="s">
        <v>2815</v>
      </c>
      <c r="V32" s="15" t="s">
        <v>2816</v>
      </c>
      <c r="W32" s="14" t="s">
        <v>2817</v>
      </c>
      <c r="X32" s="14" t="s">
        <v>2818</v>
      </c>
      <c r="Y32" s="14" t="s">
        <v>2819</v>
      </c>
      <c r="Z32" s="14" t="s">
        <v>2820</v>
      </c>
      <c r="AA32" s="14" t="s">
        <v>2821</v>
      </c>
      <c r="AB32" s="15" t="s">
        <v>2821</v>
      </c>
      <c r="AC32" s="15" t="s">
        <v>2822</v>
      </c>
      <c r="AD32" s="14" t="s">
        <v>2823</v>
      </c>
      <c r="AE32" s="18" t="s">
        <v>2824</v>
      </c>
      <c r="AF32" s="18" t="s">
        <v>2825</v>
      </c>
      <c r="AG32" s="18" t="s">
        <v>2826</v>
      </c>
      <c r="AH32" s="18" t="s">
        <v>2827</v>
      </c>
      <c r="AI32" s="18" t="s">
        <v>2828</v>
      </c>
      <c r="AJ32" s="60" t="s">
        <v>2829</v>
      </c>
      <c r="AK32" s="60" t="s">
        <v>2830</v>
      </c>
      <c r="AL32" s="60" t="s">
        <v>2831</v>
      </c>
      <c r="AM32" s="63" t="s">
        <v>2832</v>
      </c>
      <c r="AN32" s="60" t="s">
        <v>2833</v>
      </c>
      <c r="AO32" s="64" t="s">
        <v>2834</v>
      </c>
      <c r="AP32" s="60" t="s">
        <v>2835</v>
      </c>
      <c r="AQ32" s="60" t="s">
        <v>2836</v>
      </c>
      <c r="AR32" s="60" t="s">
        <v>2837</v>
      </c>
      <c r="AS32" s="60" t="s">
        <v>2838</v>
      </c>
      <c r="AT32" s="60" t="s">
        <v>2839</v>
      </c>
      <c r="AU32" s="60" t="s">
        <v>2840</v>
      </c>
      <c r="AV32" s="64" t="s">
        <v>2841</v>
      </c>
      <c r="AW32" s="60" t="s">
        <v>2842</v>
      </c>
      <c r="AX32" s="64" t="s">
        <v>2843</v>
      </c>
      <c r="AY32" s="60" t="s">
        <v>2844</v>
      </c>
      <c r="AZ32" s="60" t="s">
        <v>2845</v>
      </c>
      <c r="BA32" s="60" t="s">
        <v>2846</v>
      </c>
      <c r="BB32" s="60" t="s">
        <v>2847</v>
      </c>
      <c r="BC32" s="60" t="s">
        <v>2848</v>
      </c>
      <c r="BD32" s="60" t="s">
        <v>2849</v>
      </c>
      <c r="BE32" s="60" t="s">
        <v>2850</v>
      </c>
      <c r="BF32" s="129" t="s">
        <v>2851</v>
      </c>
      <c r="BG32" s="125" t="s">
        <v>2852</v>
      </c>
      <c r="BH32" s="125" t="s">
        <v>2853</v>
      </c>
      <c r="BI32" s="125" t="s">
        <v>2854</v>
      </c>
      <c r="BJ32" s="125" t="s">
        <v>2855</v>
      </c>
      <c r="BK32" s="60" t="s">
        <v>2856</v>
      </c>
      <c r="BL32" s="60" t="s">
        <v>2857</v>
      </c>
      <c r="BM32" s="60" t="s">
        <v>2858</v>
      </c>
      <c r="BN32" s="60" t="s">
        <v>2859</v>
      </c>
    </row>
    <row r="33" spans="1:66" ht="207" customHeight="1">
      <c r="A33" s="9" t="s">
        <v>24</v>
      </c>
      <c r="B33" s="9" t="s">
        <v>298</v>
      </c>
      <c r="C33" s="15" t="s">
        <v>2860</v>
      </c>
      <c r="D33" s="11" t="s">
        <v>2861</v>
      </c>
      <c r="E33" s="25" t="s">
        <v>2862</v>
      </c>
      <c r="F33" s="22" t="s">
        <v>2863</v>
      </c>
      <c r="G33" s="15" t="s">
        <v>2864</v>
      </c>
      <c r="H33" s="15" t="s">
        <v>2865</v>
      </c>
      <c r="I33" s="15" t="s">
        <v>2866</v>
      </c>
      <c r="J33" s="15" t="s">
        <v>2867</v>
      </c>
      <c r="K33" s="15" t="s">
        <v>2868</v>
      </c>
      <c r="L33" s="15" t="s">
        <v>2869</v>
      </c>
      <c r="M33" s="15" t="s">
        <v>2870</v>
      </c>
      <c r="N33" s="15" t="s">
        <v>2869</v>
      </c>
      <c r="O33" s="15" t="s">
        <v>2871</v>
      </c>
      <c r="P33" s="15" t="s">
        <v>2872</v>
      </c>
      <c r="Q33" s="43" t="s">
        <v>2873</v>
      </c>
      <c r="R33" s="18" t="s">
        <v>2874</v>
      </c>
      <c r="S33" s="18" t="s">
        <v>2875</v>
      </c>
      <c r="T33" s="18" t="s">
        <v>2875</v>
      </c>
      <c r="U33" s="15" t="s">
        <v>2875</v>
      </c>
      <c r="V33" s="15" t="s">
        <v>2875</v>
      </c>
      <c r="W33" s="14" t="s">
        <v>2875</v>
      </c>
      <c r="X33" s="15" t="s">
        <v>2876</v>
      </c>
      <c r="Y33" s="15" t="s">
        <v>2877</v>
      </c>
      <c r="Z33" s="15" t="s">
        <v>2878</v>
      </c>
      <c r="AA33" s="15" t="s">
        <v>2879</v>
      </c>
      <c r="AB33" s="15" t="s">
        <v>2880</v>
      </c>
      <c r="AC33" s="15" t="s">
        <v>2881</v>
      </c>
      <c r="AD33" s="14" t="s">
        <v>2882</v>
      </c>
      <c r="AE33" s="30" t="s">
        <v>2883</v>
      </c>
      <c r="AF33" s="30" t="s">
        <v>2884</v>
      </c>
      <c r="AG33" s="30" t="s">
        <v>2885</v>
      </c>
      <c r="AH33" s="30" t="s">
        <v>2886</v>
      </c>
      <c r="AI33" s="30" t="s">
        <v>2887</v>
      </c>
      <c r="AJ33" s="60" t="s">
        <v>2888</v>
      </c>
      <c r="AK33" s="60" t="s">
        <v>2888</v>
      </c>
      <c r="AL33" s="60" t="s">
        <v>2889</v>
      </c>
      <c r="AM33" s="63" t="s">
        <v>2890</v>
      </c>
      <c r="AN33" s="60" t="s">
        <v>2891</v>
      </c>
      <c r="AO33" s="60" t="s">
        <v>2892</v>
      </c>
      <c r="AP33" s="60" t="s">
        <v>2893</v>
      </c>
      <c r="AQ33" s="60" t="s">
        <v>2894</v>
      </c>
      <c r="AR33" s="60" t="s">
        <v>2895</v>
      </c>
      <c r="AS33" s="60" t="s">
        <v>2896</v>
      </c>
      <c r="AT33" s="60" t="s">
        <v>2897</v>
      </c>
      <c r="AU33" s="60" t="s">
        <v>2898</v>
      </c>
      <c r="AV33" s="64" t="s">
        <v>2899</v>
      </c>
      <c r="AW33" s="60" t="s">
        <v>2900</v>
      </c>
      <c r="AX33" s="64" t="s">
        <v>2901</v>
      </c>
      <c r="AY33" s="60" t="s">
        <v>2902</v>
      </c>
      <c r="AZ33" s="60" t="s">
        <v>2903</v>
      </c>
      <c r="BA33" s="60" t="s">
        <v>2904</v>
      </c>
      <c r="BB33" s="60" t="s">
        <v>2905</v>
      </c>
      <c r="BC33" s="60" t="s">
        <v>2906</v>
      </c>
      <c r="BD33" s="60" t="s">
        <v>2907</v>
      </c>
      <c r="BE33" s="60" t="s">
        <v>2908</v>
      </c>
      <c r="BF33" s="64" t="s">
        <v>2909</v>
      </c>
      <c r="BG33" s="60" t="s">
        <v>2910</v>
      </c>
      <c r="BH33" s="60" t="s">
        <v>2911</v>
      </c>
      <c r="BI33" s="60" t="s">
        <v>2912</v>
      </c>
      <c r="BJ33" s="60" t="s">
        <v>2913</v>
      </c>
      <c r="BK33" s="60" t="s">
        <v>2914</v>
      </c>
      <c r="BL33" s="60" t="s">
        <v>2914</v>
      </c>
      <c r="BM33" s="60" t="s">
        <v>2915</v>
      </c>
      <c r="BN33" s="60" t="s">
        <v>3745</v>
      </c>
    </row>
    <row r="34" spans="1:66" ht="245.25" customHeight="1">
      <c r="A34" s="23" t="s">
        <v>24</v>
      </c>
      <c r="B34" s="9" t="s">
        <v>303</v>
      </c>
      <c r="C34" s="15" t="s">
        <v>2916</v>
      </c>
      <c r="D34" s="11" t="s">
        <v>2917</v>
      </c>
      <c r="E34" s="19" t="s">
        <v>2918</v>
      </c>
      <c r="F34" s="16" t="s">
        <v>2919</v>
      </c>
      <c r="G34" s="14" t="s">
        <v>2920</v>
      </c>
      <c r="H34" s="14" t="s">
        <v>2921</v>
      </c>
      <c r="I34" s="14" t="s">
        <v>2922</v>
      </c>
      <c r="J34" s="14" t="s">
        <v>2923</v>
      </c>
      <c r="K34" s="14" t="s">
        <v>2924</v>
      </c>
      <c r="L34" s="14" t="s">
        <v>2925</v>
      </c>
      <c r="M34" s="14" t="s">
        <v>2926</v>
      </c>
      <c r="N34" s="14" t="s">
        <v>2927</v>
      </c>
      <c r="O34" s="14" t="s">
        <v>2928</v>
      </c>
      <c r="P34" s="14" t="s">
        <v>2929</v>
      </c>
      <c r="Q34" s="44" t="s">
        <v>2930</v>
      </c>
      <c r="R34" s="15" t="s">
        <v>2931</v>
      </c>
      <c r="S34" s="15" t="s">
        <v>2932</v>
      </c>
      <c r="T34" s="15" t="s">
        <v>2933</v>
      </c>
      <c r="U34" s="14" t="s">
        <v>2934</v>
      </c>
      <c r="V34" s="15" t="s">
        <v>2935</v>
      </c>
      <c r="W34" s="14" t="s">
        <v>2936</v>
      </c>
      <c r="X34" s="18" t="s">
        <v>2937</v>
      </c>
      <c r="Y34" s="15" t="s">
        <v>2938</v>
      </c>
      <c r="Z34" s="14" t="s">
        <v>2939</v>
      </c>
      <c r="AA34" s="14" t="s">
        <v>2940</v>
      </c>
      <c r="AB34" s="14" t="s">
        <v>2941</v>
      </c>
      <c r="AC34" s="14" t="s">
        <v>2942</v>
      </c>
      <c r="AD34" s="14" t="s">
        <v>2943</v>
      </c>
      <c r="AE34" s="15" t="s">
        <v>2944</v>
      </c>
      <c r="AF34" s="15" t="s">
        <v>2945</v>
      </c>
      <c r="AG34" s="15" t="s">
        <v>2946</v>
      </c>
      <c r="AH34" s="15" t="s">
        <v>2947</v>
      </c>
      <c r="AI34" s="60" t="s">
        <v>2948</v>
      </c>
      <c r="AJ34" s="60" t="s">
        <v>2949</v>
      </c>
      <c r="AK34" s="64" t="s">
        <v>2950</v>
      </c>
      <c r="AL34" s="64" t="s">
        <v>2951</v>
      </c>
      <c r="AM34" s="63" t="s">
        <v>2952</v>
      </c>
      <c r="AN34" s="60" t="s">
        <v>2953</v>
      </c>
      <c r="AO34" s="60" t="s">
        <v>2954</v>
      </c>
      <c r="AP34" s="60" t="s">
        <v>2955</v>
      </c>
      <c r="AQ34" s="60" t="s">
        <v>2956</v>
      </c>
      <c r="AR34" s="60" t="s">
        <v>2957</v>
      </c>
      <c r="AS34" s="60" t="s">
        <v>2958</v>
      </c>
      <c r="AT34" s="60" t="s">
        <v>2959</v>
      </c>
      <c r="AU34" s="60" t="s">
        <v>2960</v>
      </c>
      <c r="AV34" s="64" t="s">
        <v>2961</v>
      </c>
      <c r="AW34" s="60" t="s">
        <v>2962</v>
      </c>
      <c r="AX34" s="64" t="s">
        <v>2963</v>
      </c>
      <c r="AY34" s="60" t="s">
        <v>2964</v>
      </c>
      <c r="AZ34" s="60" t="s">
        <v>2965</v>
      </c>
      <c r="BA34" s="60" t="s">
        <v>2966</v>
      </c>
      <c r="BB34" s="60" t="s">
        <v>2967</v>
      </c>
      <c r="BC34" s="70" t="s">
        <v>2968</v>
      </c>
      <c r="BD34" s="70" t="s">
        <v>2969</v>
      </c>
      <c r="BE34" s="60" t="s">
        <v>2970</v>
      </c>
      <c r="BF34" s="124" t="s">
        <v>2971</v>
      </c>
      <c r="BG34" s="124" t="s">
        <v>2972</v>
      </c>
      <c r="BH34" s="132" t="s">
        <v>2973</v>
      </c>
      <c r="BI34" s="132" t="s">
        <v>2974</v>
      </c>
      <c r="BJ34" s="132" t="s">
        <v>2975</v>
      </c>
      <c r="BK34" s="60" t="s">
        <v>2976</v>
      </c>
      <c r="BL34" s="60" t="s">
        <v>2977</v>
      </c>
      <c r="BM34" s="60" t="s">
        <v>2978</v>
      </c>
      <c r="BN34" s="60" t="s">
        <v>3768</v>
      </c>
    </row>
    <row r="35" spans="1:66" ht="190.35" customHeight="1">
      <c r="A35" s="9" t="s">
        <v>24</v>
      </c>
      <c r="B35" s="9" t="s">
        <v>307</v>
      </c>
      <c r="C35" s="15" t="s">
        <v>2979</v>
      </c>
      <c r="D35" s="11" t="s">
        <v>2980</v>
      </c>
      <c r="E35" s="21" t="s">
        <v>2981</v>
      </c>
      <c r="F35" s="16" t="s">
        <v>2982</v>
      </c>
      <c r="G35" s="14" t="s">
        <v>2983</v>
      </c>
      <c r="H35" s="14" t="s">
        <v>2984</v>
      </c>
      <c r="I35" s="14" t="s">
        <v>2985</v>
      </c>
      <c r="J35" s="15" t="s">
        <v>2986</v>
      </c>
      <c r="K35" s="15" t="s">
        <v>2987</v>
      </c>
      <c r="L35" s="15" t="s">
        <v>2988</v>
      </c>
      <c r="M35" s="15" t="s">
        <v>2989</v>
      </c>
      <c r="N35" s="15" t="s">
        <v>2990</v>
      </c>
      <c r="O35" s="15" t="s">
        <v>2991</v>
      </c>
      <c r="P35" s="18" t="s">
        <v>2992</v>
      </c>
      <c r="Q35" s="43" t="s">
        <v>2993</v>
      </c>
      <c r="R35" s="18" t="s">
        <v>2994</v>
      </c>
      <c r="S35" s="18" t="s">
        <v>2995</v>
      </c>
      <c r="T35" s="18" t="s">
        <v>2996</v>
      </c>
      <c r="U35" s="15" t="s">
        <v>2997</v>
      </c>
      <c r="V35" s="15" t="s">
        <v>2998</v>
      </c>
      <c r="W35" s="14" t="s">
        <v>2999</v>
      </c>
      <c r="X35" s="14" t="s">
        <v>3000</v>
      </c>
      <c r="Y35" s="15" t="s">
        <v>3001</v>
      </c>
      <c r="Z35" s="15" t="s">
        <v>3002</v>
      </c>
      <c r="AA35" s="15" t="s">
        <v>3003</v>
      </c>
      <c r="AB35" s="15" t="s">
        <v>3004</v>
      </c>
      <c r="AC35" s="15" t="s">
        <v>3005</v>
      </c>
      <c r="AD35" s="14" t="s">
        <v>3006</v>
      </c>
      <c r="AE35" s="18" t="s">
        <v>3007</v>
      </c>
      <c r="AF35" s="43" t="s">
        <v>3008</v>
      </c>
      <c r="AG35" s="18" t="s">
        <v>3008</v>
      </c>
      <c r="AH35" s="18" t="s">
        <v>3009</v>
      </c>
      <c r="AI35" s="62" t="s">
        <v>3010</v>
      </c>
      <c r="AJ35" s="60" t="s">
        <v>3011</v>
      </c>
      <c r="AK35" s="60" t="s">
        <v>3012</v>
      </c>
      <c r="AL35" s="60" t="s">
        <v>3013</v>
      </c>
      <c r="AM35" s="63" t="s">
        <v>3014</v>
      </c>
      <c r="AN35" s="60" t="s">
        <v>3015</v>
      </c>
      <c r="AO35" s="60" t="s">
        <v>3016</v>
      </c>
      <c r="AP35" s="60" t="s">
        <v>3017</v>
      </c>
      <c r="AQ35" s="60" t="s">
        <v>3018</v>
      </c>
      <c r="AR35" s="60" t="s">
        <v>3019</v>
      </c>
      <c r="AS35" s="60" t="s">
        <v>3020</v>
      </c>
      <c r="AT35" s="60" t="s">
        <v>3021</v>
      </c>
      <c r="AU35" s="60" t="s">
        <v>3022</v>
      </c>
      <c r="AV35" s="60" t="s">
        <v>3023</v>
      </c>
      <c r="AW35" s="60" t="s">
        <v>3024</v>
      </c>
      <c r="AX35" s="64" t="s">
        <v>3025</v>
      </c>
      <c r="AY35" s="60" t="s">
        <v>3026</v>
      </c>
      <c r="AZ35" s="60" t="s">
        <v>3027</v>
      </c>
      <c r="BA35" s="60" t="s">
        <v>3028</v>
      </c>
      <c r="BB35" s="60" t="s">
        <v>3029</v>
      </c>
      <c r="BC35" s="60" t="s">
        <v>3030</v>
      </c>
      <c r="BD35" s="60" t="s">
        <v>3031</v>
      </c>
      <c r="BE35" s="60" t="s">
        <v>3032</v>
      </c>
      <c r="BF35" s="40" t="s">
        <v>3033</v>
      </c>
      <c r="BG35" s="40" t="s">
        <v>3034</v>
      </c>
      <c r="BH35" s="64" t="s">
        <v>3035</v>
      </c>
      <c r="BI35" s="64" t="s">
        <v>3036</v>
      </c>
      <c r="BJ35" s="64" t="s">
        <v>3037</v>
      </c>
      <c r="BK35" s="60" t="s">
        <v>3038</v>
      </c>
      <c r="BL35" s="60" t="s">
        <v>3039</v>
      </c>
      <c r="BM35" s="60" t="s">
        <v>3040</v>
      </c>
      <c r="BN35" s="60" t="s">
        <v>3041</v>
      </c>
    </row>
    <row r="36" spans="1:66" ht="398.85" customHeight="1">
      <c r="A36" s="9" t="s">
        <v>24</v>
      </c>
      <c r="B36" s="9" t="s">
        <v>321</v>
      </c>
      <c r="C36" s="15" t="s">
        <v>3042</v>
      </c>
      <c r="D36" s="11" t="s">
        <v>3043</v>
      </c>
      <c r="E36" s="25" t="s">
        <v>3044</v>
      </c>
      <c r="F36" s="35" t="s">
        <v>3045</v>
      </c>
      <c r="G36" s="15" t="s">
        <v>3046</v>
      </c>
      <c r="H36" s="15" t="s">
        <v>3047</v>
      </c>
      <c r="I36" s="15" t="s">
        <v>3048</v>
      </c>
      <c r="J36" s="15" t="s">
        <v>3049</v>
      </c>
      <c r="K36" s="15" t="s">
        <v>3050</v>
      </c>
      <c r="L36" s="15" t="s">
        <v>3051</v>
      </c>
      <c r="M36" s="15" t="s">
        <v>3052</v>
      </c>
      <c r="N36" s="15" t="s">
        <v>3053</v>
      </c>
      <c r="O36" s="15" t="s">
        <v>3054</v>
      </c>
      <c r="P36" s="15" t="s">
        <v>3055</v>
      </c>
      <c r="Q36" s="44" t="s">
        <v>3055</v>
      </c>
      <c r="R36" s="15" t="s">
        <v>3056</v>
      </c>
      <c r="S36" s="18" t="s">
        <v>3057</v>
      </c>
      <c r="T36" s="18" t="s">
        <v>3058</v>
      </c>
      <c r="U36" s="15" t="s">
        <v>3059</v>
      </c>
      <c r="V36" s="15" t="s">
        <v>3060</v>
      </c>
      <c r="W36" s="14" t="s">
        <v>3061</v>
      </c>
      <c r="X36" s="14" t="s">
        <v>3062</v>
      </c>
      <c r="Y36" s="14" t="s">
        <v>3063</v>
      </c>
      <c r="Z36" s="14" t="s">
        <v>3064</v>
      </c>
      <c r="AA36" s="14" t="s">
        <v>3065</v>
      </c>
      <c r="AB36" s="14" t="s">
        <v>3065</v>
      </c>
      <c r="AC36" s="15" t="s">
        <v>3066</v>
      </c>
      <c r="AD36" s="14" t="s">
        <v>3067</v>
      </c>
      <c r="AE36" s="18" t="s">
        <v>3068</v>
      </c>
      <c r="AF36" s="18" t="s">
        <v>3069</v>
      </c>
      <c r="AG36" s="18" t="s">
        <v>3070</v>
      </c>
      <c r="AH36" s="18" t="s">
        <v>3071</v>
      </c>
      <c r="AI36" s="62" t="s">
        <v>3072</v>
      </c>
      <c r="AJ36" s="60" t="s">
        <v>3073</v>
      </c>
      <c r="AK36" s="60" t="s">
        <v>3074</v>
      </c>
      <c r="AL36" s="60" t="s">
        <v>3075</v>
      </c>
      <c r="AM36" s="63" t="s">
        <v>3076</v>
      </c>
      <c r="AN36" s="60" t="s">
        <v>3077</v>
      </c>
      <c r="AO36" s="60" t="s">
        <v>3078</v>
      </c>
      <c r="AP36" s="60" t="s">
        <v>3079</v>
      </c>
      <c r="AQ36" s="60" t="s">
        <v>3078</v>
      </c>
      <c r="AR36" s="60" t="s">
        <v>3078</v>
      </c>
      <c r="AS36" s="60" t="s">
        <v>3078</v>
      </c>
      <c r="AT36" s="60" t="s">
        <v>3078</v>
      </c>
      <c r="AU36" s="60" t="s">
        <v>3078</v>
      </c>
      <c r="AV36" s="60" t="s">
        <v>3078</v>
      </c>
      <c r="AW36" s="60" t="s">
        <v>3078</v>
      </c>
      <c r="AX36" s="64" t="s">
        <v>3078</v>
      </c>
      <c r="AY36" s="60" t="s">
        <v>3078</v>
      </c>
      <c r="AZ36" s="60" t="s">
        <v>3078</v>
      </c>
      <c r="BA36" s="60" t="s">
        <v>3078</v>
      </c>
      <c r="BB36" s="60" t="s">
        <v>3078</v>
      </c>
      <c r="BC36" s="60" t="s">
        <v>3078</v>
      </c>
      <c r="BD36" s="60" t="s">
        <v>3078</v>
      </c>
      <c r="BE36" s="60" t="s">
        <v>3078</v>
      </c>
      <c r="BF36" s="64" t="s">
        <v>3078</v>
      </c>
      <c r="BG36" s="60" t="s">
        <v>3078</v>
      </c>
      <c r="BH36" s="60" t="s">
        <v>3078</v>
      </c>
      <c r="BI36" s="60" t="s">
        <v>3078</v>
      </c>
      <c r="BJ36" s="60" t="s">
        <v>3078</v>
      </c>
      <c r="BK36" s="60" t="s">
        <v>3078</v>
      </c>
      <c r="BL36" s="60" t="s">
        <v>3078</v>
      </c>
      <c r="BM36" s="60" t="s">
        <v>3078</v>
      </c>
      <c r="BN36" s="60" t="s">
        <v>3078</v>
      </c>
    </row>
    <row r="37" spans="1:66" ht="190.35" customHeight="1">
      <c r="A37" s="9" t="s">
        <v>24</v>
      </c>
      <c r="B37" s="9" t="s">
        <v>327</v>
      </c>
      <c r="C37" s="15" t="s">
        <v>3080</v>
      </c>
      <c r="D37" s="11" t="s">
        <v>3081</v>
      </c>
      <c r="E37" s="19" t="s">
        <v>3082</v>
      </c>
      <c r="F37" s="22" t="s">
        <v>3083</v>
      </c>
      <c r="G37" s="15" t="s">
        <v>3084</v>
      </c>
      <c r="H37" s="15" t="s">
        <v>3085</v>
      </c>
      <c r="I37" s="15" t="s">
        <v>3086</v>
      </c>
      <c r="J37" s="15" t="s">
        <v>3087</v>
      </c>
      <c r="K37" s="15" t="s">
        <v>3088</v>
      </c>
      <c r="L37" s="15" t="s">
        <v>3089</v>
      </c>
      <c r="M37" s="15" t="s">
        <v>3090</v>
      </c>
      <c r="N37" s="15" t="s">
        <v>3091</v>
      </c>
      <c r="O37" s="15" t="s">
        <v>3092</v>
      </c>
      <c r="P37" s="15" t="s">
        <v>3093</v>
      </c>
      <c r="Q37" s="44" t="s">
        <v>3094</v>
      </c>
      <c r="R37" s="15" t="s">
        <v>3095</v>
      </c>
      <c r="S37" s="15" t="s">
        <v>3095</v>
      </c>
      <c r="T37" s="15" t="s">
        <v>3095</v>
      </c>
      <c r="U37" s="15" t="s">
        <v>3095</v>
      </c>
      <c r="V37" s="15" t="s">
        <v>3096</v>
      </c>
      <c r="W37" s="14" t="s">
        <v>3096</v>
      </c>
      <c r="X37" s="18" t="s">
        <v>3097</v>
      </c>
      <c r="Y37" s="15" t="s">
        <v>3098</v>
      </c>
      <c r="Z37" s="15" t="s">
        <v>3099</v>
      </c>
      <c r="AA37" s="15" t="s">
        <v>3100</v>
      </c>
      <c r="AB37" s="15" t="s">
        <v>3101</v>
      </c>
      <c r="AC37" s="15" t="s">
        <v>3102</v>
      </c>
      <c r="AD37" s="14" t="s">
        <v>3103</v>
      </c>
      <c r="AE37" s="18" t="s">
        <v>3104</v>
      </c>
      <c r="AF37" s="18" t="s">
        <v>3105</v>
      </c>
      <c r="AG37" s="15" t="s">
        <v>3106</v>
      </c>
      <c r="AH37" s="15" t="s">
        <v>3107</v>
      </c>
      <c r="AI37" s="15" t="s">
        <v>3108</v>
      </c>
      <c r="AJ37" s="65" t="s">
        <v>3109</v>
      </c>
      <c r="AK37" s="65" t="s">
        <v>3110</v>
      </c>
      <c r="AL37" s="64" t="s">
        <v>3111</v>
      </c>
      <c r="AM37" s="63" t="s">
        <v>3112</v>
      </c>
      <c r="AN37" s="60" t="s">
        <v>3113</v>
      </c>
      <c r="AO37" s="64" t="s">
        <v>3114</v>
      </c>
      <c r="AP37" s="60" t="s">
        <v>3115</v>
      </c>
      <c r="AQ37" s="60" t="s">
        <v>3116</v>
      </c>
      <c r="AR37" s="60" t="s">
        <v>3117</v>
      </c>
      <c r="AS37" s="60" t="s">
        <v>3117</v>
      </c>
      <c r="AT37" s="60" t="s">
        <v>3118</v>
      </c>
      <c r="AU37" s="60" t="s">
        <v>3119</v>
      </c>
      <c r="AV37" s="60" t="s">
        <v>3120</v>
      </c>
      <c r="AW37" s="60" t="s">
        <v>3121</v>
      </c>
      <c r="AX37" s="64" t="s">
        <v>3122</v>
      </c>
      <c r="AY37" s="60" t="s">
        <v>3122</v>
      </c>
      <c r="AZ37" s="60" t="s">
        <v>3123</v>
      </c>
      <c r="BA37" s="60" t="s">
        <v>3124</v>
      </c>
      <c r="BB37" s="60" t="s">
        <v>3125</v>
      </c>
      <c r="BC37" s="60" t="s">
        <v>3126</v>
      </c>
      <c r="BD37" s="60" t="s">
        <v>3127</v>
      </c>
      <c r="BE37" s="60" t="s">
        <v>3128</v>
      </c>
      <c r="BF37" s="64" t="s">
        <v>3129</v>
      </c>
      <c r="BG37" s="60" t="s">
        <v>3130</v>
      </c>
      <c r="BH37" s="60" t="s">
        <v>3131</v>
      </c>
      <c r="BI37" s="60" t="s">
        <v>3132</v>
      </c>
      <c r="BJ37" s="60" t="s">
        <v>3133</v>
      </c>
      <c r="BK37" s="60" t="s">
        <v>3134</v>
      </c>
      <c r="BL37" s="60" t="s">
        <v>3135</v>
      </c>
      <c r="BM37" s="60" t="s">
        <v>3136</v>
      </c>
      <c r="BN37" s="60" t="s">
        <v>3137</v>
      </c>
    </row>
    <row r="38" spans="1:66" ht="233.25" customHeight="1">
      <c r="A38" s="9" t="s">
        <v>24</v>
      </c>
      <c r="B38" s="9" t="s">
        <v>334</v>
      </c>
      <c r="C38" s="15" t="s">
        <v>3138</v>
      </c>
      <c r="D38" s="11" t="s">
        <v>3139</v>
      </c>
      <c r="E38" s="21" t="s">
        <v>3140</v>
      </c>
      <c r="F38" s="22" t="s">
        <v>3141</v>
      </c>
      <c r="G38" s="15" t="s">
        <v>3142</v>
      </c>
      <c r="H38" s="15" t="s">
        <v>3143</v>
      </c>
      <c r="I38" s="15" t="s">
        <v>3144</v>
      </c>
      <c r="J38" s="15" t="s">
        <v>3145</v>
      </c>
      <c r="K38" s="15" t="s">
        <v>3146</v>
      </c>
      <c r="L38" s="15" t="s">
        <v>3147</v>
      </c>
      <c r="M38" s="15" t="s">
        <v>3148</v>
      </c>
      <c r="N38" s="15" t="s">
        <v>3053</v>
      </c>
      <c r="O38" s="15" t="s">
        <v>3149</v>
      </c>
      <c r="P38" s="15" t="s">
        <v>3150</v>
      </c>
      <c r="Q38" s="44" t="s">
        <v>3151</v>
      </c>
      <c r="R38" s="15" t="s">
        <v>3152</v>
      </c>
      <c r="S38" s="18" t="s">
        <v>3153</v>
      </c>
      <c r="T38" s="18" t="s">
        <v>3154</v>
      </c>
      <c r="U38" s="15" t="s">
        <v>3155</v>
      </c>
      <c r="V38" s="15" t="s">
        <v>3156</v>
      </c>
      <c r="W38" s="14" t="s">
        <v>3157</v>
      </c>
      <c r="X38" s="14" t="s">
        <v>3158</v>
      </c>
      <c r="Y38" s="15" t="s">
        <v>3159</v>
      </c>
      <c r="Z38" s="14" t="s">
        <v>3160</v>
      </c>
      <c r="AA38" s="14" t="s">
        <v>3161</v>
      </c>
      <c r="AB38" s="14" t="s">
        <v>3162</v>
      </c>
      <c r="AC38" s="14" t="s">
        <v>3162</v>
      </c>
      <c r="AD38" s="14" t="s">
        <v>3163</v>
      </c>
      <c r="AE38" s="18" t="s">
        <v>3164</v>
      </c>
      <c r="AF38" s="18" t="s">
        <v>3165</v>
      </c>
      <c r="AG38" s="30" t="s">
        <v>3166</v>
      </c>
      <c r="AH38" s="18" t="s">
        <v>3167</v>
      </c>
      <c r="AI38" s="18" t="s">
        <v>3168</v>
      </c>
      <c r="AJ38" s="60" t="s">
        <v>3169</v>
      </c>
      <c r="AK38" s="60" t="s">
        <v>3168</v>
      </c>
      <c r="AL38" s="60" t="s">
        <v>3170</v>
      </c>
      <c r="AM38" s="63" t="s">
        <v>3170</v>
      </c>
      <c r="AN38" s="63" t="s">
        <v>3171</v>
      </c>
      <c r="AO38" s="63" t="s">
        <v>3172</v>
      </c>
      <c r="AP38" s="60" t="s">
        <v>3173</v>
      </c>
      <c r="AQ38" s="60" t="s">
        <v>3174</v>
      </c>
      <c r="AR38" s="60" t="s">
        <v>3175</v>
      </c>
      <c r="AS38" s="60" t="s">
        <v>3176</v>
      </c>
      <c r="AT38" s="60" t="s">
        <v>3177</v>
      </c>
      <c r="AU38" s="60" t="s">
        <v>3178</v>
      </c>
      <c r="AV38" s="60" t="s">
        <v>3179</v>
      </c>
      <c r="AW38" s="60" t="s">
        <v>3180</v>
      </c>
      <c r="AX38" s="64" t="s">
        <v>3181</v>
      </c>
      <c r="AY38" s="60" t="s">
        <v>3182</v>
      </c>
      <c r="AZ38" s="60" t="s">
        <v>3183</v>
      </c>
      <c r="BA38" s="60" t="s">
        <v>3184</v>
      </c>
      <c r="BB38" s="60" t="s">
        <v>3185</v>
      </c>
      <c r="BC38" s="60" t="s">
        <v>3186</v>
      </c>
      <c r="BD38" s="60" t="s">
        <v>3187</v>
      </c>
      <c r="BE38" s="60" t="s">
        <v>3188</v>
      </c>
      <c r="BF38" s="124" t="s">
        <v>3189</v>
      </c>
      <c r="BG38" s="124" t="s">
        <v>3190</v>
      </c>
      <c r="BH38" s="124" t="s">
        <v>3191</v>
      </c>
      <c r="BI38" s="124" t="s">
        <v>3192</v>
      </c>
      <c r="BJ38" s="124" t="s">
        <v>3193</v>
      </c>
      <c r="BK38" s="60" t="s">
        <v>3194</v>
      </c>
      <c r="BL38" s="60" t="s">
        <v>3195</v>
      </c>
      <c r="BM38" s="60" t="s">
        <v>3196</v>
      </c>
      <c r="BN38" s="60" t="s">
        <v>3197</v>
      </c>
    </row>
    <row r="39" spans="1:66" ht="190.35" customHeight="1">
      <c r="A39" s="9" t="s">
        <v>24</v>
      </c>
      <c r="B39" s="9" t="s">
        <v>343</v>
      </c>
      <c r="C39" s="15" t="s">
        <v>3198</v>
      </c>
      <c r="D39" s="11" t="s">
        <v>3199</v>
      </c>
      <c r="E39" s="25" t="s">
        <v>3200</v>
      </c>
      <c r="F39" s="16" t="s">
        <v>3201</v>
      </c>
      <c r="G39" s="15" t="s">
        <v>3202</v>
      </c>
      <c r="H39" s="15" t="s">
        <v>3203</v>
      </c>
      <c r="I39" s="15" t="s">
        <v>3204</v>
      </c>
      <c r="J39" s="15" t="s">
        <v>3205</v>
      </c>
      <c r="K39" s="15" t="s">
        <v>3206</v>
      </c>
      <c r="L39" s="15" t="s">
        <v>3207</v>
      </c>
      <c r="M39" s="15" t="s">
        <v>3208</v>
      </c>
      <c r="N39" s="15" t="s">
        <v>3209</v>
      </c>
      <c r="O39" s="15" t="s">
        <v>3210</v>
      </c>
      <c r="P39" s="18" t="s">
        <v>3211</v>
      </c>
      <c r="Q39" s="44" t="s">
        <v>3212</v>
      </c>
      <c r="R39" s="15" t="s">
        <v>3213</v>
      </c>
      <c r="S39" s="18" t="s">
        <v>3214</v>
      </c>
      <c r="T39" s="15" t="s">
        <v>3215</v>
      </c>
      <c r="U39" s="15" t="s">
        <v>3216</v>
      </c>
      <c r="V39" s="15" t="s">
        <v>3217</v>
      </c>
      <c r="W39" s="14" t="s">
        <v>3218</v>
      </c>
      <c r="X39" s="14" t="s">
        <v>3218</v>
      </c>
      <c r="Y39" s="14" t="s">
        <v>3218</v>
      </c>
      <c r="Z39" s="14" t="s">
        <v>3218</v>
      </c>
      <c r="AA39" s="14" t="s">
        <v>3219</v>
      </c>
      <c r="AB39" s="14" t="s">
        <v>3220</v>
      </c>
      <c r="AC39" s="14" t="s">
        <v>3221</v>
      </c>
      <c r="AD39" s="14" t="s">
        <v>3222</v>
      </c>
      <c r="AE39" s="30" t="s">
        <v>3223</v>
      </c>
      <c r="AF39" s="15" t="s">
        <v>3224</v>
      </c>
      <c r="AG39" s="14" t="s">
        <v>3225</v>
      </c>
      <c r="AH39" s="15" t="s">
        <v>3226</v>
      </c>
      <c r="AI39" s="15" t="s">
        <v>3227</v>
      </c>
      <c r="AJ39" s="60" t="s">
        <v>3228</v>
      </c>
      <c r="AK39" s="60" t="s">
        <v>3228</v>
      </c>
      <c r="AL39" s="60" t="s">
        <v>3229</v>
      </c>
      <c r="AM39" s="63" t="s">
        <v>3230</v>
      </c>
      <c r="AN39" s="63" t="s">
        <v>3231</v>
      </c>
      <c r="AO39" s="63" t="s">
        <v>3232</v>
      </c>
      <c r="AP39" s="60" t="s">
        <v>3233</v>
      </c>
      <c r="AQ39" s="60" t="s">
        <v>3234</v>
      </c>
      <c r="AR39" s="60" t="s">
        <v>3234</v>
      </c>
      <c r="AS39" s="60" t="s">
        <v>3234</v>
      </c>
      <c r="AT39" s="60" t="s">
        <v>3234</v>
      </c>
      <c r="AU39" s="60" t="s">
        <v>3234</v>
      </c>
      <c r="AV39" s="60" t="s">
        <v>3234</v>
      </c>
      <c r="AW39" s="60" t="s">
        <v>3234</v>
      </c>
      <c r="AX39" s="64" t="s">
        <v>3235</v>
      </c>
      <c r="AY39" s="60" t="s">
        <v>3236</v>
      </c>
      <c r="AZ39" s="60" t="s">
        <v>3237</v>
      </c>
      <c r="BA39" s="60" t="s">
        <v>3238</v>
      </c>
      <c r="BB39" s="60" t="s">
        <v>3239</v>
      </c>
      <c r="BC39" s="60" t="s">
        <v>3240</v>
      </c>
      <c r="BD39" s="60" t="s">
        <v>3241</v>
      </c>
      <c r="BE39" s="60" t="s">
        <v>3242</v>
      </c>
      <c r="BF39" s="130" t="s">
        <v>3243</v>
      </c>
      <c r="BG39" s="126" t="s">
        <v>3244</v>
      </c>
      <c r="BH39" s="126" t="s">
        <v>3245</v>
      </c>
      <c r="BI39" s="126" t="s">
        <v>3246</v>
      </c>
      <c r="BJ39" s="126" t="s">
        <v>3247</v>
      </c>
      <c r="BK39" s="60" t="s">
        <v>3248</v>
      </c>
      <c r="BL39" s="60" t="s">
        <v>3249</v>
      </c>
      <c r="BM39" s="60" t="s">
        <v>3250</v>
      </c>
      <c r="BN39" s="60" t="s">
        <v>3251</v>
      </c>
    </row>
    <row r="40" spans="1:66" ht="333.6" customHeight="1">
      <c r="A40" s="9" t="s">
        <v>24</v>
      </c>
      <c r="B40" s="9" t="s">
        <v>347</v>
      </c>
      <c r="C40" s="15" t="s">
        <v>3252</v>
      </c>
      <c r="D40" s="11" t="s">
        <v>3253</v>
      </c>
      <c r="E40" s="19" t="s">
        <v>3254</v>
      </c>
      <c r="F40" s="22" t="s">
        <v>3255</v>
      </c>
      <c r="G40" s="15" t="s">
        <v>3256</v>
      </c>
      <c r="H40" s="15" t="s">
        <v>3257</v>
      </c>
      <c r="I40" s="36" t="s">
        <v>3258</v>
      </c>
      <c r="J40" s="15" t="s">
        <v>3259</v>
      </c>
      <c r="K40" s="15" t="s">
        <v>3260</v>
      </c>
      <c r="L40" s="15" t="s">
        <v>3261</v>
      </c>
      <c r="M40" s="15" t="s">
        <v>3262</v>
      </c>
      <c r="N40" s="15" t="s">
        <v>3263</v>
      </c>
      <c r="O40" s="15" t="s">
        <v>3264</v>
      </c>
      <c r="P40" s="15" t="s">
        <v>3265</v>
      </c>
      <c r="Q40" s="44" t="s">
        <v>3266</v>
      </c>
      <c r="R40" s="15" t="s">
        <v>3267</v>
      </c>
      <c r="S40" s="15" t="s">
        <v>3268</v>
      </c>
      <c r="T40" s="15" t="s">
        <v>3269</v>
      </c>
      <c r="U40" s="15" t="s">
        <v>3270</v>
      </c>
      <c r="V40" s="15" t="s">
        <v>3271</v>
      </c>
      <c r="W40" s="14" t="s">
        <v>3272</v>
      </c>
      <c r="X40" s="14" t="s">
        <v>3273</v>
      </c>
      <c r="Y40" s="14" t="s">
        <v>3274</v>
      </c>
      <c r="Z40" s="14" t="s">
        <v>3275</v>
      </c>
      <c r="AA40" s="14" t="s">
        <v>3276</v>
      </c>
      <c r="AB40" s="15" t="s">
        <v>3277</v>
      </c>
      <c r="AC40" s="14" t="s">
        <v>3278</v>
      </c>
      <c r="AD40" s="14" t="s">
        <v>3279</v>
      </c>
      <c r="AE40" s="15" t="s">
        <v>3280</v>
      </c>
      <c r="AF40" s="15" t="s">
        <v>3281</v>
      </c>
      <c r="AG40" s="14" t="s">
        <v>3282</v>
      </c>
      <c r="AH40" s="15" t="s">
        <v>3283</v>
      </c>
      <c r="AI40" s="15" t="s">
        <v>3284</v>
      </c>
      <c r="AJ40" s="60" t="s">
        <v>3285</v>
      </c>
      <c r="AK40" s="64" t="s">
        <v>3286</v>
      </c>
      <c r="AL40" s="64" t="s">
        <v>3287</v>
      </c>
      <c r="AM40" s="69" t="s">
        <v>3288</v>
      </c>
      <c r="AN40" s="60" t="s">
        <v>3289</v>
      </c>
      <c r="AO40" s="60" t="s">
        <v>3290</v>
      </c>
      <c r="AP40" s="60" t="s">
        <v>3291</v>
      </c>
      <c r="AQ40" s="60" t="s">
        <v>3292</v>
      </c>
      <c r="AR40" s="60" t="s">
        <v>3293</v>
      </c>
      <c r="AS40" s="60" t="s">
        <v>3294</v>
      </c>
      <c r="AT40" s="60" t="s">
        <v>3295</v>
      </c>
      <c r="AU40" s="60" t="s">
        <v>3296</v>
      </c>
      <c r="AV40" s="64" t="s">
        <v>3297</v>
      </c>
      <c r="AW40" s="60" t="s">
        <v>3298</v>
      </c>
      <c r="AX40" s="64" t="s">
        <v>3299</v>
      </c>
      <c r="AY40" s="60" t="s">
        <v>3300</v>
      </c>
      <c r="AZ40" s="60" t="s">
        <v>3301</v>
      </c>
      <c r="BA40" s="60" t="s">
        <v>3302</v>
      </c>
      <c r="BB40" s="60" t="s">
        <v>3303</v>
      </c>
      <c r="BC40" s="70" t="s">
        <v>3304</v>
      </c>
      <c r="BD40" s="70" t="s">
        <v>3305</v>
      </c>
      <c r="BE40" s="60" t="s">
        <v>3306</v>
      </c>
      <c r="BF40" s="64" t="s">
        <v>3307</v>
      </c>
      <c r="BG40" s="60" t="s">
        <v>3308</v>
      </c>
      <c r="BH40" s="60" t="s">
        <v>3309</v>
      </c>
      <c r="BI40" s="60" t="s">
        <v>3310</v>
      </c>
      <c r="BJ40" s="60" t="s">
        <v>3311</v>
      </c>
      <c r="BK40" s="60" t="s">
        <v>3312</v>
      </c>
      <c r="BL40" s="60" t="s">
        <v>3313</v>
      </c>
      <c r="BM40" s="60" t="s">
        <v>3314</v>
      </c>
      <c r="BN40" s="60" t="s">
        <v>3769</v>
      </c>
    </row>
    <row r="41" spans="1:66" ht="193.5" customHeight="1">
      <c r="A41" s="9" t="s">
        <v>24</v>
      </c>
      <c r="B41" s="9" t="s">
        <v>353</v>
      </c>
      <c r="C41" s="15" t="s">
        <v>3315</v>
      </c>
      <c r="D41" s="11" t="s">
        <v>3316</v>
      </c>
      <c r="E41" s="25" t="s">
        <v>3317</v>
      </c>
      <c r="F41" s="16" t="s">
        <v>3318</v>
      </c>
      <c r="G41" s="14" t="s">
        <v>3319</v>
      </c>
      <c r="H41" s="14" t="s">
        <v>3320</v>
      </c>
      <c r="I41" s="14" t="s">
        <v>3321</v>
      </c>
      <c r="J41" s="15" t="s">
        <v>3322</v>
      </c>
      <c r="K41" s="15" t="s">
        <v>3323</v>
      </c>
      <c r="L41" s="15" t="s">
        <v>3324</v>
      </c>
      <c r="M41" s="15" t="s">
        <v>3325</v>
      </c>
      <c r="N41" s="15" t="s">
        <v>3326</v>
      </c>
      <c r="O41" s="15" t="s">
        <v>3327</v>
      </c>
      <c r="P41" s="15" t="s">
        <v>3328</v>
      </c>
      <c r="Q41" s="44" t="s">
        <v>3329</v>
      </c>
      <c r="R41" s="15" t="s">
        <v>3330</v>
      </c>
      <c r="S41" s="18" t="s">
        <v>3331</v>
      </c>
      <c r="T41" s="18" t="s">
        <v>3332</v>
      </c>
      <c r="U41" s="15" t="s">
        <v>3333</v>
      </c>
      <c r="V41" s="14" t="s">
        <v>3334</v>
      </c>
      <c r="W41" s="14" t="s">
        <v>3335</v>
      </c>
      <c r="X41" s="15" t="s">
        <v>3336</v>
      </c>
      <c r="Y41" s="15" t="s">
        <v>3337</v>
      </c>
      <c r="Z41" s="14" t="s">
        <v>3338</v>
      </c>
      <c r="AA41" s="14" t="s">
        <v>3338</v>
      </c>
      <c r="AB41" s="14" t="s">
        <v>3338</v>
      </c>
      <c r="AC41" s="14" t="s">
        <v>3339</v>
      </c>
      <c r="AD41" s="14" t="s">
        <v>3339</v>
      </c>
      <c r="AE41" s="18" t="s">
        <v>3340</v>
      </c>
      <c r="AF41" s="18" t="s">
        <v>3341</v>
      </c>
      <c r="AG41" s="18" t="s">
        <v>3342</v>
      </c>
      <c r="AH41" s="15" t="s">
        <v>3343</v>
      </c>
      <c r="AI41" s="15" t="s">
        <v>3344</v>
      </c>
      <c r="AJ41" s="60" t="s">
        <v>3345</v>
      </c>
      <c r="AK41" s="60" t="s">
        <v>3346</v>
      </c>
      <c r="AL41" s="60" t="s">
        <v>3347</v>
      </c>
      <c r="AM41" s="63" t="s">
        <v>3348</v>
      </c>
      <c r="AN41" s="60" t="s">
        <v>3349</v>
      </c>
      <c r="AO41" s="60" t="s">
        <v>3350</v>
      </c>
      <c r="AP41" s="60" t="s">
        <v>3351</v>
      </c>
      <c r="AQ41" s="60" t="s">
        <v>3352</v>
      </c>
      <c r="AR41" s="60" t="s">
        <v>3353</v>
      </c>
      <c r="AS41" s="60" t="s">
        <v>3353</v>
      </c>
      <c r="AT41" s="60" t="s">
        <v>3354</v>
      </c>
      <c r="AU41" s="60" t="s">
        <v>3355</v>
      </c>
      <c r="AV41" s="60" t="s">
        <v>3356</v>
      </c>
      <c r="AW41" s="60" t="s">
        <v>3356</v>
      </c>
      <c r="AX41" s="64" t="s">
        <v>3355</v>
      </c>
      <c r="AY41" s="60" t="s">
        <v>3357</v>
      </c>
      <c r="AZ41" s="60" t="s">
        <v>3358</v>
      </c>
      <c r="BA41" s="60" t="s">
        <v>3359</v>
      </c>
      <c r="BB41" s="60" t="s">
        <v>3360</v>
      </c>
      <c r="BC41" s="60" t="s">
        <v>3361</v>
      </c>
      <c r="BD41" s="60" t="s">
        <v>3362</v>
      </c>
      <c r="BE41" s="60" t="s">
        <v>3363</v>
      </c>
      <c r="BF41" s="64" t="s">
        <v>3364</v>
      </c>
      <c r="BG41" s="60" t="s">
        <v>3365</v>
      </c>
      <c r="BH41" s="60" t="s">
        <v>3366</v>
      </c>
      <c r="BI41" s="60" t="s">
        <v>3367</v>
      </c>
      <c r="BJ41" s="60" t="s">
        <v>3368</v>
      </c>
      <c r="BK41" s="60" t="s">
        <v>3369</v>
      </c>
      <c r="BL41" s="60" t="s">
        <v>3370</v>
      </c>
      <c r="BM41" s="60" t="s">
        <v>3371</v>
      </c>
      <c r="BN41" s="60" t="s">
        <v>3372</v>
      </c>
    </row>
    <row r="42" spans="1:66" ht="20.25" customHeight="1">
      <c r="A42" s="5"/>
      <c r="B42" s="5"/>
      <c r="C42" s="6"/>
      <c r="D42" s="6"/>
      <c r="E42" s="7"/>
      <c r="F42" s="5"/>
      <c r="G42" s="5"/>
      <c r="H42" s="5"/>
      <c r="I42" s="5"/>
      <c r="J42" s="37"/>
      <c r="K42" s="37"/>
      <c r="L42" s="5"/>
      <c r="M42" s="5"/>
      <c r="N42" s="38"/>
      <c r="O42" s="38"/>
      <c r="P42" s="38"/>
      <c r="Q42" s="45"/>
      <c r="R42" s="5"/>
      <c r="S42" s="37"/>
      <c r="T42" s="37"/>
      <c r="U42" s="37"/>
      <c r="V42" s="37"/>
      <c r="W42" s="47"/>
      <c r="X42" s="47"/>
      <c r="Y42" s="47"/>
      <c r="Z42" s="47"/>
      <c r="AA42" s="47"/>
      <c r="AB42" s="50"/>
      <c r="AC42" s="50"/>
      <c r="AD42" s="50"/>
      <c r="AE42" s="50"/>
      <c r="AF42" s="50"/>
      <c r="AG42" s="56"/>
      <c r="AH42" s="57"/>
      <c r="AI42" s="59"/>
      <c r="AJ42" s="66"/>
      <c r="AK42" s="66"/>
      <c r="AL42" s="66"/>
      <c r="AM42" s="66"/>
      <c r="AN42" s="66"/>
      <c r="AO42" s="66"/>
      <c r="AP42" s="66"/>
      <c r="AQ42" s="66"/>
      <c r="AR42" s="66"/>
      <c r="AS42" s="66"/>
      <c r="AT42" s="66"/>
      <c r="AU42" s="66"/>
      <c r="AV42" s="66"/>
      <c r="AW42" s="66"/>
      <c r="AX42" s="71"/>
      <c r="AY42" s="66"/>
      <c r="AZ42" s="66"/>
      <c r="BA42" s="66"/>
      <c r="BB42" s="66"/>
      <c r="BC42" s="66"/>
      <c r="BD42" s="66"/>
      <c r="BE42" s="66"/>
      <c r="BF42" s="71"/>
      <c r="BG42" s="66"/>
      <c r="BH42" s="66"/>
      <c r="BI42" s="66"/>
      <c r="BJ42" s="66"/>
      <c r="BK42" s="66"/>
      <c r="BL42" s="66"/>
      <c r="BM42" s="66"/>
      <c r="BN42" s="66"/>
    </row>
    <row r="43" spans="1:66" ht="125.1" customHeight="1">
      <c r="A43" s="39" t="s">
        <v>24</v>
      </c>
      <c r="B43" s="39" t="s">
        <v>409</v>
      </c>
      <c r="C43" s="15" t="s">
        <v>3373</v>
      </c>
      <c r="D43" s="11" t="s">
        <v>3374</v>
      </c>
      <c r="E43" s="12" t="s">
        <v>3375</v>
      </c>
      <c r="F43" s="16" t="s">
        <v>3376</v>
      </c>
      <c r="G43" s="15" t="s">
        <v>3377</v>
      </c>
      <c r="H43" s="15" t="s">
        <v>3378</v>
      </c>
      <c r="I43" s="15" t="s">
        <v>3379</v>
      </c>
      <c r="J43" s="15" t="s">
        <v>3380</v>
      </c>
      <c r="K43" s="15" t="s">
        <v>3381</v>
      </c>
      <c r="L43" s="15" t="s">
        <v>3382</v>
      </c>
      <c r="M43" s="15" t="s">
        <v>3383</v>
      </c>
      <c r="N43" s="15" t="s">
        <v>3384</v>
      </c>
      <c r="O43" s="15" t="s">
        <v>3385</v>
      </c>
      <c r="P43" s="15" t="s">
        <v>3386</v>
      </c>
      <c r="Q43" s="44" t="s">
        <v>3387</v>
      </c>
      <c r="R43" s="15" t="s">
        <v>3388</v>
      </c>
      <c r="S43" s="15" t="s">
        <v>3389</v>
      </c>
      <c r="T43" s="15" t="s">
        <v>3389</v>
      </c>
      <c r="U43" s="15" t="s">
        <v>3389</v>
      </c>
      <c r="V43" s="15" t="s">
        <v>3389</v>
      </c>
      <c r="W43" s="14" t="s">
        <v>3390</v>
      </c>
      <c r="X43" s="15" t="s">
        <v>3391</v>
      </c>
      <c r="Y43" s="18" t="s">
        <v>3392</v>
      </c>
      <c r="Z43" s="15" t="s">
        <v>3393</v>
      </c>
      <c r="AA43" s="15" t="s">
        <v>3393</v>
      </c>
      <c r="AB43" s="14" t="s">
        <v>3393</v>
      </c>
      <c r="AC43" s="14" t="s">
        <v>3393</v>
      </c>
      <c r="AD43" s="14" t="s">
        <v>3394</v>
      </c>
      <c r="AE43" s="18" t="s">
        <v>3395</v>
      </c>
      <c r="AF43" s="18" t="s">
        <v>3396</v>
      </c>
      <c r="AG43" s="30" t="s">
        <v>3397</v>
      </c>
      <c r="AH43" s="15" t="s">
        <v>3398</v>
      </c>
      <c r="AI43" s="51" t="s">
        <v>3399</v>
      </c>
      <c r="AJ43" s="64" t="s">
        <v>3400</v>
      </c>
      <c r="AK43" s="64" t="s">
        <v>3401</v>
      </c>
      <c r="AL43" s="64" t="s">
        <v>3401</v>
      </c>
      <c r="AM43" s="63" t="s">
        <v>3402</v>
      </c>
      <c r="AN43" s="60" t="s">
        <v>3403</v>
      </c>
      <c r="AO43" s="60" t="s">
        <v>3403</v>
      </c>
      <c r="AP43" s="60" t="s">
        <v>3404</v>
      </c>
      <c r="AQ43" s="60" t="s">
        <v>3405</v>
      </c>
      <c r="AR43" s="60" t="s">
        <v>3406</v>
      </c>
      <c r="AS43" s="60" t="s">
        <v>3406</v>
      </c>
      <c r="AT43" s="60" t="s">
        <v>3406</v>
      </c>
      <c r="AU43" s="60" t="s">
        <v>3407</v>
      </c>
      <c r="AV43" s="60" t="s">
        <v>3407</v>
      </c>
      <c r="AW43" s="60" t="s">
        <v>3407</v>
      </c>
      <c r="AX43" s="64" t="s">
        <v>3407</v>
      </c>
      <c r="AY43" s="60" t="s">
        <v>3407</v>
      </c>
      <c r="AZ43" s="60" t="s">
        <v>3407</v>
      </c>
      <c r="BA43" s="60" t="s">
        <v>3408</v>
      </c>
      <c r="BB43" s="60" t="s">
        <v>3408</v>
      </c>
      <c r="BC43" s="60" t="s">
        <v>3407</v>
      </c>
      <c r="BD43" s="60" t="s">
        <v>3408</v>
      </c>
      <c r="BE43" s="60" t="s">
        <v>3408</v>
      </c>
      <c r="BF43" s="64" t="s">
        <v>3408</v>
      </c>
      <c r="BG43" s="60" t="s">
        <v>3408</v>
      </c>
      <c r="BH43" s="60" t="s">
        <v>3408</v>
      </c>
      <c r="BI43" s="60" t="s">
        <v>3408</v>
      </c>
      <c r="BJ43" s="60" t="s">
        <v>3408</v>
      </c>
      <c r="BK43" s="60" t="s">
        <v>3408</v>
      </c>
      <c r="BL43" s="60" t="s">
        <v>3408</v>
      </c>
      <c r="BM43" s="60" t="s">
        <v>3408</v>
      </c>
      <c r="BN43" s="60" t="s">
        <v>3408</v>
      </c>
    </row>
    <row r="44" spans="1:66" ht="204" customHeight="1">
      <c r="A44" s="39" t="s">
        <v>24</v>
      </c>
      <c r="B44" s="39" t="s">
        <v>391</v>
      </c>
      <c r="C44" s="15" t="s">
        <v>3409</v>
      </c>
      <c r="D44" s="11" t="s">
        <v>3410</v>
      </c>
      <c r="E44" s="19" t="s">
        <v>3411</v>
      </c>
      <c r="F44" s="16" t="s">
        <v>3412</v>
      </c>
      <c r="G44" s="15" t="s">
        <v>3413</v>
      </c>
      <c r="H44" s="15" t="s">
        <v>3414</v>
      </c>
      <c r="I44" s="15" t="s">
        <v>3415</v>
      </c>
      <c r="J44" s="15" t="s">
        <v>3416</v>
      </c>
      <c r="K44" s="15" t="s">
        <v>3417</v>
      </c>
      <c r="L44" s="15" t="s">
        <v>3418</v>
      </c>
      <c r="M44" s="15" t="s">
        <v>3419</v>
      </c>
      <c r="N44" s="15" t="s">
        <v>3420</v>
      </c>
      <c r="O44" s="15" t="s">
        <v>3421</v>
      </c>
      <c r="P44" s="18" t="s">
        <v>3422</v>
      </c>
      <c r="Q44" s="43" t="s">
        <v>3423</v>
      </c>
      <c r="R44" s="18" t="s">
        <v>3424</v>
      </c>
      <c r="S44" s="18" t="s">
        <v>3425</v>
      </c>
      <c r="T44" s="18" t="s">
        <v>3426</v>
      </c>
      <c r="U44" s="15" t="s">
        <v>3427</v>
      </c>
      <c r="V44" s="15" t="s">
        <v>3428</v>
      </c>
      <c r="W44" s="14" t="s">
        <v>3429</v>
      </c>
      <c r="X44" s="15" t="s">
        <v>3430</v>
      </c>
      <c r="Y44" s="15" t="s">
        <v>3431</v>
      </c>
      <c r="Z44" s="15" t="s">
        <v>3432</v>
      </c>
      <c r="AA44" s="15" t="s">
        <v>3433</v>
      </c>
      <c r="AB44" s="14" t="s">
        <v>3434</v>
      </c>
      <c r="AC44" s="14" t="s">
        <v>3435</v>
      </c>
      <c r="AD44" s="14" t="s">
        <v>3436</v>
      </c>
      <c r="AE44" s="18" t="s">
        <v>3437</v>
      </c>
      <c r="AF44" s="18" t="s">
        <v>3437</v>
      </c>
      <c r="AG44" s="30" t="s">
        <v>3438</v>
      </c>
      <c r="AH44" s="18" t="s">
        <v>3439</v>
      </c>
      <c r="AI44" s="18" t="s">
        <v>3440</v>
      </c>
      <c r="AJ44" s="60" t="s">
        <v>3441</v>
      </c>
      <c r="AK44" s="64" t="s">
        <v>3442</v>
      </c>
      <c r="AL44" s="64" t="s">
        <v>3443</v>
      </c>
      <c r="AM44" s="63" t="s">
        <v>3444</v>
      </c>
      <c r="AN44" s="60" t="s">
        <v>3445</v>
      </c>
      <c r="AO44" s="60" t="s">
        <v>3446</v>
      </c>
      <c r="AP44" s="60" t="s">
        <v>3447</v>
      </c>
      <c r="AQ44" s="60" t="s">
        <v>3448</v>
      </c>
      <c r="AR44" s="60" t="s">
        <v>3449</v>
      </c>
      <c r="AS44" s="60" t="s">
        <v>3450</v>
      </c>
      <c r="AT44" s="60" t="s">
        <v>3451</v>
      </c>
      <c r="AU44" s="60" t="s">
        <v>3452</v>
      </c>
      <c r="AV44" s="60" t="s">
        <v>3453</v>
      </c>
      <c r="AW44" s="60" t="s">
        <v>3454</v>
      </c>
      <c r="AX44" s="64" t="s">
        <v>3455</v>
      </c>
      <c r="AY44" s="60" t="s">
        <v>3455</v>
      </c>
      <c r="AZ44" s="60" t="s">
        <v>3456</v>
      </c>
      <c r="BA44" s="60" t="s">
        <v>3457</v>
      </c>
      <c r="BB44" s="60" t="s">
        <v>3458</v>
      </c>
      <c r="BC44" s="60" t="s">
        <v>3459</v>
      </c>
      <c r="BD44" s="60" t="s">
        <v>3460</v>
      </c>
      <c r="BE44" s="60" t="s">
        <v>3459</v>
      </c>
      <c r="BF44" s="124" t="s">
        <v>3461</v>
      </c>
      <c r="BG44" s="124" t="s">
        <v>3461</v>
      </c>
      <c r="BH44" s="124" t="s">
        <v>3461</v>
      </c>
      <c r="BI44" s="124" t="s">
        <v>3461</v>
      </c>
      <c r="BJ44" s="124" t="s">
        <v>3461</v>
      </c>
      <c r="BK44" s="60" t="s">
        <v>3461</v>
      </c>
      <c r="BL44" s="60" t="s">
        <v>3461</v>
      </c>
      <c r="BM44" s="60" t="s">
        <v>3461</v>
      </c>
      <c r="BN44" s="60" t="s">
        <v>3461</v>
      </c>
    </row>
    <row r="45" spans="1:66" ht="228.6" customHeight="1">
      <c r="A45" s="39" t="s">
        <v>24</v>
      </c>
      <c r="B45" s="39" t="s">
        <v>474</v>
      </c>
      <c r="C45" s="15" t="s">
        <v>3462</v>
      </c>
      <c r="D45" s="11" t="s">
        <v>3463</v>
      </c>
      <c r="E45" s="19" t="s">
        <v>3464</v>
      </c>
      <c r="F45" s="16" t="s">
        <v>3465</v>
      </c>
      <c r="G45" s="15" t="s">
        <v>3466</v>
      </c>
      <c r="H45" s="15" t="s">
        <v>3467</v>
      </c>
      <c r="I45" s="15" t="s">
        <v>3468</v>
      </c>
      <c r="J45" s="15" t="s">
        <v>3469</v>
      </c>
      <c r="K45" s="15" t="s">
        <v>3470</v>
      </c>
      <c r="L45" s="15" t="s">
        <v>3471</v>
      </c>
      <c r="M45" s="15" t="s">
        <v>3472</v>
      </c>
      <c r="N45" s="15" t="s">
        <v>3472</v>
      </c>
      <c r="O45" s="15" t="s">
        <v>3473</v>
      </c>
      <c r="P45" s="15" t="s">
        <v>3474</v>
      </c>
      <c r="Q45" s="44" t="s">
        <v>3475</v>
      </c>
      <c r="R45" s="15" t="s">
        <v>3476</v>
      </c>
      <c r="S45" s="15" t="s">
        <v>3477</v>
      </c>
      <c r="T45" s="15" t="s">
        <v>3478</v>
      </c>
      <c r="U45" s="15" t="s">
        <v>3479</v>
      </c>
      <c r="V45" s="15" t="s">
        <v>3480</v>
      </c>
      <c r="W45" s="14" t="s">
        <v>3481</v>
      </c>
      <c r="X45" s="14" t="s">
        <v>3481</v>
      </c>
      <c r="Y45" s="14" t="s">
        <v>3482</v>
      </c>
      <c r="Z45" s="15" t="s">
        <v>3483</v>
      </c>
      <c r="AA45" s="15" t="s">
        <v>3484</v>
      </c>
      <c r="AB45" s="14" t="s">
        <v>3485</v>
      </c>
      <c r="AC45" s="14" t="s">
        <v>3486</v>
      </c>
      <c r="AD45" s="14" t="s">
        <v>3486</v>
      </c>
      <c r="AE45" s="18" t="s">
        <v>3487</v>
      </c>
      <c r="AF45" s="18" t="s">
        <v>3488</v>
      </c>
      <c r="AG45" s="30" t="s">
        <v>3489</v>
      </c>
      <c r="AH45" s="15" t="s">
        <v>3490</v>
      </c>
      <c r="AI45" s="15" t="s">
        <v>3491</v>
      </c>
      <c r="AJ45" s="60" t="s">
        <v>3492</v>
      </c>
      <c r="AK45" s="64" t="s">
        <v>3493</v>
      </c>
      <c r="AL45" s="64" t="s">
        <v>3493</v>
      </c>
      <c r="AM45" s="63" t="s">
        <v>3494</v>
      </c>
      <c r="AN45" s="60" t="s">
        <v>3495</v>
      </c>
      <c r="AO45" s="60" t="s">
        <v>3496</v>
      </c>
      <c r="AP45" s="60" t="s">
        <v>3497</v>
      </c>
      <c r="AQ45" s="60" t="s">
        <v>3498</v>
      </c>
      <c r="AR45" s="60" t="s">
        <v>3499</v>
      </c>
      <c r="AS45" s="60" t="s">
        <v>3499</v>
      </c>
      <c r="AT45" s="60" t="s">
        <v>3500</v>
      </c>
      <c r="AU45" s="60" t="s">
        <v>3501</v>
      </c>
      <c r="AV45" s="64" t="s">
        <v>3502</v>
      </c>
      <c r="AW45" s="60" t="s">
        <v>3501</v>
      </c>
      <c r="AX45" s="64" t="s">
        <v>3503</v>
      </c>
      <c r="AY45" s="60" t="s">
        <v>3503</v>
      </c>
      <c r="AZ45" s="60" t="s">
        <v>3504</v>
      </c>
      <c r="BA45" s="60" t="s">
        <v>3505</v>
      </c>
      <c r="BB45" s="60" t="s">
        <v>3505</v>
      </c>
      <c r="BC45" s="60" t="s">
        <v>3506</v>
      </c>
      <c r="BD45" s="60" t="s">
        <v>3507</v>
      </c>
      <c r="BE45" s="60" t="s">
        <v>3508</v>
      </c>
      <c r="BF45" s="124" t="s">
        <v>3509</v>
      </c>
      <c r="BG45" s="124" t="s">
        <v>3510</v>
      </c>
      <c r="BH45" s="124" t="s">
        <v>3510</v>
      </c>
      <c r="BI45" s="124" t="s">
        <v>3510</v>
      </c>
      <c r="BJ45" s="124" t="s">
        <v>3511</v>
      </c>
      <c r="BK45" s="60" t="s">
        <v>3512</v>
      </c>
      <c r="BL45" s="60" t="s">
        <v>3513</v>
      </c>
      <c r="BM45" s="60" t="s">
        <v>3513</v>
      </c>
      <c r="BN45" s="60" t="s">
        <v>3513</v>
      </c>
    </row>
    <row r="46" spans="1:66" ht="156" customHeight="1">
      <c r="A46" s="39" t="s">
        <v>24</v>
      </c>
      <c r="B46" s="39" t="s">
        <v>403</v>
      </c>
      <c r="C46" s="15" t="s">
        <v>3514</v>
      </c>
      <c r="D46" s="11" t="s">
        <v>3515</v>
      </c>
      <c r="E46" s="21" t="s">
        <v>3516</v>
      </c>
      <c r="F46" s="16" t="s">
        <v>3517</v>
      </c>
      <c r="G46" s="14" t="s">
        <v>3518</v>
      </c>
      <c r="H46" s="14" t="s">
        <v>3519</v>
      </c>
      <c r="I46" s="14" t="s">
        <v>3520</v>
      </c>
      <c r="J46" s="15" t="s">
        <v>3521</v>
      </c>
      <c r="K46" s="15" t="s">
        <v>3522</v>
      </c>
      <c r="L46" s="15" t="s">
        <v>3523</v>
      </c>
      <c r="M46" s="15" t="s">
        <v>3524</v>
      </c>
      <c r="N46" s="15" t="s">
        <v>3525</v>
      </c>
      <c r="O46" s="15" t="s">
        <v>3526</v>
      </c>
      <c r="P46" s="18" t="s">
        <v>3527</v>
      </c>
      <c r="Q46" s="44" t="s">
        <v>3528</v>
      </c>
      <c r="R46" s="44" t="s">
        <v>3529</v>
      </c>
      <c r="S46" s="18" t="s">
        <v>3530</v>
      </c>
      <c r="T46" s="18" t="s">
        <v>3531</v>
      </c>
      <c r="U46" s="15" t="s">
        <v>3532</v>
      </c>
      <c r="V46" s="15" t="s">
        <v>3533</v>
      </c>
      <c r="W46" s="14" t="s">
        <v>3534</v>
      </c>
      <c r="X46" s="15" t="s">
        <v>3535</v>
      </c>
      <c r="Y46" s="18" t="s">
        <v>3536</v>
      </c>
      <c r="Z46" s="18" t="s">
        <v>3537</v>
      </c>
      <c r="AA46" s="18" t="s">
        <v>3538</v>
      </c>
      <c r="AB46" s="14" t="s">
        <v>3539</v>
      </c>
      <c r="AC46" s="14" t="s">
        <v>3540</v>
      </c>
      <c r="AD46" s="14" t="s">
        <v>3541</v>
      </c>
      <c r="AE46" s="18" t="s">
        <v>3542</v>
      </c>
      <c r="AF46" s="18" t="s">
        <v>3543</v>
      </c>
      <c r="AG46" s="30" t="s">
        <v>3544</v>
      </c>
      <c r="AH46" s="30" t="s">
        <v>3545</v>
      </c>
      <c r="AI46" s="18" t="s">
        <v>3546</v>
      </c>
      <c r="AJ46" s="60" t="s">
        <v>3546</v>
      </c>
      <c r="AK46" s="64" t="s">
        <v>3547</v>
      </c>
      <c r="AL46" s="64" t="s">
        <v>3548</v>
      </c>
      <c r="AM46" s="63" t="s">
        <v>3549</v>
      </c>
      <c r="AN46" s="60" t="s">
        <v>3550</v>
      </c>
      <c r="AO46" s="60" t="s">
        <v>3551</v>
      </c>
      <c r="AP46" s="60" t="s">
        <v>3552</v>
      </c>
      <c r="AQ46" s="60" t="s">
        <v>3553</v>
      </c>
      <c r="AR46" s="60" t="s">
        <v>3554</v>
      </c>
      <c r="AS46" s="60" t="s">
        <v>3555</v>
      </c>
      <c r="AT46" s="60" t="s">
        <v>3556</v>
      </c>
      <c r="AU46" s="60" t="s">
        <v>3557</v>
      </c>
      <c r="AV46" s="60" t="s">
        <v>3557</v>
      </c>
      <c r="AW46" s="60" t="s">
        <v>3558</v>
      </c>
      <c r="AX46" s="64" t="s">
        <v>3559</v>
      </c>
      <c r="AY46" s="60" t="s">
        <v>3560</v>
      </c>
      <c r="AZ46" s="60" t="s">
        <v>3561</v>
      </c>
      <c r="BA46" s="60" t="s">
        <v>3562</v>
      </c>
      <c r="BB46" s="60" t="s">
        <v>3561</v>
      </c>
      <c r="BC46" s="60" t="s">
        <v>3561</v>
      </c>
      <c r="BD46" s="60" t="s">
        <v>3563</v>
      </c>
      <c r="BE46" s="60" t="s">
        <v>3564</v>
      </c>
      <c r="BF46" s="124" t="s">
        <v>3565</v>
      </c>
      <c r="BG46" s="124" t="s">
        <v>3566</v>
      </c>
      <c r="BH46" s="124" t="s">
        <v>3567</v>
      </c>
      <c r="BI46" s="15" t="s">
        <v>3568</v>
      </c>
      <c r="BJ46" s="15" t="s">
        <v>3569</v>
      </c>
      <c r="BK46" s="60" t="s">
        <v>3570</v>
      </c>
      <c r="BL46" s="60" t="s">
        <v>3571</v>
      </c>
      <c r="BM46" s="60" t="s">
        <v>3572</v>
      </c>
      <c r="BN46" s="60" t="s">
        <v>3749</v>
      </c>
    </row>
    <row r="47" spans="1:66" ht="143.1" customHeight="1">
      <c r="A47" s="39" t="s">
        <v>24</v>
      </c>
      <c r="B47" s="39" t="s">
        <v>452</v>
      </c>
      <c r="C47" s="15" t="s">
        <v>3573</v>
      </c>
      <c r="D47" s="11" t="s">
        <v>3574</v>
      </c>
      <c r="E47" s="40" t="s">
        <v>3575</v>
      </c>
      <c r="F47" s="152" t="s">
        <v>3576</v>
      </c>
      <c r="G47" s="140" t="s">
        <v>3577</v>
      </c>
      <c r="H47" s="138" t="s">
        <v>3578</v>
      </c>
      <c r="I47" s="138" t="s">
        <v>3579</v>
      </c>
      <c r="J47" s="140" t="s">
        <v>3580</v>
      </c>
      <c r="K47" s="135" t="s">
        <v>3581</v>
      </c>
      <c r="L47" s="153" t="s">
        <v>3582</v>
      </c>
      <c r="M47" s="153" t="s">
        <v>3583</v>
      </c>
      <c r="N47" s="135" t="s">
        <v>3584</v>
      </c>
      <c r="O47" s="135" t="s">
        <v>3584</v>
      </c>
      <c r="P47" s="142" t="s">
        <v>3585</v>
      </c>
      <c r="Q47" s="141" t="s">
        <v>3586</v>
      </c>
      <c r="R47" s="135" t="s">
        <v>3587</v>
      </c>
      <c r="S47" s="135" t="s">
        <v>3588</v>
      </c>
      <c r="T47" s="135" t="s">
        <v>3589</v>
      </c>
      <c r="U47" s="135" t="s">
        <v>3589</v>
      </c>
      <c r="V47" s="135" t="s">
        <v>3589</v>
      </c>
      <c r="W47" s="140" t="s">
        <v>3589</v>
      </c>
      <c r="X47" s="140" t="s">
        <v>3590</v>
      </c>
      <c r="Y47" s="140" t="s">
        <v>3590</v>
      </c>
      <c r="Z47" s="140" t="s">
        <v>3591</v>
      </c>
      <c r="AA47" s="140" t="s">
        <v>3592</v>
      </c>
      <c r="AB47" s="140" t="s">
        <v>3593</v>
      </c>
      <c r="AC47" s="138" t="s">
        <v>3593</v>
      </c>
      <c r="AD47" s="138" t="s">
        <v>3593</v>
      </c>
      <c r="AE47" s="143" t="s">
        <v>3594</v>
      </c>
      <c r="AF47" s="140" t="s">
        <v>3595</v>
      </c>
      <c r="AG47" s="140" t="s">
        <v>3596</v>
      </c>
      <c r="AH47" s="138" t="s">
        <v>3597</v>
      </c>
      <c r="AI47" s="138" t="s">
        <v>3598</v>
      </c>
      <c r="AJ47" s="136" t="s">
        <v>3599</v>
      </c>
      <c r="AK47" s="136" t="s">
        <v>3600</v>
      </c>
      <c r="AL47" s="136" t="s">
        <v>3601</v>
      </c>
      <c r="AM47" s="155" t="s">
        <v>3602</v>
      </c>
      <c r="AN47" s="155" t="s">
        <v>3603</v>
      </c>
      <c r="AO47" s="155" t="s">
        <v>3604</v>
      </c>
      <c r="AP47" s="155" t="s">
        <v>3605</v>
      </c>
      <c r="AQ47" s="155" t="s">
        <v>3606</v>
      </c>
      <c r="AR47" s="155" t="s">
        <v>3607</v>
      </c>
      <c r="AS47" s="145" t="s">
        <v>3608</v>
      </c>
      <c r="AT47" s="145" t="s">
        <v>3608</v>
      </c>
      <c r="AU47" s="145" t="s">
        <v>3609</v>
      </c>
      <c r="AV47" s="145" t="s">
        <v>3609</v>
      </c>
      <c r="AW47" s="145" t="s">
        <v>3558</v>
      </c>
      <c r="AX47" s="143" t="s">
        <v>3610</v>
      </c>
      <c r="AY47" s="145" t="s">
        <v>3610</v>
      </c>
      <c r="AZ47" s="145" t="s">
        <v>3610</v>
      </c>
      <c r="BA47" s="145" t="s">
        <v>3610</v>
      </c>
      <c r="BB47" s="145" t="s">
        <v>3611</v>
      </c>
      <c r="BC47" s="157" t="s">
        <v>3612</v>
      </c>
      <c r="BD47" s="157" t="s">
        <v>3611</v>
      </c>
      <c r="BE47" s="159" t="s">
        <v>3408</v>
      </c>
      <c r="BF47" s="149" t="s">
        <v>3613</v>
      </c>
      <c r="BG47" s="149" t="s">
        <v>3613</v>
      </c>
      <c r="BH47" s="149" t="s">
        <v>3613</v>
      </c>
      <c r="BI47" s="149" t="s">
        <v>3613</v>
      </c>
      <c r="BJ47" s="149" t="s">
        <v>3613</v>
      </c>
      <c r="BK47" s="147" t="s">
        <v>3613</v>
      </c>
      <c r="BL47" s="145" t="s">
        <v>3613</v>
      </c>
      <c r="BM47" s="145" t="s">
        <v>3613</v>
      </c>
      <c r="BN47" s="145" t="s">
        <v>3613</v>
      </c>
    </row>
    <row r="48" spans="1:66" ht="147.94999999999999" customHeight="1">
      <c r="A48" s="39" t="s">
        <v>24</v>
      </c>
      <c r="B48" s="39" t="s">
        <v>400</v>
      </c>
      <c r="C48" s="15" t="s">
        <v>3614</v>
      </c>
      <c r="D48" s="11" t="s">
        <v>3574</v>
      </c>
      <c r="E48" s="40" t="s">
        <v>3575</v>
      </c>
      <c r="F48" s="152"/>
      <c r="G48" s="140"/>
      <c r="H48" s="139"/>
      <c r="I48" s="139"/>
      <c r="J48" s="140"/>
      <c r="K48" s="135"/>
      <c r="L48" s="154"/>
      <c r="M48" s="154"/>
      <c r="N48" s="135"/>
      <c r="O48" s="135"/>
      <c r="P48" s="142"/>
      <c r="Q48" s="141"/>
      <c r="R48" s="135"/>
      <c r="S48" s="135"/>
      <c r="T48" s="135"/>
      <c r="U48" s="135"/>
      <c r="V48" s="135"/>
      <c r="W48" s="140"/>
      <c r="X48" s="140"/>
      <c r="Y48" s="140"/>
      <c r="Z48" s="140"/>
      <c r="AA48" s="140"/>
      <c r="AB48" s="140"/>
      <c r="AC48" s="139"/>
      <c r="AD48" s="139"/>
      <c r="AE48" s="144"/>
      <c r="AF48" s="140"/>
      <c r="AG48" s="140"/>
      <c r="AH48" s="139"/>
      <c r="AI48" s="139"/>
      <c r="AJ48" s="137"/>
      <c r="AK48" s="137">
        <v>0</v>
      </c>
      <c r="AL48" s="137">
        <v>0</v>
      </c>
      <c r="AM48" s="156"/>
      <c r="AN48" s="156">
        <v>0</v>
      </c>
      <c r="AO48" s="156">
        <v>0</v>
      </c>
      <c r="AP48" s="156"/>
      <c r="AQ48" s="156">
        <v>0</v>
      </c>
      <c r="AR48" s="156">
        <v>0</v>
      </c>
      <c r="AS48" s="146"/>
      <c r="AT48" s="146"/>
      <c r="AU48" s="146"/>
      <c r="AV48" s="146"/>
      <c r="AW48" s="146"/>
      <c r="AX48" s="144"/>
      <c r="AY48" s="146"/>
      <c r="AZ48" s="146"/>
      <c r="BA48" s="146"/>
      <c r="BB48" s="146"/>
      <c r="BC48" s="158"/>
      <c r="BD48" s="158">
        <v>0</v>
      </c>
      <c r="BE48" s="160"/>
      <c r="BF48" s="150"/>
      <c r="BG48" s="150"/>
      <c r="BH48" s="150"/>
      <c r="BI48" s="150"/>
      <c r="BJ48" s="150"/>
      <c r="BK48" s="148"/>
      <c r="BL48" s="146"/>
      <c r="BM48" s="146"/>
      <c r="BN48" s="146"/>
    </row>
    <row r="49" spans="1:66" ht="190.35" customHeight="1">
      <c r="A49" s="39" t="s">
        <v>24</v>
      </c>
      <c r="B49" s="39" t="s">
        <v>65</v>
      </c>
      <c r="C49" s="15" t="s">
        <v>3615</v>
      </c>
      <c r="D49" s="11" t="s">
        <v>3616</v>
      </c>
      <c r="E49" s="19" t="s">
        <v>3617</v>
      </c>
      <c r="F49" s="16" t="s">
        <v>3618</v>
      </c>
      <c r="G49" s="14" t="s">
        <v>3619</v>
      </c>
      <c r="H49" s="14" t="s">
        <v>3620</v>
      </c>
      <c r="I49" s="14" t="s">
        <v>3621</v>
      </c>
      <c r="J49" s="15" t="s">
        <v>3622</v>
      </c>
      <c r="K49" s="15" t="s">
        <v>3623</v>
      </c>
      <c r="L49" s="15" t="s">
        <v>3624</v>
      </c>
      <c r="M49" s="15" t="s">
        <v>3625</v>
      </c>
      <c r="N49" s="18" t="s">
        <v>3626</v>
      </c>
      <c r="O49" s="15" t="s">
        <v>3627</v>
      </c>
      <c r="P49" s="15" t="s">
        <v>3628</v>
      </c>
      <c r="Q49" s="44" t="s">
        <v>3629</v>
      </c>
      <c r="R49" s="15" t="s">
        <v>3630</v>
      </c>
      <c r="S49" s="15" t="s">
        <v>3631</v>
      </c>
      <c r="T49" s="15" t="s">
        <v>3632</v>
      </c>
      <c r="U49" s="15" t="s">
        <v>3633</v>
      </c>
      <c r="V49" s="15" t="s">
        <v>3634</v>
      </c>
      <c r="W49" s="14" t="s">
        <v>3635</v>
      </c>
      <c r="X49" s="14" t="s">
        <v>3636</v>
      </c>
      <c r="Y49" s="15" t="s">
        <v>3637</v>
      </c>
      <c r="Z49" s="15" t="s">
        <v>3638</v>
      </c>
      <c r="AA49" s="15" t="s">
        <v>3639</v>
      </c>
      <c r="AB49" s="14" t="s">
        <v>3640</v>
      </c>
      <c r="AC49" s="14" t="s">
        <v>3640</v>
      </c>
      <c r="AD49" s="14" t="s">
        <v>3640</v>
      </c>
      <c r="AE49" s="30" t="s">
        <v>3641</v>
      </c>
      <c r="AF49" s="30" t="s">
        <v>3642</v>
      </c>
      <c r="AG49" s="30" t="s">
        <v>3643</v>
      </c>
      <c r="AH49" s="30" t="s">
        <v>3644</v>
      </c>
      <c r="AI49" s="30" t="s">
        <v>3645</v>
      </c>
      <c r="AJ49" s="60" t="s">
        <v>3646</v>
      </c>
      <c r="AK49" s="64" t="s">
        <v>3646</v>
      </c>
      <c r="AL49" s="64" t="s">
        <v>3646</v>
      </c>
      <c r="AM49" s="63" t="s">
        <v>3647</v>
      </c>
      <c r="AN49" s="60" t="s">
        <v>3648</v>
      </c>
      <c r="AO49" s="60" t="s">
        <v>3649</v>
      </c>
      <c r="AP49" s="60" t="s">
        <v>3650</v>
      </c>
      <c r="AQ49" s="60" t="s">
        <v>3651</v>
      </c>
      <c r="AR49" s="60" t="s">
        <v>3652</v>
      </c>
      <c r="AS49" s="60" t="s">
        <v>3653</v>
      </c>
      <c r="AT49" s="60" t="s">
        <v>3654</v>
      </c>
      <c r="AU49" s="60" t="s">
        <v>3655</v>
      </c>
      <c r="AV49" s="60" t="s">
        <v>3656</v>
      </c>
      <c r="AW49" s="60" t="s">
        <v>3558</v>
      </c>
      <c r="AX49" s="64" t="s">
        <v>3656</v>
      </c>
      <c r="AY49" s="60" t="s">
        <v>3656</v>
      </c>
      <c r="AZ49" s="60" t="s">
        <v>3656</v>
      </c>
      <c r="BA49" s="60" t="s">
        <v>3656</v>
      </c>
      <c r="BB49" s="60" t="s">
        <v>3656</v>
      </c>
      <c r="BC49" s="60" t="s">
        <v>3657</v>
      </c>
      <c r="BD49" s="60" t="s">
        <v>3656</v>
      </c>
      <c r="BE49" s="60" t="s">
        <v>3658</v>
      </c>
      <c r="BF49" s="64" t="s">
        <v>3658</v>
      </c>
      <c r="BG49" s="60" t="s">
        <v>3658</v>
      </c>
      <c r="BH49" s="60" t="s">
        <v>3658</v>
      </c>
      <c r="BI49" s="60" t="s">
        <v>3658</v>
      </c>
      <c r="BJ49" s="60" t="s">
        <v>3658</v>
      </c>
      <c r="BK49" s="60" t="s">
        <v>3658</v>
      </c>
      <c r="BL49" s="60" t="s">
        <v>3658</v>
      </c>
      <c r="BM49" s="60" t="s">
        <v>3658</v>
      </c>
      <c r="BN49" s="60" t="s">
        <v>3658</v>
      </c>
    </row>
    <row r="50" spans="1:66" ht="327" customHeight="1">
      <c r="A50" s="23" t="s">
        <v>53</v>
      </c>
      <c r="B50" s="9" t="s">
        <v>56</v>
      </c>
      <c r="C50" s="14" t="s">
        <v>3659</v>
      </c>
      <c r="D50" s="11" t="s">
        <v>3660</v>
      </c>
      <c r="E50" s="19" t="s">
        <v>3661</v>
      </c>
      <c r="F50" s="16" t="s">
        <v>3662</v>
      </c>
      <c r="G50" s="14" t="s">
        <v>3663</v>
      </c>
      <c r="H50" s="26" t="s">
        <v>3664</v>
      </c>
      <c r="I50" s="26" t="s">
        <v>3665</v>
      </c>
      <c r="J50" s="26" t="s">
        <v>3666</v>
      </c>
      <c r="K50" s="26" t="s">
        <v>3667</v>
      </c>
      <c r="L50" s="26" t="s">
        <v>3668</v>
      </c>
      <c r="M50" s="26" t="s">
        <v>3669</v>
      </c>
      <c r="N50" s="15" t="s">
        <v>3670</v>
      </c>
      <c r="O50" s="15" t="s">
        <v>3671</v>
      </c>
      <c r="P50" s="15" t="s">
        <v>3672</v>
      </c>
      <c r="Q50" s="15" t="s">
        <v>3673</v>
      </c>
      <c r="R50" s="15" t="s">
        <v>3674</v>
      </c>
      <c r="S50" s="15" t="s">
        <v>3675</v>
      </c>
      <c r="T50" s="15" t="s">
        <v>3676</v>
      </c>
      <c r="U50" s="15" t="s">
        <v>3677</v>
      </c>
      <c r="V50" s="15" t="s">
        <v>3678</v>
      </c>
      <c r="W50" s="14" t="s">
        <v>3679</v>
      </c>
      <c r="X50" s="14" t="s">
        <v>3680</v>
      </c>
      <c r="Y50" s="18" t="s">
        <v>3681</v>
      </c>
      <c r="Z50" s="18" t="s">
        <v>3682</v>
      </c>
      <c r="AA50" s="18" t="s">
        <v>3683</v>
      </c>
      <c r="AB50" s="14" t="s">
        <v>3683</v>
      </c>
      <c r="AC50" s="14" t="s">
        <v>3684</v>
      </c>
      <c r="AD50" s="14" t="s">
        <v>3684</v>
      </c>
      <c r="AE50" s="14" t="s">
        <v>3685</v>
      </c>
      <c r="AF50" s="14" t="s">
        <v>3686</v>
      </c>
      <c r="AG50" s="14" t="s">
        <v>3687</v>
      </c>
      <c r="AH50" s="14" t="s">
        <v>3688</v>
      </c>
      <c r="AI50" s="14" t="s">
        <v>3689</v>
      </c>
      <c r="AJ50" s="60" t="s">
        <v>3690</v>
      </c>
      <c r="AK50" s="64" t="s">
        <v>3691</v>
      </c>
      <c r="AL50" s="64" t="s">
        <v>3692</v>
      </c>
      <c r="AM50" s="63" t="s">
        <v>3693</v>
      </c>
      <c r="AN50" s="60" t="s">
        <v>3694</v>
      </c>
      <c r="AO50" s="60" t="s">
        <v>3695</v>
      </c>
      <c r="AP50" s="60" t="s">
        <v>3696</v>
      </c>
      <c r="AQ50" s="60" t="s">
        <v>3697</v>
      </c>
      <c r="AR50" s="60" t="s">
        <v>3698</v>
      </c>
      <c r="AS50" s="60" t="s">
        <v>3699</v>
      </c>
      <c r="AT50" s="60" t="s">
        <v>3700</v>
      </c>
      <c r="AU50" s="60" t="s">
        <v>3701</v>
      </c>
      <c r="AV50" s="60" t="s">
        <v>3702</v>
      </c>
      <c r="AW50" s="60" t="s">
        <v>3703</v>
      </c>
      <c r="AX50" s="64" t="s">
        <v>3704</v>
      </c>
      <c r="AY50" s="60" t="s">
        <v>3705</v>
      </c>
      <c r="AZ50" s="60" t="s">
        <v>3706</v>
      </c>
      <c r="BA50" s="60" t="s">
        <v>3707</v>
      </c>
      <c r="BB50" s="60" t="s">
        <v>3708</v>
      </c>
      <c r="BC50" s="60" t="s">
        <v>3709</v>
      </c>
      <c r="BD50" s="60" t="s">
        <v>3710</v>
      </c>
      <c r="BE50" s="60" t="s">
        <v>3711</v>
      </c>
      <c r="BF50" s="64" t="s">
        <v>3712</v>
      </c>
      <c r="BG50" s="60" t="s">
        <v>3713</v>
      </c>
      <c r="BH50" s="60" t="s">
        <v>3714</v>
      </c>
      <c r="BI50" s="60" t="s">
        <v>3715</v>
      </c>
      <c r="BJ50" s="60" t="s">
        <v>3716</v>
      </c>
      <c r="BK50" s="60" t="s">
        <v>3717</v>
      </c>
      <c r="BL50" s="60" t="s">
        <v>3718</v>
      </c>
      <c r="BM50" s="60" t="s">
        <v>3719</v>
      </c>
      <c r="BN50" s="60" t="s">
        <v>3720</v>
      </c>
    </row>
    <row r="51" spans="1:66" ht="235.5" customHeight="1">
      <c r="A51" s="39" t="s">
        <v>24</v>
      </c>
      <c r="B51" s="9" t="s">
        <v>3721</v>
      </c>
      <c r="C51" s="14"/>
      <c r="D51" s="11"/>
      <c r="E51" s="25" t="s">
        <v>3722</v>
      </c>
      <c r="F51" s="22" t="s">
        <v>3723</v>
      </c>
      <c r="G51" s="15" t="s">
        <v>3724</v>
      </c>
      <c r="H51" s="15" t="s">
        <v>3725</v>
      </c>
      <c r="I51" s="15" t="s">
        <v>3726</v>
      </c>
      <c r="J51" s="15" t="s">
        <v>3727</v>
      </c>
      <c r="K51" s="15" t="s">
        <v>3728</v>
      </c>
      <c r="L51" s="15" t="s">
        <v>3729</v>
      </c>
      <c r="M51" s="15" t="s">
        <v>3730</v>
      </c>
      <c r="N51" s="15" t="s">
        <v>3731</v>
      </c>
      <c r="O51" s="18" t="s">
        <v>3732</v>
      </c>
      <c r="P51" s="15" t="s">
        <v>3733</v>
      </c>
      <c r="Q51" s="44" t="s">
        <v>3734</v>
      </c>
      <c r="R51" s="15" t="s">
        <v>3735</v>
      </c>
      <c r="S51" s="15" t="s">
        <v>3736</v>
      </c>
      <c r="T51" s="15" t="s">
        <v>3736</v>
      </c>
      <c r="U51" s="15" t="s">
        <v>3736</v>
      </c>
      <c r="V51" s="15" t="s">
        <v>3737</v>
      </c>
      <c r="W51" s="14" t="s">
        <v>3738</v>
      </c>
      <c r="X51" s="14" t="s">
        <v>3738</v>
      </c>
      <c r="Y51" s="18" t="s">
        <v>3739</v>
      </c>
      <c r="Z51" s="18" t="s">
        <v>3739</v>
      </c>
      <c r="AA51" s="18" t="s">
        <v>3739</v>
      </c>
      <c r="AB51" s="39" t="s">
        <v>3408</v>
      </c>
      <c r="AC51" s="55" t="s">
        <v>3408</v>
      </c>
      <c r="AD51" s="55" t="s">
        <v>3408</v>
      </c>
      <c r="AE51" s="39" t="s">
        <v>3408</v>
      </c>
      <c r="AF51" s="39" t="s">
        <v>3408</v>
      </c>
      <c r="AG51" s="9" t="s">
        <v>3408</v>
      </c>
      <c r="AH51" s="39" t="s">
        <v>3408</v>
      </c>
      <c r="AI51" s="39" t="s">
        <v>3408</v>
      </c>
      <c r="AJ51" s="60" t="s">
        <v>3408</v>
      </c>
      <c r="AK51" s="60" t="s">
        <v>3408</v>
      </c>
      <c r="AL51" s="39" t="s">
        <v>3408</v>
      </c>
      <c r="AM51" s="63" t="s">
        <v>3408</v>
      </c>
      <c r="AN51" s="60" t="s">
        <v>3408</v>
      </c>
      <c r="AO51" s="60" t="s">
        <v>3408</v>
      </c>
      <c r="AP51" s="60" t="s">
        <v>3408</v>
      </c>
      <c r="AQ51" s="60" t="s">
        <v>3408</v>
      </c>
      <c r="AR51" s="60" t="s">
        <v>3408</v>
      </c>
      <c r="AS51" s="60" t="s">
        <v>3408</v>
      </c>
      <c r="AT51" s="60" t="s">
        <v>3408</v>
      </c>
      <c r="AU51" s="60" t="s">
        <v>3408</v>
      </c>
      <c r="AV51" s="60" t="s">
        <v>3408</v>
      </c>
      <c r="AW51" s="60">
        <v>0</v>
      </c>
      <c r="AX51" s="64" t="s">
        <v>3408</v>
      </c>
      <c r="AY51" s="60" t="s">
        <v>3408</v>
      </c>
      <c r="AZ51" s="60" t="s">
        <v>3408</v>
      </c>
      <c r="BA51" s="60" t="s">
        <v>3408</v>
      </c>
      <c r="BB51" s="60" t="s">
        <v>3408</v>
      </c>
      <c r="BC51" s="60" t="s">
        <v>3408</v>
      </c>
      <c r="BD51" s="60" t="s">
        <v>3408</v>
      </c>
      <c r="BE51" s="60" t="s">
        <v>3408</v>
      </c>
      <c r="BF51" s="64" t="s">
        <v>3408</v>
      </c>
      <c r="BG51" s="60" t="s">
        <v>3408</v>
      </c>
      <c r="BH51" s="60" t="s">
        <v>3408</v>
      </c>
      <c r="BI51" s="60" t="s">
        <v>3408</v>
      </c>
      <c r="BJ51" s="60" t="s">
        <v>3408</v>
      </c>
      <c r="BK51" s="60" t="s">
        <v>3408</v>
      </c>
      <c r="BL51" s="60" t="s">
        <v>3408</v>
      </c>
      <c r="BM51" s="60" t="s">
        <v>3408</v>
      </c>
      <c r="BN51" s="60" t="s">
        <v>3408</v>
      </c>
    </row>
    <row r="52" spans="1:66">
      <c r="C52" s="3"/>
      <c r="AM52" s="41"/>
      <c r="AP52" s="41"/>
    </row>
    <row r="53" spans="1:66">
      <c r="C53" s="3"/>
    </row>
    <row r="54" spans="1:66">
      <c r="C54" s="3"/>
    </row>
    <row r="55" spans="1:66">
      <c r="C55" s="3"/>
    </row>
  </sheetData>
  <autoFilter ref="A2:AB41" xr:uid="{A14A802A-1271-493E-802C-EFCF2B0A4192}"/>
  <mergeCells count="62">
    <mergeCell ref="BL47:BL48"/>
    <mergeCell ref="BC47:BC48"/>
    <mergeCell ref="BA47:BA48"/>
    <mergeCell ref="AZ47:AZ48"/>
    <mergeCell ref="AW47:AW48"/>
    <mergeCell ref="BF47:BF48"/>
    <mergeCell ref="BE47:BE48"/>
    <mergeCell ref="BD47:BD48"/>
    <mergeCell ref="BB47:BB48"/>
    <mergeCell ref="AY47:AY48"/>
    <mergeCell ref="AT47:AT48"/>
    <mergeCell ref="AC47:AC48"/>
    <mergeCell ref="AB47:AB48"/>
    <mergeCell ref="AV47:AV48"/>
    <mergeCell ref="AU47:AU48"/>
    <mergeCell ref="AL47:AL48"/>
    <mergeCell ref="AS47:AS48"/>
    <mergeCell ref="AR47:AR48"/>
    <mergeCell ref="AO47:AO48"/>
    <mergeCell ref="AN47:AN48"/>
    <mergeCell ref="AM47:AM48"/>
    <mergeCell ref="AP47:AP48"/>
    <mergeCell ref="AQ47:AQ48"/>
    <mergeCell ref="J47:J48"/>
    <mergeCell ref="K47:K48"/>
    <mergeCell ref="L47:L48"/>
    <mergeCell ref="M47:M48"/>
    <mergeCell ref="N47:N48"/>
    <mergeCell ref="C1:E1"/>
    <mergeCell ref="F47:F48"/>
    <mergeCell ref="G47:G48"/>
    <mergeCell ref="H47:H48"/>
    <mergeCell ref="I47:I48"/>
    <mergeCell ref="BN47:BN48"/>
    <mergeCell ref="BM47:BM48"/>
    <mergeCell ref="R47:R48"/>
    <mergeCell ref="S47:S48"/>
    <mergeCell ref="AX47:AX48"/>
    <mergeCell ref="W47:W48"/>
    <mergeCell ref="BK47:BK48"/>
    <mergeCell ref="BJ47:BJ48"/>
    <mergeCell ref="BI47:BI48"/>
    <mergeCell ref="BH47:BH48"/>
    <mergeCell ref="BG47:BG48"/>
    <mergeCell ref="U47:U48"/>
    <mergeCell ref="T47:T48"/>
    <mergeCell ref="Y47:Y48"/>
    <mergeCell ref="AG47:AG48"/>
    <mergeCell ref="AF47:AF48"/>
    <mergeCell ref="V47:V48"/>
    <mergeCell ref="AK47:AK48"/>
    <mergeCell ref="AI47:AI48"/>
    <mergeCell ref="O47:O48"/>
    <mergeCell ref="X47:X48"/>
    <mergeCell ref="AD47:AD48"/>
    <mergeCell ref="AH47:AH48"/>
    <mergeCell ref="Q47:Q48"/>
    <mergeCell ref="P47:P48"/>
    <mergeCell ref="AJ47:AJ48"/>
    <mergeCell ref="AE47:AE48"/>
    <mergeCell ref="Z47:Z48"/>
    <mergeCell ref="AA47:AA48"/>
  </mergeCells>
  <conditionalFormatting sqref="D26:E27">
    <cfRule type="expression" dxfId="202" priority="3">
      <formula>MOD($A26,2)=0</formula>
    </cfRule>
  </conditionalFormatting>
  <conditionalFormatting sqref="E30">
    <cfRule type="expression" dxfId="201" priority="2">
      <formula>MOD($A30,2)=0</formula>
    </cfRule>
  </conditionalFormatting>
  <pageMargins left="0.511811024" right="0.511811024" top="0.78740157499999996" bottom="0.78740157499999996" header="0.31496062000000002" footer="0.31496062000000002"/>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36C75E43C57FC408409F1C39D2158A5" ma:contentTypeVersion="9" ma:contentTypeDescription="Crie um novo documento." ma:contentTypeScope="" ma:versionID="580a46a265199944e9aaa3b3380cd040">
  <xsd:schema xmlns:xsd="http://www.w3.org/2001/XMLSchema" xmlns:xs="http://www.w3.org/2001/XMLSchema" xmlns:p="http://schemas.microsoft.com/office/2006/metadata/properties" xmlns:ns2="29ccd541-7f48-4f04-8f75-f89568e8b504" targetNamespace="http://schemas.microsoft.com/office/2006/metadata/properties" ma:root="true" ma:fieldsID="51c1c7176b4d9c2394f63e2c9f46775e" ns2:_="">
    <xsd:import namespace="29ccd541-7f48-4f04-8f75-f89568e8b50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ccd541-7f48-4f04-8f75-f89568e8b5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B2426C-62DB-4281-B847-217733F8FC5F}">
  <ds:schemaRefs>
    <ds:schemaRef ds:uri="http://schemas.microsoft.com/sharepoint/v3/contenttype/forms"/>
  </ds:schemaRefs>
</ds:datastoreItem>
</file>

<file path=customXml/itemProps2.xml><?xml version="1.0" encoding="utf-8"?>
<ds:datastoreItem xmlns:ds="http://schemas.openxmlformats.org/officeDocument/2006/customXml" ds:itemID="{ACBF61FC-0044-45E3-B1BD-0DB691C17D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ccd541-7f48-4f04-8f75-f89568e8b5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Pleitos</vt:lpstr>
      <vt:lpstr>Histórico Apoio e Capacitação </vt:lpstr>
      <vt:lpstr>Pleitos!Area_de_impressao</vt:lpstr>
      <vt:lpstr>Pleitos!Titulos_de_impressao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Janine Cunha Costa</dc:creator>
  <cp:keywords/>
  <dc:description/>
  <cp:lastModifiedBy>Wardlei Junio Dos Santos</cp:lastModifiedBy>
  <cp:revision/>
  <dcterms:created xsi:type="dcterms:W3CDTF">2020-06-10T20:58:38Z</dcterms:created>
  <dcterms:modified xsi:type="dcterms:W3CDTF">2024-08-14T18:50:41Z</dcterms:modified>
  <cp:category/>
  <cp:contentStatus/>
</cp:coreProperties>
</file>